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5631B67E-E51A-AF4F-B222-C81ADB1DAA4A}"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Окт Космоса ИВО (1-118)"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Окт Космоса ИВО (1-118)'!#REF!</definedName>
    <definedName name="_Hlk105743906" localSheetId="5">'Базовая Таблица'!#REF!</definedName>
    <definedName name="_Hlk50671640" localSheetId="2">'1. Абс Окт Космоса ИВО (1-118)'!#REF!</definedName>
    <definedName name="_Hlk50671640" localSheetId="5">'Базовая Таблица'!#REF!</definedName>
    <definedName name="_Hlk515627421" localSheetId="1">'Эталонный Абсолют'!#REF!</definedName>
    <definedName name="_Hlk79093195" localSheetId="2">'1. Абс Окт Космоса ИВО (1-118)'!#REF!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E27" i="113"/>
  <c r="I29" i="113"/>
  <c r="A47" i="113"/>
  <c r="A61" i="113"/>
  <c r="A89" i="113"/>
  <c r="J23" i="114"/>
  <c r="A46" i="114"/>
  <c r="A82" i="114"/>
  <c r="A88" i="114"/>
  <c r="J22" i="116"/>
  <c r="F35" i="116"/>
  <c r="A60" i="116"/>
  <c r="M32" i="116"/>
  <c r="A86" i="116"/>
  <c r="O21" i="113"/>
  <c r="F26" i="113"/>
  <c r="J26" i="113"/>
  <c r="I25" i="113"/>
  <c r="A63" i="113"/>
  <c r="F23" i="114"/>
  <c r="M20" i="116"/>
  <c r="A46" i="116"/>
  <c r="J21" i="116"/>
  <c r="M28" i="116"/>
  <c r="A84" i="116"/>
  <c r="A114" i="116"/>
  <c r="A104" i="116"/>
  <c r="I26" i="113"/>
  <c r="E29" i="113"/>
  <c r="A40" i="113"/>
  <c r="J36" i="113"/>
  <c r="A81" i="113"/>
  <c r="J21" i="114"/>
  <c r="A39" i="114"/>
  <c r="A66" i="114"/>
  <c r="A41" i="114"/>
  <c r="K2" i="116"/>
  <c r="M25" i="116"/>
  <c r="F31" i="116"/>
  <c r="A97" i="113"/>
  <c r="J32" i="116"/>
  <c r="E23" i="113"/>
  <c r="M33" i="113"/>
  <c r="F32" i="113"/>
  <c r="F20" i="114"/>
  <c r="E12" i="114"/>
  <c r="F33" i="114"/>
  <c r="A100" i="114"/>
  <c r="E20" i="116"/>
  <c r="E12" i="116"/>
  <c r="J27" i="116"/>
  <c r="A76" i="116"/>
  <c r="A106" i="116"/>
  <c r="A96" i="116"/>
  <c r="F23" i="113"/>
  <c r="J28" i="113"/>
  <c r="M36" i="113"/>
  <c r="E36" i="113"/>
  <c r="I36" i="113"/>
  <c r="A111" i="113"/>
  <c r="J26" i="114"/>
  <c r="J31" i="114"/>
  <c r="E12" i="113"/>
  <c r="J32" i="113"/>
  <c r="A114" i="114"/>
  <c r="A68" i="116"/>
  <c r="F24" i="116"/>
  <c r="J31" i="113"/>
  <c r="F27" i="116"/>
  <c r="F34" i="116"/>
  <c r="A116" i="116"/>
  <c r="I23" i="113"/>
  <c r="E21" i="113"/>
  <c r="F29" i="113"/>
  <c r="E34" i="113"/>
  <c r="A85" i="113"/>
  <c r="A91" i="113"/>
  <c r="A113" i="113"/>
  <c r="F26" i="114"/>
  <c r="A84" i="114"/>
  <c r="A106" i="114"/>
  <c r="A80" i="114"/>
  <c r="O20" i="116"/>
  <c r="J34" i="116"/>
  <c r="J35" i="116"/>
  <c r="J29" i="113"/>
  <c r="A99" i="113"/>
  <c r="A92" i="114"/>
  <c r="J24" i="116"/>
  <c r="A48" i="116"/>
  <c r="F31" i="113"/>
  <c r="J27" i="114"/>
  <c r="A78" i="114"/>
  <c r="F20" i="116"/>
  <c r="M21" i="116"/>
  <c r="J26" i="116"/>
  <c r="J33" i="116"/>
  <c r="A108" i="116"/>
  <c r="J21" i="113"/>
  <c r="A8" i="113"/>
  <c r="F28" i="113"/>
  <c r="I32" i="113"/>
  <c r="A77" i="113"/>
  <c r="A83" i="113"/>
  <c r="A75" i="113"/>
  <c r="E11" i="114"/>
  <c r="J35" i="114"/>
  <c r="A60" i="114"/>
  <c r="A78" i="116"/>
  <c r="E26" i="113"/>
  <c r="E30" i="113"/>
  <c r="A62" i="114"/>
  <c r="F21" i="114"/>
  <c r="A90" i="116"/>
  <c r="E33" i="113"/>
  <c r="A71" i="113"/>
  <c r="E15" i="114"/>
  <c r="I20" i="114"/>
  <c r="J25" i="114"/>
  <c r="A70" i="114"/>
  <c r="E15" i="116"/>
  <c r="F21" i="116"/>
  <c r="M22" i="116"/>
  <c r="M29" i="116"/>
  <c r="A100" i="116"/>
  <c r="F21" i="113"/>
  <c r="A88" i="116"/>
  <c r="J22" i="113"/>
  <c r="E28" i="113"/>
  <c r="F36" i="113"/>
  <c r="I35" i="113"/>
  <c r="A93" i="113"/>
  <c r="J30" i="114"/>
  <c r="A64" i="116"/>
  <c r="I34" i="113"/>
  <c r="F24" i="113"/>
  <c r="J31" i="116"/>
  <c r="J34" i="114"/>
  <c r="A110" i="114"/>
  <c r="F25" i="116"/>
  <c r="J30" i="116"/>
  <c r="J28" i="116"/>
  <c r="A70" i="116"/>
  <c r="A12" i="113"/>
  <c r="E25" i="113"/>
  <c r="I24" i="113"/>
  <c r="E32" i="113"/>
  <c r="M35" i="113"/>
  <c r="A109" i="113"/>
  <c r="A115" i="113"/>
  <c r="A105" i="113"/>
  <c r="J24" i="114"/>
  <c r="A76" i="114"/>
  <c r="A98" i="114"/>
  <c r="F24" i="114"/>
  <c r="A96" i="114"/>
  <c r="A66" i="116"/>
  <c r="F25" i="113"/>
  <c r="I33" i="113"/>
  <c r="J22" i="114"/>
  <c r="M34" i="113"/>
  <c r="A103" i="113"/>
  <c r="F22" i="114"/>
  <c r="J29" i="114"/>
  <c r="F30" i="114"/>
  <c r="A102" i="114"/>
  <c r="M24" i="116"/>
  <c r="M26" i="116"/>
  <c r="F28" i="116"/>
  <c r="A62" i="116"/>
  <c r="A6" i="113"/>
  <c r="J24" i="113"/>
  <c r="F22" i="113"/>
  <c r="J27" i="113"/>
  <c r="F30" i="113"/>
  <c r="A69" i="113"/>
  <c r="A67" i="113"/>
  <c r="J34" i="113"/>
  <c r="K3" i="114"/>
  <c r="E20" i="114"/>
  <c r="A116" i="114"/>
  <c r="K3" i="113"/>
  <c r="A41" i="116"/>
  <c r="A110" i="116"/>
  <c r="J23" i="113"/>
  <c r="J30" i="113"/>
  <c r="E31" i="113"/>
  <c r="F34" i="113"/>
  <c r="A95" i="113"/>
  <c r="O20" i="114"/>
  <c r="F27" i="114"/>
  <c r="J28" i="114"/>
  <c r="A94" i="114"/>
  <c r="J23" i="116"/>
  <c r="F26" i="116"/>
  <c r="F22" i="116"/>
  <c r="F29" i="116"/>
  <c r="A92" i="116"/>
  <c r="E16" i="113"/>
  <c r="A74" i="114"/>
  <c r="A90" i="114"/>
  <c r="M35" i="116"/>
  <c r="E13" i="113"/>
  <c r="F25" i="114"/>
  <c r="A108" i="114"/>
  <c r="A65" i="113"/>
  <c r="A11" i="114"/>
  <c r="J33" i="114"/>
  <c r="F34" i="114"/>
  <c r="A64" i="114"/>
  <c r="A11" i="116"/>
  <c r="F30" i="116"/>
  <c r="F32" i="116"/>
  <c r="F33" i="116"/>
  <c r="A94" i="116"/>
  <c r="I22" i="113"/>
  <c r="I28" i="113"/>
  <c r="F27" i="113"/>
  <c r="I31" i="113"/>
  <c r="F35" i="113"/>
  <c r="A101" i="113"/>
  <c r="A107" i="113"/>
  <c r="M30" i="116"/>
  <c r="A102" i="116"/>
  <c r="I30" i="113"/>
  <c r="J20" i="114"/>
  <c r="F35" i="114"/>
  <c r="A80" i="116"/>
  <c r="E22" i="113"/>
  <c r="I27" i="113"/>
  <c r="J35" i="113"/>
  <c r="J33" i="113"/>
  <c r="A49" i="113"/>
  <c r="A6" i="114"/>
  <c r="F31" i="114"/>
  <c r="J32" i="114"/>
  <c r="A48" i="114"/>
  <c r="A6" i="116"/>
  <c r="J29" i="116"/>
  <c r="M31" i="116"/>
  <c r="M27" i="116"/>
  <c r="M34" i="116"/>
  <c r="K2" i="113"/>
  <c r="E24" i="113"/>
  <c r="I21" i="113"/>
  <c r="A68" i="114"/>
  <c r="F23" i="116"/>
  <c r="K3" i="116"/>
  <c r="A98" i="116"/>
  <c r="A79" i="113"/>
  <c r="A104" i="114"/>
  <c r="M23" i="116"/>
  <c r="A39" i="116"/>
  <c r="A82" i="116"/>
  <c r="A74" i="116"/>
  <c r="E19" i="113"/>
  <c r="J25" i="113"/>
  <c r="E35" i="113"/>
  <c r="F33" i="113"/>
  <c r="A42" i="113"/>
  <c r="K2" i="114"/>
  <c r="F29" i="114"/>
  <c r="F32" i="114"/>
  <c r="F28" i="114"/>
  <c r="A86" i="114"/>
  <c r="J20" i="116"/>
  <c r="J25" i="116"/>
  <c r="E11" i="116"/>
  <c r="M33" i="116"/>
  <c r="A117" i="113"/>
  <c r="A87" i="113"/>
  <c r="A112" i="114"/>
  <c r="I20" i="116"/>
</calcChain>
</file>

<file path=xl/sharedStrings.xml><?xml version="1.0" encoding="utf-8"?>
<sst xmlns="http://schemas.openxmlformats.org/spreadsheetml/2006/main" count="19927" uniqueCount="17900">
  <si>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</si>
  <si>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</si>
  <si>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</si>
  <si>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</si>
  <si>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</si>
  <si>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</si>
  <si>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</si>
  <si>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</si>
  <si>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</si>
  <si>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</si>
  <si>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</si>
  <si>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</si>
  <si>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</si>
  <si>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</si>
  <si>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</si>
  <si>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</si>
  <si>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</si>
  <si>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</si>
  <si>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</si>
  <si>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</si>
  <si>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</si>
  <si>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</si>
  <si>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</si>
  <si>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</si>
  <si>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</si>
  <si>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</si>
  <si>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</si>
  <si>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</si>
  <si>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</si>
  <si>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</si>
  <si>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</si>
  <si>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</si>
  <si>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</si>
  <si>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</si>
  <si>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</si>
  <si>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</si>
  <si>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</si>
  <si>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</si>
  <si>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</si>
  <si>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</si>
  <si>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</si>
  <si>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</si>
  <si>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</si>
  <si>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</si>
  <si>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</si>
  <si>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</si>
  <si>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</si>
  <si>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</si>
  <si>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</si>
  <si>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</si>
  <si>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</si>
  <si>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</si>
  <si>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</si>
  <si>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</si>
  <si>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</si>
  <si>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</si>
  <si>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</si>
  <si>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</si>
  <si>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</si>
  <si>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</si>
  <si>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</si>
  <si>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</si>
  <si>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</si>
  <si>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</si>
  <si>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</si>
  <si>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</si>
  <si>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</si>
  <si>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</si>
  <si>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</si>
  <si>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</si>
  <si>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</si>
  <si>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</si>
  <si>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</si>
  <si>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</si>
  <si>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</si>
  <si>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</si>
  <si>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</si>
  <si>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</si>
  <si>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</si>
  <si>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</si>
  <si>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</si>
  <si>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</si>
  <si>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</si>
  <si>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</si>
  <si>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</si>
  <si>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</si>
  <si>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</si>
  <si>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</si>
  <si>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</si>
  <si>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</si>
  <si>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</si>
  <si>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</si>
  <si>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</si>
  <si>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</si>
  <si>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</si>
  <si>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</si>
  <si>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</si>
  <si>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</si>
  <si>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</si>
  <si>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</si>
  <si>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</si>
  <si>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</si>
  <si>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</si>
  <si>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</si>
  <si>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</si>
  <si>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</si>
  <si>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</si>
  <si>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</si>
  <si>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</si>
  <si>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</si>
  <si>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</si>
  <si>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</si>
  <si>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</si>
  <si>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</si>
  <si>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</si>
  <si>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</si>
  <si>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</si>
  <si>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</si>
  <si>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</si>
  <si>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</si>
  <si>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</si>
  <si>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</si>
  <si>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</si>
  <si>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</si>
  <si>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</si>
  <si>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</si>
  <si>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</si>
  <si>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</si>
  <si>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</si>
  <si>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</si>
  <si>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</si>
  <si>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</si>
  <si>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</si>
  <si>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</si>
  <si>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</si>
  <si>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</si>
  <si>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</si>
  <si>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</si>
  <si>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</si>
  <si>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</si>
  <si>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</si>
  <si>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</si>
  <si>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</si>
  <si>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</si>
  <si>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</si>
  <si>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</si>
  <si>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</si>
  <si>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</si>
  <si>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</si>
  <si>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</si>
  <si>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</si>
  <si>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</si>
  <si>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</si>
  <si>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</si>
  <si>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</si>
  <si>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</si>
  <si>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</si>
  <si>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</si>
  <si>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</si>
  <si>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</si>
  <si>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</si>
  <si>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</si>
  <si>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</si>
  <si>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</si>
  <si>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</si>
  <si>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</si>
  <si>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</si>
  <si>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</si>
  <si>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</si>
  <si>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</si>
  <si>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</si>
  <si>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</si>
  <si>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</si>
  <si>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</si>
  <si>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</si>
  <si>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</si>
  <si>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</si>
  <si>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</si>
  <si>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</si>
  <si>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</si>
  <si>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</si>
  <si>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</si>
  <si>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</si>
  <si>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</si>
  <si>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</si>
  <si>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</si>
  <si>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</si>
  <si>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</si>
  <si>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</si>
  <si>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</si>
  <si>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</si>
  <si>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</si>
  <si>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</si>
  <si>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</si>
  <si>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</si>
  <si>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</si>
  <si>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</si>
  <si>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</si>
  <si>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</si>
  <si>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</si>
  <si>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</si>
  <si>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</si>
  <si>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</si>
  <si>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</si>
  <si>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</si>
  <si>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</si>
  <si>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</si>
  <si>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</si>
  <si>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</si>
  <si>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</si>
  <si>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</si>
  <si>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</si>
  <si>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</si>
  <si>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</si>
  <si>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</si>
  <si>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</si>
  <si>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</si>
  <si>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</si>
  <si>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</si>
  <si>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</si>
  <si>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</si>
  <si>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</si>
  <si>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</si>
  <si>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</si>
  <si>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</si>
  <si>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</si>
  <si>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</si>
  <si>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</si>
  <si>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</si>
  <si>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</si>
  <si>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</si>
  <si>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</si>
  <si>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</si>
  <si>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</si>
  <si>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</si>
  <si>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</si>
  <si>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</si>
  <si>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</si>
  <si>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</si>
  <si>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</si>
  <si>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</si>
  <si>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</si>
  <si>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</si>
  <si>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</si>
  <si>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</si>
  <si>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</si>
  <si>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</si>
  <si>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</si>
  <si>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</si>
  <si>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</si>
  <si>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</si>
  <si>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</si>
  <si>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</si>
  <si>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</si>
  <si>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</si>
  <si>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</si>
  <si>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</si>
  <si>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</si>
  <si>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</si>
  <si>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</si>
  <si>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</si>
  <si>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</si>
  <si>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</si>
  <si>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</si>
  <si>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</si>
  <si>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</si>
  <si>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</si>
  <si>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</si>
  <si>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</si>
  <si>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</si>
  <si>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</si>
  <si>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</si>
  <si>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</si>
  <si>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</si>
  <si>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</si>
  <si>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</si>
  <si>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</si>
  <si>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</si>
  <si>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</si>
  <si>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</si>
  <si>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</si>
  <si>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</si>
  <si>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</si>
  <si>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</si>
  <si>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</si>
  <si>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</si>
  <si>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</si>
  <si>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</si>
  <si>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</si>
  <si>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</si>
  <si>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</si>
  <si>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</si>
  <si>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</si>
  <si>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</si>
  <si>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</si>
  <si>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</si>
  <si>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</si>
  <si>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</si>
  <si>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</si>
  <si>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</si>
  <si>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</si>
  <si>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</si>
  <si>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</si>
  <si>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</si>
  <si>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</si>
  <si>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</si>
  <si>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</si>
  <si>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</si>
  <si>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</si>
  <si>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</si>
  <si>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</si>
  <si>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</si>
  <si>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</si>
  <si>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</si>
  <si>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</si>
  <si>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</si>
  <si>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</si>
  <si>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</si>
  <si>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</si>
  <si>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</si>
  <si>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</si>
  <si>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</si>
  <si>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</si>
  <si>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</si>
  <si>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Созидание Архетипической Октавы каждого</t>
  </si>
  <si>
    <t>Метагалактическая Октава</t>
  </si>
  <si>
    <t>Октава Фа</t>
  </si>
  <si>
    <t>Всеединая Октава</t>
  </si>
  <si>
    <t>Извечная Октава</t>
  </si>
  <si>
    <t>Метаизвечная Октава</t>
  </si>
  <si>
    <t>Октоизвечная Октава</t>
  </si>
  <si>
    <t>Всеизвечная Октава</t>
  </si>
  <si>
    <t>Суперизвечная Октава</t>
  </si>
  <si>
    <t>До-ИВДИВО Октава</t>
  </si>
  <si>
    <t>Ре-ИВДИВО Октава</t>
  </si>
  <si>
    <t>Ми-ИВДИВО Октава</t>
  </si>
  <si>
    <t>Фа-ИВДИВО Октава</t>
  </si>
  <si>
    <t>Соль-ИВДИВО Октава</t>
  </si>
  <si>
    <t>Ля-ИВДИВО Октава</t>
  </si>
  <si>
    <t>Си-ИВДИВО Октава</t>
  </si>
  <si>
    <t>ИВДИВО Октава</t>
  </si>
  <si>
    <t>Метагалактическая Октава Человек-Посвящённого</t>
  </si>
  <si>
    <t>Октава Фа Человек-Посвящённого</t>
  </si>
  <si>
    <t>Всеединая Октава Человек-Посвящённого</t>
  </si>
  <si>
    <t>Извечная Октава Человек-Посвящённого</t>
  </si>
  <si>
    <t>Метаизвечная Октава Человек-Посвящённого</t>
  </si>
  <si>
    <t>Октоизвечная Октава Человек-Посвящённого</t>
  </si>
  <si>
    <t>Всеизвечная Октава Человек-Посвящённого</t>
  </si>
  <si>
    <t>Суперизвечная Октава Человек-Посвящённого</t>
  </si>
  <si>
    <t>До-ИВДИВО Октава Человек-Посвящённого</t>
  </si>
  <si>
    <t>Ре-ИВДИВО Октава Человек-Посвящённого</t>
  </si>
  <si>
    <t>Ми-ИВДИВО Октава Человек-Посвящённого</t>
  </si>
  <si>
    <t>Фа-ИВДИВО Октава Человек-Посвящённого</t>
  </si>
  <si>
    <t>Соль-ИВДИВО Октава Человек-Посвящённого</t>
  </si>
  <si>
    <t>Ля-ИВДИВО Октава Человек-Посвящённого</t>
  </si>
  <si>
    <t>Си-ИВДИВО Октава Человек-Посвящённого</t>
  </si>
  <si>
    <t>ИВДИВО Октава Человек-Посвящённого</t>
  </si>
  <si>
    <t>Метагалактическая Октава Человек-Служащего</t>
  </si>
  <si>
    <t>Октава Фа Человек-Служащего</t>
  </si>
  <si>
    <t>Всеединая Октава Человек-Служащего</t>
  </si>
  <si>
    <t>Извечная Октава Человек-Служащего</t>
  </si>
  <si>
    <t>Метаизвечная Октава Человек-Служащего</t>
  </si>
  <si>
    <t>Октоизвечная Октава Человек-Служащего</t>
  </si>
  <si>
    <t>Всеизвечная Октава Человек-Служащего</t>
  </si>
  <si>
    <t>Суперизвечная Октава Человек-Служащего</t>
  </si>
  <si>
    <t>До-ИВДИВО Октава Человек-Служащего</t>
  </si>
  <si>
    <t>Ре-ИВДИВО Октава Человек-Служащего</t>
  </si>
  <si>
    <t>Ми-ИВДИВО Октава Человек-Служащего</t>
  </si>
  <si>
    <t>Фа-ИВДИВО Октава Человек-Служащего</t>
  </si>
  <si>
    <t>Соль-ИВДИВО Октава Человек-Служащего</t>
  </si>
  <si>
    <t>Ля-ИВДИВО Октава Человек-Служащего</t>
  </si>
  <si>
    <t>Си-ИВДИВО Октава Человек-Служащего</t>
  </si>
  <si>
    <t>ИВДИВО Октава Человек-Служащего</t>
  </si>
  <si>
    <t>Метагалактическая Октава Человек-Ипостаси</t>
  </si>
  <si>
    <t>Октава Фа Человек-Ипостаси</t>
  </si>
  <si>
    <t>Всеединая Октава Человек-Ипостаси</t>
  </si>
  <si>
    <t>Извечная Октава Человек-Ипостаси</t>
  </si>
  <si>
    <t>Метаизвечная Октава Человек-Ипостаси</t>
  </si>
  <si>
    <t>Октоизвечная Октава Человек-Ипостаси</t>
  </si>
  <si>
    <t>Всеизвечная Октава Человек-Ипостаси</t>
  </si>
  <si>
    <t>Суперизвечная Октава Человек-Ипостаси</t>
  </si>
  <si>
    <t>До-ИВДИВО Октава Человек-Ипостаси</t>
  </si>
  <si>
    <t>Ре-ИВДИВО Октава Человек-Ипостаси</t>
  </si>
  <si>
    <t>Ми-ИВДИВО Октава Человек-Ипостаси</t>
  </si>
  <si>
    <t>Фа-ИВДИВО Октава Человек-Ипостаси</t>
  </si>
  <si>
    <t>Соль-ИВДИВО Октава Человек-Ипостаси</t>
  </si>
  <si>
    <t>Ля-ИВДИВО Октава Человек-Ипостаси</t>
  </si>
  <si>
    <t>Си-ИВДИВО Октава Человек-Ипостаси</t>
  </si>
  <si>
    <t>ИВДИВО Октава Человек-Ипостаси</t>
  </si>
  <si>
    <t>Метагалактическая Октава Человек-Учителя</t>
  </si>
  <si>
    <t>Октава Фа Человек-Учителя</t>
  </si>
  <si>
    <t>Всеединая Октава Человек-Учителя</t>
  </si>
  <si>
    <t>Извечная Октава Человек-Учителя</t>
  </si>
  <si>
    <t>Метаизвечная Октава Человек-Учителя</t>
  </si>
  <si>
    <t>Октоизвечная Октава Человек-Учителя</t>
  </si>
  <si>
    <t>Всеизвечная Октава Человек-Учителя</t>
  </si>
  <si>
    <t>Суперизвечная Октава Человек-Учителя</t>
  </si>
  <si>
    <t>До-ИВДИВО Октава Человек-Учителя</t>
  </si>
  <si>
    <t>Ре-ИВДИВО Октава Человек-Учителя</t>
  </si>
  <si>
    <t>Ми-ИВДИВО Октава Человек-Учителя</t>
  </si>
  <si>
    <t>Фа-ИВДИВО Октава Человек-Учителя</t>
  </si>
  <si>
    <t>Соль-ИВДИВО Октава Человек-Учителя</t>
  </si>
  <si>
    <t>Ля-ИВДИВО Октава Человек-Учителя</t>
  </si>
  <si>
    <t>Си-ИВДИВО Октава Человек-Учителя</t>
  </si>
  <si>
    <t>ИВДИВО Октава Человек-Учителя</t>
  </si>
  <si>
    <t>Метагалактическая Октава Человек-Владыки</t>
  </si>
  <si>
    <t>Октава Фа Человек-Владыки</t>
  </si>
  <si>
    <t>Всеединая Октава Человек-Владыки</t>
  </si>
  <si>
    <t>Извечная Октава Человек-Владыки</t>
  </si>
  <si>
    <t>Метаизвечная Октава Человек-Владыки</t>
  </si>
  <si>
    <t>Октоизвечная Октава Человек-Владыки</t>
  </si>
  <si>
    <t>Всеизвечная Октава Человек-Владыки</t>
  </si>
  <si>
    <t>Суперизвечная Октава Человек-Владыки</t>
  </si>
  <si>
    <t>До-ИВДИВО Октава Человек-Владыки</t>
  </si>
  <si>
    <t>Ре-ИВДИВО Октава Человек-Владыки</t>
  </si>
  <si>
    <t>Ми-ИВДИВО Октава Человек-Владыки</t>
  </si>
  <si>
    <t>Фа-ИВДИВО Октава Человек-Владыки</t>
  </si>
  <si>
    <t>Соль-ИВДИВО Октава Человек-Владыки</t>
  </si>
  <si>
    <t>Ля-ИВДИВО Октава Человек-Владыки</t>
  </si>
  <si>
    <t>Си-ИВДИВО Октава Человек-Владыки</t>
  </si>
  <si>
    <t>ИВДИВО Октава Человек-Владыки</t>
  </si>
  <si>
    <t>Метагалактическая Октава Человек-Аватара</t>
  </si>
  <si>
    <t>Октава Фа Человек-Аватара</t>
  </si>
  <si>
    <t>Абсолют Физики Октава Фа</t>
  </si>
  <si>
    <t>Абсолют Физики Всеединая Октава</t>
  </si>
  <si>
    <t>Абсолют Физики Извечная Октава</t>
  </si>
  <si>
    <t>Абсолют Физики Метаизвечная Октава</t>
  </si>
  <si>
    <t>Абсолют Физики Октоизвечная Октава</t>
  </si>
  <si>
    <t>Абсолют Физики Всеизвечная Октава</t>
  </si>
  <si>
    <t>Абсолют Физики Суперизвечная Октава</t>
  </si>
  <si>
    <t>Абсолют Физики До-ИВДИВО Октава</t>
  </si>
  <si>
    <t>Абсолют Физики Ре-ИВДИВО Октава</t>
  </si>
  <si>
    <t>Абсолют Физики Ми-ИВДИВО Октава</t>
  </si>
  <si>
    <t>Абсолют Физики Фа-ИВДИВО Октава</t>
  </si>
  <si>
    <t>Абсолют Физики Соль-ИВДИВО Октава</t>
  </si>
  <si>
    <t>Абсолют Физики Ля-ИВДИВО Октава</t>
  </si>
  <si>
    <t>Абсолют Физики Си-ИВДИВО Октава</t>
  </si>
  <si>
    <t>Абсолют Физики ИВДИВО Октава</t>
  </si>
  <si>
    <t>Абсолют Физики Метагалактическая Октава Человек-Посвящённого</t>
  </si>
  <si>
    <t>Абсолют Физики Октава Фа Человек-Посвящённого</t>
  </si>
  <si>
    <t>Абсолют Физики Всеединая Октава Человек-Посвящённого</t>
  </si>
  <si>
    <t>Абсолют Физики Извечная Октава Человек-Посвящённого</t>
  </si>
  <si>
    <t>Абсолют Физики Метаизвечная Октава Человек-Посвящённого</t>
  </si>
  <si>
    <t>Абсолют Физики Октоизвечная Октава Человек-Посвящённого</t>
  </si>
  <si>
    <t>Абсолют Физики Всеизвечная Октава Человек-Посвящённого</t>
  </si>
  <si>
    <t>Абсолют Физики Суперизвечная Октава Человек-Посвящённого</t>
  </si>
  <si>
    <t>Абсолют Физики До-ИВДИВО Октава Человек-Посвящённого</t>
  </si>
  <si>
    <t>Абсолют Физики Ре-ИВДИВО Октава Человек-Посвящённого</t>
  </si>
  <si>
    <t>Абсолют Физики Ми-ИВДИВО Октава Человек-Посвящённого</t>
  </si>
  <si>
    <t>Абсолют Физики Фа-ИВДИВО Октава Человек-Посвящённого</t>
  </si>
  <si>
    <t>Абсолют Физики Соль-ИВДИВО Октава Человек-Посвящённого</t>
  </si>
  <si>
    <t>Абсолют Физики Ля-ИВДИВО Октава Человек-Посвящённого</t>
  </si>
  <si>
    <t>Абсолют Физики Си-ИВДИВО Октава Человек-Посвящённого</t>
  </si>
  <si>
    <t>Абсолют Физики ИВДИВО Октава Человек-Посвящённого</t>
  </si>
  <si>
    <t>Абсолют Физики Метагалактическая Октава Человек-Служащего</t>
  </si>
  <si>
    <t>Абсолют Физики Октава Фа Человек-Служащего</t>
  </si>
  <si>
    <t>Абсолют Физики Всеединая Октава Человек-Служащего</t>
  </si>
  <si>
    <t>Абсолют Физики Извечная Октава Человек-Служащего</t>
  </si>
  <si>
    <t>Абсолют Физики Метаизвечная Октава Человек-Служащего</t>
  </si>
  <si>
    <t>Абсолют Физики Октоизвечная Октава Человек-Служащего</t>
  </si>
  <si>
    <t>Абсолют Физики Всеизвечная Октава Человек-Служащего</t>
  </si>
  <si>
    <t>Абсолют Физики Суперизвечная Октава Человек-Служащего</t>
  </si>
  <si>
    <t>Абсолют Физики До-ИВДИВО Октава Человек-Служащего</t>
  </si>
  <si>
    <t>Абсолют Физики Ре-ИВДИВО Октава Человек-Служащего</t>
  </si>
  <si>
    <t>Абсолют Физики Ми-ИВДИВО Октава Человек-Служащего</t>
  </si>
  <si>
    <t>Абсолют Физики Фа-ИВДИВО Октава Человек-Служащего</t>
  </si>
  <si>
    <t>Абсолют Физики Соль-ИВДИВО Октава Человек-Служащего</t>
  </si>
  <si>
    <t>Абсолют Физики Ля-ИВДИВО Октава Человек-Служащего</t>
  </si>
  <si>
    <t>Абсолют Физики Си-ИВДИВО Октава Человек-Служащего</t>
  </si>
  <si>
    <t>Абсолют Физики ИВДИВО Октава Человек-Служащего</t>
  </si>
  <si>
    <t>Абсолют Физики Метагалактическая Октава Человек-Ипостаси</t>
  </si>
  <si>
    <t>Абсолют Физики Октава Фа Человек-Ипостаси</t>
  </si>
  <si>
    <t>Абсолют Физики Всеединая Октава Человек-Ипостаси</t>
  </si>
  <si>
    <t>Абсолют Физики Извечная Октава Человек-Ипостаси</t>
  </si>
  <si>
    <t>Абсолют Физики Метаизвечная Октава Человек-Ипостаси</t>
  </si>
  <si>
    <t>Абсолют Физики Октоизвечная Октава Человек-Ипостаси</t>
  </si>
  <si>
    <t>Абсолют Физики Всеизвечная Октава Человек-Ипостаси</t>
  </si>
  <si>
    <t>Абсолют Физики Суперизвечная Октава Человек-Ипостаси</t>
  </si>
  <si>
    <t>Абсолют Физики До-ИВДИВО Октава Человек-Ипостаси</t>
  </si>
  <si>
    <t>Абсолют Физики Ре-ИВДИВО Октава Человек-Ипостаси</t>
  </si>
  <si>
    <t>Абсолют Физики Ми-ИВДИВО Октава Человек-Ипостаси</t>
  </si>
  <si>
    <t>Абсолют Физики Фа-ИВДИВО Октава Человек-Ипостаси</t>
  </si>
  <si>
    <t>Абсолют Физики Соль-ИВДИВО Октава Человек-Ипостаси</t>
  </si>
  <si>
    <t>Абсолют Физики Ля-ИВДИВО Октава Человек-Ипостаси</t>
  </si>
  <si>
    <t>Абсолют Физики Си-ИВДИВО Октава Человек-Ипостаси</t>
  </si>
  <si>
    <t>Абсолют Физики ИВДИВО Октава Человек-Ипостаси</t>
  </si>
  <si>
    <t>Абсолют Физики Метагалактическая Октава Человек-Учителя</t>
  </si>
  <si>
    <t>Абсолют Физики Октава Фа Человек-Учителя</t>
  </si>
  <si>
    <t>Абсолют Физики Всеединая Октава Человек-Учителя</t>
  </si>
  <si>
    <t>Абсолют Физики Извечная Октава Человек-Учителя</t>
  </si>
  <si>
    <t>Абсолют Физики Метаизвечная Октава Человек-Учителя</t>
  </si>
  <si>
    <t>Абсолют Физики Октоизвечная Октава Человек-Учителя</t>
  </si>
  <si>
    <t>Абсолют Физики Всеизвечная Октава Человек-Учителя</t>
  </si>
  <si>
    <t>Абсолют Физики Суперизвечная Октава Человек-Учителя</t>
  </si>
  <si>
    <t>Абсолют Физики До-ИВДИВО Октава Человек-Учителя</t>
  </si>
  <si>
    <t>Абсолют Физики Ре-ИВДИВО Октава Человек-Учителя</t>
  </si>
  <si>
    <t>Абсолют Физики Ми-ИВДИВО Октава Человек-Учителя</t>
  </si>
  <si>
    <t>Абсолют Физики Фа-ИВДИВО Октава Человек-Учителя</t>
  </si>
  <si>
    <t>Абсолют Физики Соль-ИВДИВО Октава Человек-Учителя</t>
  </si>
  <si>
    <t>Абсолют Физики Ля-ИВДИВО Октава Человек-Учителя</t>
  </si>
  <si>
    <t>Абсолют Физики Си-ИВДИВО Октава Человек-Учителя</t>
  </si>
  <si>
    <t>Абсолют Физики ИВДИВО Октава Человек-Учителя</t>
  </si>
  <si>
    <t>Абсолют Физики Метагалактическая Октава Человек-Владыки</t>
  </si>
  <si>
    <t>Абсолют Физики Октава Фа Человек-Владыки</t>
  </si>
  <si>
    <t>Абсолют Физики Всеединая Октава Человек-Владыки</t>
  </si>
  <si>
    <t>Абсолют Физики Извечная Октава Человек-Владыки</t>
  </si>
  <si>
    <t>Абсолют Физики Метаизвечная Октава Человек-Владыки</t>
  </si>
  <si>
    <t>Абсолют Физики Октоизвечная Октава Человек-Владыки</t>
  </si>
  <si>
    <t>Абсолют Физики Всеизвечная Октава Человек-Владыки</t>
  </si>
  <si>
    <t>Абсолют Физики Суперизвечная Октава Человек-Владыки</t>
  </si>
  <si>
    <t>Абсолют Физики До-ИВДИВО Октава Человек-Владыки</t>
  </si>
  <si>
    <t>Абсолют Физики Ре-ИВДИВО Октава Человек-Владыки</t>
  </si>
  <si>
    <t>Абсолют Физики Ми-ИВДИВО Октава Человек-Владыки</t>
  </si>
  <si>
    <t>Абсолют Физики Фа-ИВДИВО Октава Человек-Владыки</t>
  </si>
  <si>
    <t>Абсолют Физики Соль-ИВДИВО Октава Человек-Владыки</t>
  </si>
  <si>
    <t>Абсолют Физики Ля-ИВДИВО Октава Человек-Владыки</t>
  </si>
  <si>
    <t>Абсолют Физики Си-ИВДИВО Октава Человек-Владыки</t>
  </si>
  <si>
    <t>Абсолют Физики ИВДИВО Октава Человек-Владыки</t>
  </si>
  <si>
    <t>Абсолют Физики Метагалактическая Октава Человек-Аватара</t>
  </si>
  <si>
    <t>Абсолют Физики Октава Фа Человек-Аватара</t>
  </si>
  <si>
    <t>Абсолют Физики Всеединая Октава Человек-Аватара</t>
  </si>
  <si>
    <t>16 миллионов 880 тысяч 725</t>
  </si>
  <si>
    <t>16 миллионов 897 тысяч 194</t>
  </si>
  <si>
    <t>16 миллионов 913 тысяч 663</t>
  </si>
  <si>
    <t>16 миллионов 930 тысяч 132</t>
  </si>
  <si>
    <t>16 миллионов 946 тысяч 601</t>
  </si>
  <si>
    <t>16 миллионов 963 тысяч 070</t>
  </si>
  <si>
    <t>16 миллионов 979 тысяч 539</t>
  </si>
  <si>
    <t>16 миллионов 996 тысяч 008</t>
  </si>
  <si>
    <t>17 миллионов 012 тысяч 477</t>
  </si>
  <si>
    <t>17 миллионов 028 тысяч 946</t>
  </si>
  <si>
    <t>17 миллионов 045 тысяч 415</t>
  </si>
  <si>
    <t>17 миллионов 061 тысяч 884</t>
  </si>
  <si>
    <t>17 миллионов 078 тысяч 353</t>
  </si>
  <si>
    <t>17 миллионов 094 тысяч 822</t>
  </si>
  <si>
    <t>17 миллионов 111 тысяч 291</t>
  </si>
  <si>
    <t>17 миллионов 127 тысяч 760</t>
  </si>
  <si>
    <t>17 миллионов 144 тысяч 229</t>
  </si>
  <si>
    <t>17 миллионов 160 тысяч 698</t>
  </si>
  <si>
    <t>17 миллионов 177 тысяч 167</t>
  </si>
  <si>
    <t>17 миллионов 193 тысяч 636</t>
  </si>
  <si>
    <t>17 миллионов 210 тысяч 105</t>
  </si>
  <si>
    <t>17 миллионов 226 тысяч 574</t>
  </si>
  <si>
    <t>17 миллионов 243 тысяч 043</t>
  </si>
  <si>
    <t>17 миллионов 259 тысяч 512</t>
  </si>
  <si>
    <t>17 миллионов 275 тысяч 981</t>
  </si>
  <si>
    <t>17 миллионов 292 тысяч 450</t>
  </si>
  <si>
    <t>17 миллионов 308 тысяч 919</t>
  </si>
  <si>
    <t>17 миллионов 325 тысяч 388</t>
  </si>
  <si>
    <t>17 миллионов 341 тысяч 857</t>
  </si>
  <si>
    <t>17 миллионов 358 тысяч 326</t>
  </si>
  <si>
    <t>17 миллионов 374 тысяч 795</t>
  </si>
  <si>
    <t>17 миллионов 391 тысяч 264</t>
  </si>
  <si>
    <t>17 миллионов 407 тысяч 733</t>
  </si>
  <si>
    <t>17 миллионов 424 тысяч 202</t>
  </si>
  <si>
    <t>17 миллионов 440 тысяч 671</t>
  </si>
  <si>
    <t>17 миллионов 457 тысяч 140</t>
  </si>
  <si>
    <t>17 миллионов 473 тысяч 609</t>
  </si>
  <si>
    <t>17 миллионов 490 тысяч 078</t>
  </si>
  <si>
    <t>17 миллионов 506 тысяч 547</t>
  </si>
  <si>
    <t>17 миллионов 523 тысяч 016</t>
  </si>
  <si>
    <t>17 миллионов 539 тысяч 485</t>
  </si>
  <si>
    <t>17 миллионов 555 тысяч 954</t>
  </si>
  <si>
    <t>17 миллионов 572 тысяч 423</t>
  </si>
  <si>
    <t>17 миллионов 588 тысяч 892</t>
  </si>
  <si>
    <t>17 миллионов 605 тысяч 361</t>
  </si>
  <si>
    <t>17 миллионов 621 тысяч 830</t>
  </si>
  <si>
    <t>17 миллионов 638 тысяч 299</t>
  </si>
  <si>
    <t>17 миллионов 654 тысяч 768</t>
  </si>
  <si>
    <t>17 миллионов 671 тысяч 237</t>
  </si>
  <si>
    <t>17 миллионов 687 тысяч 706</t>
  </si>
  <si>
    <t>17 миллионов 704 тысяч 175</t>
  </si>
  <si>
    <t>17 миллионов 720 тысяч 644</t>
  </si>
  <si>
    <t>17 миллионов 737 тысяч 113</t>
  </si>
  <si>
    <t>17 миллионов 753 тысяч 582</t>
  </si>
  <si>
    <t>17 миллионов 770 тысяч 051</t>
  </si>
  <si>
    <t>17 миллионов 786 тысяч 520</t>
  </si>
  <si>
    <t>17 миллионов 802 тысяч 989</t>
  </si>
  <si>
    <t>17 миллионов 819 тысяч 458</t>
  </si>
  <si>
    <t>17 миллионов 835 тысяч 927</t>
  </si>
  <si>
    <t>17 миллионов 852 тысяч 396</t>
  </si>
  <si>
    <t>17 миллионов 868 тысяч 865</t>
  </si>
  <si>
    <t>17 миллионов 885 тысяч 334</t>
  </si>
  <si>
    <t>17 миллионов 901 тысяч 803</t>
  </si>
  <si>
    <t>17 миллионов 918 тысяч 272</t>
  </si>
  <si>
    <t>17 миллионов 934 тысяч 741</t>
  </si>
  <si>
    <t>17 миллионов 951 тысяч 210</t>
  </si>
  <si>
    <t>17 миллионов 967 тысяч 679</t>
  </si>
  <si>
    <t>17 миллионов 984 тысяч 148</t>
  </si>
  <si>
    <t>18 миллионов 000 тысяч 617</t>
  </si>
  <si>
    <t>18 миллионов 017 тысяч 086</t>
  </si>
  <si>
    <t>18 миллионов 033 тысяч 555</t>
  </si>
  <si>
    <t>18 миллионов 050 тысяч 024</t>
  </si>
  <si>
    <t>18 миллионов 066 тысяч 493</t>
  </si>
  <si>
    <t>18 миллионов 082 тысяч 962</t>
  </si>
  <si>
    <t>18 миллионов 099 тысяч 431</t>
  </si>
  <si>
    <t>18 миллионов 115 тысяч 900</t>
  </si>
  <si>
    <t>18 миллионов 132 тысяч 369</t>
  </si>
  <si>
    <t>18 миллионов 148 тысяч 838</t>
  </si>
  <si>
    <t>18 миллионов 165 тысяч 307</t>
  </si>
  <si>
    <t>18 миллионов 181 тысяч 776</t>
  </si>
  <si>
    <t>18 миллионов 198 тысяч 245</t>
  </si>
  <si>
    <t>18 миллионов 214 тысяч 714</t>
  </si>
  <si>
    <t>18 миллионов 231 тысяч 183</t>
  </si>
  <si>
    <t>18 миллионов 247 тысяч 652</t>
  </si>
  <si>
    <t>18 миллионов 264 тысяч 121</t>
  </si>
  <si>
    <t>18 миллионов 280 тысяч 590</t>
  </si>
  <si>
    <t>18 миллионов 297 тысяч 059</t>
  </si>
  <si>
    <t>18 миллионов 313 тысяч 528</t>
  </si>
  <si>
    <t>18 миллионов 329 тысяч 997</t>
  </si>
  <si>
    <t>18 миллионов 346 тысяч 466</t>
  </si>
  <si>
    <t>18 миллионов 362 тысяч 935</t>
  </si>
  <si>
    <t>18 миллионов 379 тысяч 404</t>
  </si>
  <si>
    <t>18 миллионов 395 тысяч 873</t>
  </si>
  <si>
    <t>18 миллионов 412 тысяч 342</t>
  </si>
  <si>
    <t>18 миллионов 428 тысяч 811</t>
  </si>
  <si>
    <t>18 миллионов 445 тысяч 280</t>
  </si>
  <si>
    <t>18 миллионов 461 тысяч 749</t>
  </si>
  <si>
    <t>18 миллионов 478 тысяч 218</t>
  </si>
  <si>
    <t>16 миллионов 880 тысяч 724</t>
  </si>
  <si>
    <t>16 миллионов 897 тысяч 193</t>
  </si>
  <si>
    <t>16 миллионов 913 тысяч 662</t>
  </si>
  <si>
    <t>16 миллионов 930 тысяч 131</t>
  </si>
  <si>
    <t>16 миллионов 946 тысяч 600</t>
  </si>
  <si>
    <t>16 миллионов 963 тысяч 069</t>
  </si>
  <si>
    <t>16 миллионов 979 тысяч 538</t>
  </si>
  <si>
    <t>16 миллионов 996 тысяч 007</t>
  </si>
  <si>
    <t>17 миллионов 012 тысяч 476</t>
  </si>
  <si>
    <t>17 миллионов 028 тысяч 945</t>
  </si>
  <si>
    <t>17 миллионов 045 тысяч 414</t>
  </si>
  <si>
    <t>17 миллионов 061 тысяч 883</t>
  </si>
  <si>
    <t>17 миллионов 078 тысяч 352</t>
  </si>
  <si>
    <t>17 миллионов 094 тысяч 821</t>
  </si>
  <si>
    <t>17 миллионов 111 тысяч 290</t>
  </si>
  <si>
    <t>17 миллионов 127 тысяч 759</t>
  </si>
  <si>
    <t>17 миллионов 144 тысяч 228</t>
  </si>
  <si>
    <t>17 миллионов 160 тысяч 697</t>
  </si>
  <si>
    <t>17 миллионов 177 тысяч 166</t>
  </si>
  <si>
    <t>17 миллионов 193 тысяч 635</t>
  </si>
  <si>
    <t>17 миллионов 210 тысяч 104</t>
  </si>
  <si>
    <t>17 миллионов 226 тысяч 573</t>
  </si>
  <si>
    <t>17 миллионов 243 тысяч 042</t>
  </si>
  <si>
    <t>17 миллионов 259 тысяч 511</t>
  </si>
  <si>
    <t>17 миллионов 275 тысяч 980</t>
  </si>
  <si>
    <t>17 миллионов 292 тысяч 449</t>
  </si>
  <si>
    <t>17 миллионов 308 тысяч 918</t>
  </si>
  <si>
    <t>17 миллионов 325 тысяч 387</t>
  </si>
  <si>
    <t>17 миллионов 341 тысяч 856</t>
  </si>
  <si>
    <t>17 миллионов 358 тысяч 325</t>
  </si>
  <si>
    <t>17 миллионов 374 тысяч 794</t>
  </si>
  <si>
    <t>17 миллионов 391 тысяч 263</t>
  </si>
  <si>
    <t>17 миллионов 407 тысяч 732</t>
  </si>
  <si>
    <t>17 миллионов 424 тысяч 201</t>
  </si>
  <si>
    <t>17 миллионов 440 тысяч 670</t>
  </si>
  <si>
    <t>17 миллионов 457 тысяч 139</t>
  </si>
  <si>
    <t>17 миллионов 473 тысяч 608</t>
  </si>
  <si>
    <t>17 миллионов 490 тысяч 077</t>
  </si>
  <si>
    <t>17 миллионов 506 тысяч 546</t>
  </si>
  <si>
    <t>17 миллионов 523 тысяч 015</t>
  </si>
  <si>
    <t>17 миллионов 539 тысяч 484</t>
  </si>
  <si>
    <t>17 миллионов 555 тысяч 953</t>
  </si>
  <si>
    <t>17 миллионов 572 тысяч 422</t>
  </si>
  <si>
    <t>17 миллионов 588 тысяч 891</t>
  </si>
  <si>
    <t>17 миллионов 605 тысяч 360</t>
  </si>
  <si>
    <t>17 миллионов 621 тысяч 829</t>
  </si>
  <si>
    <t>17 миллионов 638 тысяч 298</t>
  </si>
  <si>
    <t>17 миллионов 654 тысяч 767</t>
  </si>
  <si>
    <t>17 миллионов 671 тысяч 236</t>
  </si>
  <si>
    <t>17 миллионов 687 тысяч 705</t>
  </si>
  <si>
    <t>17 миллионов 704 тысяч 174</t>
  </si>
  <si>
    <t>17 миллионов 720 тысяч 643</t>
  </si>
  <si>
    <t>17 миллионов 737 тысяч 112</t>
  </si>
  <si>
    <t>17 миллионов 753 тысяч 581</t>
  </si>
  <si>
    <t>17 миллионов 770 тысяч 050</t>
  </si>
  <si>
    <t>17 миллионов 786 тысяч 519</t>
  </si>
  <si>
    <t>17 миллионов 802 тысяч 988</t>
  </si>
  <si>
    <t>17 миллионов 819 тысяч 457</t>
  </si>
  <si>
    <t>17 миллионов 835 тысяч 926</t>
  </si>
  <si>
    <t>17 миллионов 852 тысяч 395</t>
  </si>
  <si>
    <t>17 миллионов 868 тысяч 864</t>
  </si>
  <si>
    <t>17 миллионов 885 тысяч 333</t>
  </si>
  <si>
    <t>17 миллионов 901 тысяч 802</t>
  </si>
  <si>
    <t>17 миллионов 918 тысяч 271</t>
  </si>
  <si>
    <t>17 миллионов 934 тысяч 740</t>
  </si>
  <si>
    <t>17 миллионов 951 тысяч 209</t>
  </si>
  <si>
    <t>17 миллионов 967 тысяч 678</t>
  </si>
  <si>
    <t>17 миллионов 984 тысяч 147</t>
  </si>
  <si>
    <t>18 миллионов 000 тысяч 616</t>
  </si>
  <si>
    <t>18 миллионов 017 тысяч 085</t>
  </si>
  <si>
    <t>18 миллионов 033 тысяч 554</t>
  </si>
  <si>
    <t>18 миллионов 050 тысяч 023</t>
  </si>
  <si>
    <t>18 миллионов 066 тысяч 492</t>
  </si>
  <si>
    <t>18 миллионов 082 тысяч 961</t>
  </si>
  <si>
    <t>18 миллионов 099 тысяч 430</t>
  </si>
  <si>
    <t>18 миллионов 115 тысяч 899</t>
  </si>
  <si>
    <t>18 миллионов 132 тысяч 368</t>
  </si>
  <si>
    <t>18 миллионов 148 тысяч 837</t>
  </si>
  <si>
    <t>18 миллионов 165 тысяч 306</t>
  </si>
  <si>
    <t>18 миллионов 181 тысяч 775</t>
  </si>
  <si>
    <t>18 миллионов 198 тысяч 244</t>
  </si>
  <si>
    <t>18 миллионов 214 тысяч 713</t>
  </si>
  <si>
    <t>18 миллионов 231 тысяч 182</t>
  </si>
  <si>
    <t>18 миллионов 247 тысяч 651</t>
  </si>
  <si>
    <t>18 миллионов 264 тысяч 120</t>
  </si>
  <si>
    <t>18 миллионов 280 тысяч 589</t>
  </si>
  <si>
    <t>18 миллионов 297 тысяч 058</t>
  </si>
  <si>
    <t>18 миллионов 313 тысяч 527</t>
  </si>
  <si>
    <t>18 миллионов 329 тысяч 996</t>
  </si>
  <si>
    <t>18 миллионов 346 тысяч 465</t>
  </si>
  <si>
    <t>18 миллионов 362 тысяч 934</t>
  </si>
  <si>
    <t>18 миллионов 379 тысяч 403</t>
  </si>
  <si>
    <t>18 миллионов 395 тысяч 872</t>
  </si>
  <si>
    <t>18 миллионов 412 тысяч 341</t>
  </si>
  <si>
    <t>18 миллионов 428 тысяч 810</t>
  </si>
  <si>
    <t>18 миллионов 445 тысяч 279</t>
  </si>
  <si>
    <t>18 миллионов 461 тысяч 748</t>
  </si>
  <si>
    <t>18 миллионов 478 тысяч 217</t>
  </si>
  <si>
    <t>16 миллионов 880 тысяч 723</t>
  </si>
  <si>
    <t>16 миллионов 897 тысяч 192</t>
  </si>
  <si>
    <t>16 миллионов 913 тысяч 661</t>
  </si>
  <si>
    <t>16 миллионов 930 тысяч 130</t>
  </si>
  <si>
    <t>16 миллионов 946 тысяч 599</t>
  </si>
  <si>
    <t>16 миллионов 963 тысяч 068</t>
  </si>
  <si>
    <t>16 миллионов 979 тысяч 537</t>
  </si>
  <si>
    <t>16 миллионов 996 тысяч 006</t>
  </si>
  <si>
    <t>17 миллионов 012 тысяч 475</t>
  </si>
  <si>
    <t>17 миллионов 028 тысяч 944</t>
  </si>
  <si>
    <t>17 миллионов 045 тысяч 413</t>
  </si>
  <si>
    <t>17 миллионов 061 тысяч 882</t>
  </si>
  <si>
    <t>17 миллионов 078 тысяч 351</t>
  </si>
  <si>
    <t>17 миллионов 094 тысяч 820</t>
  </si>
  <si>
    <t>17 миллионов 111 тысяч 289</t>
  </si>
  <si>
    <t>17 миллионов 127 тысяч 758</t>
  </si>
  <si>
    <t>17 миллионов 144 тысяч 227</t>
  </si>
  <si>
    <t>17 миллионов 160 тысяч 696</t>
  </si>
  <si>
    <t>17 миллионов 177 тысяч 165</t>
  </si>
  <si>
    <t>17 миллионов 193 тысяч 634</t>
  </si>
  <si>
    <t>17 миллионов 210 тысяч 103</t>
  </si>
  <si>
    <t>17 миллионов 226 тысяч 572</t>
  </si>
  <si>
    <t>17 миллионов 243 тысяч 041</t>
  </si>
  <si>
    <t>17 миллионов 259 тысяч 510</t>
  </si>
  <si>
    <t>17 миллионов 275 тысяч 979</t>
  </si>
  <si>
    <t>17 миллионов 292 тысяч 448</t>
  </si>
  <si>
    <t>17 миллионов 308 тысяч 917</t>
  </si>
  <si>
    <t>17 миллионов 325 тысяч 386</t>
  </si>
  <si>
    <t>17 миллионов 341 тысяч 855</t>
  </si>
  <si>
    <t>17 миллионов 358 тысяч 324</t>
  </si>
  <si>
    <t>17 миллионов 374 тысяч 793</t>
  </si>
  <si>
    <t>17 миллионов 391 тысяч 262</t>
  </si>
  <si>
    <t>17 миллионов 407 тысяч 731</t>
  </si>
  <si>
    <t>17 миллионов 424 тысяч 200</t>
  </si>
  <si>
    <t>17 миллионов 440 тысяч 669</t>
  </si>
  <si>
    <t>17 миллионов 457 тысяч 138</t>
  </si>
  <si>
    <t>17 миллионов 473 тысяч 607</t>
  </si>
  <si>
    <t>17 миллионов 490 тысяч 076</t>
  </si>
  <si>
    <t>17 миллионов 506 тысяч 545</t>
  </si>
  <si>
    <t>17 миллионов 523 тысяч 014</t>
  </si>
  <si>
    <t>17 миллионов 539 тысяч 483</t>
  </si>
  <si>
    <t>17 миллионов 555 тысяч 952</t>
  </si>
  <si>
    <t>17 миллионов 572 тысяч 421</t>
  </si>
  <si>
    <t>17 миллионов 588 тысяч 890</t>
  </si>
  <si>
    <t>17 миллионов 605 тысяч 359</t>
  </si>
  <si>
    <t>17 миллионов 621 тысяч 828</t>
  </si>
  <si>
    <t>17 миллионов 638 тысяч 297</t>
  </si>
  <si>
    <t>17 миллионов 654 тысяч 766</t>
  </si>
  <si>
    <t>17 миллионов 671 тысяч 235</t>
  </si>
  <si>
    <t>17 миллионов 687 тысяч 704</t>
  </si>
  <si>
    <t>17 миллионов 704 тысяч 173</t>
  </si>
  <si>
    <t>17 миллионов 720 тысяч 642</t>
  </si>
  <si>
    <t>17 миллионов 737 тысяч 111</t>
  </si>
  <si>
    <t>17 миллионов 753 тысяч 580</t>
  </si>
  <si>
    <t>17 миллионов 770 тысяч 049</t>
  </si>
  <si>
    <t>17 миллионов 786 тысяч 518</t>
  </si>
  <si>
    <t>17 миллионов 802 тысяч 987</t>
  </si>
  <si>
    <t>17 миллионов 819 тысяч 456</t>
  </si>
  <si>
    <t>17 миллионов 835 тысяч 925</t>
  </si>
  <si>
    <t>17 миллионов 852 тысяч 394</t>
  </si>
  <si>
    <t>17 миллионов 868 тысяч 863</t>
  </si>
  <si>
    <t>17 миллионов 885 тысяч 332</t>
  </si>
  <si>
    <t>17 миллионов 901 тысяч 801</t>
  </si>
  <si>
    <t>17 миллионов 918 тысяч 270</t>
  </si>
  <si>
    <t>17 миллионов 934 тысяч 739</t>
  </si>
  <si>
    <t>17 миллионов 951 тысяч 208</t>
  </si>
  <si>
    <t>17 миллионов 967 тысяч 677</t>
  </si>
  <si>
    <t>17 миллионов 984 тысяч 146</t>
  </si>
  <si>
    <t>18 миллионов 000 тысяч 615</t>
  </si>
  <si>
    <t>18 миллионов 017 тысяч 084</t>
  </si>
  <si>
    <t>18 миллионов 033 тысяч 553</t>
  </si>
  <si>
    <t>18 миллионов 050 тысяч 022</t>
  </si>
  <si>
    <t>18 миллионов 066 тысяч 491</t>
  </si>
  <si>
    <t>18 миллионов 082 тысяч 960</t>
  </si>
  <si>
    <t>18 миллионов 099 тысяч 429</t>
  </si>
  <si>
    <t>18 миллионов 115 тысяч 898</t>
  </si>
  <si>
    <t>18 миллионов 132 тысяч 367</t>
  </si>
  <si>
    <t>18 миллионов 148 тысяч 836</t>
  </si>
  <si>
    <t>18 миллионов 165 тысяч 305</t>
  </si>
  <si>
    <t>18 миллионов 181 тысяч 774</t>
  </si>
  <si>
    <t>18 миллионов 198 тысяч 243</t>
  </si>
  <si>
    <t>18 миллионов 214 тысяч 712</t>
  </si>
  <si>
    <t>18 миллионов 231 тысяч 181</t>
  </si>
  <si>
    <t>18 миллионов 247 тысяч 650</t>
  </si>
  <si>
    <t>18 миллионов 264 тысяч 119</t>
  </si>
  <si>
    <t>18 миллионов 280 тысяч 588</t>
  </si>
  <si>
    <t>18 миллионов 297 тысяч 057</t>
  </si>
  <si>
    <t>18 миллионов 313 тысяч 526</t>
  </si>
  <si>
    <t>18 миллионов 329 тысяч 995</t>
  </si>
  <si>
    <t>18 миллионов 346 тысяч 464</t>
  </si>
  <si>
    <t>18 миллионов 362 тысяч 933</t>
  </si>
  <si>
    <t>18 миллионов 379 тысяч 402</t>
  </si>
  <si>
    <t>18 миллионов 395 тысяч 871</t>
  </si>
  <si>
    <t>18 миллионов 412 тысяч 340</t>
  </si>
  <si>
    <t>18 миллионов 428 тысяч 809</t>
  </si>
  <si>
    <t>18 миллионов 445 тысяч 278</t>
  </si>
  <si>
    <t>18 миллионов 461 тысяч 747</t>
  </si>
  <si>
    <t>18 миллионов 478 тысяч 216</t>
  </si>
  <si>
    <t>16 миллионов 880 тысяч 722</t>
  </si>
  <si>
    <t>16 миллионов 897 тысяч 191</t>
  </si>
  <si>
    <t>16 миллионов 913 тысяч 660</t>
  </si>
  <si>
    <t>16 миллионов 930 тысяч 129</t>
  </si>
  <si>
    <t>16 миллионов 946 тысяч 598</t>
  </si>
  <si>
    <t>16 миллионов 963 тысяч 067</t>
  </si>
  <si>
    <t>16 миллионов 979 тысяч 536</t>
  </si>
  <si>
    <t>16 миллионов 996 тысяч 005</t>
  </si>
  <si>
    <t>17 миллионов 012 тысяч 474</t>
  </si>
  <si>
    <t>17 миллионов 028 тысяч 943</t>
  </si>
  <si>
    <t>17 миллионов 045 тысяч 412</t>
  </si>
  <si>
    <t>17 миллионов 061 тысяч 881</t>
  </si>
  <si>
    <t>17 миллионов 078 тысяч 350</t>
  </si>
  <si>
    <t>17 миллионов 094 тысяч 819</t>
  </si>
  <si>
    <t>17 миллионов 111 тысяч 288</t>
  </si>
  <si>
    <t>17 миллионов 127 тысяч 757</t>
  </si>
  <si>
    <t>17 миллионов 144 тысяч 226</t>
  </si>
  <si>
    <t>17 миллионов 160 тысяч 695</t>
  </si>
  <si>
    <t>17 миллионов 177 тысяч 164</t>
  </si>
  <si>
    <t>17 миллионов 193 тысяч 633</t>
  </si>
  <si>
    <t>17 миллионов 210 тысяч 102</t>
  </si>
  <si>
    <t>17 миллионов 226 тысяч 571</t>
  </si>
  <si>
    <t>17 миллионов 243 тысяч 040</t>
  </si>
  <si>
    <t>17 миллионов 259 тысяч 509</t>
  </si>
  <si>
    <t>17 миллионов 275 тысяч 978</t>
  </si>
  <si>
    <t>17 миллионов 292 тысяч 447</t>
  </si>
  <si>
    <t>17 миллионов 308 тысяч 916</t>
  </si>
  <si>
    <t>17 миллионов 325 тысяч 385</t>
  </si>
  <si>
    <t>17 миллионов 341 тысяч 854</t>
  </si>
  <si>
    <t>17 миллионов 358 тысяч 323</t>
  </si>
  <si>
    <t>17 миллионов 374 тысяч 792</t>
  </si>
  <si>
    <t>17 миллионов 391 тысяч 261</t>
  </si>
  <si>
    <t>17 миллионов 407 тысяч 730</t>
  </si>
  <si>
    <t>17 миллионов 424 тысяч 199</t>
  </si>
  <si>
    <t>17 миллионов 440 тысяч 668</t>
  </si>
  <si>
    <t>17 миллионов 457 тысяч 137</t>
  </si>
  <si>
    <t>17 миллионов 473 тысяч 606</t>
  </si>
  <si>
    <t>17 миллионов 490 тысяч 075</t>
  </si>
  <si>
    <t>17 миллионов 506 тысяч 544</t>
  </si>
  <si>
    <t>17 миллионов 523 тысяч 013</t>
  </si>
  <si>
    <t>17 миллионов 539 тысяч 482</t>
  </si>
  <si>
    <t>17 миллионов 555 тысяч 951</t>
  </si>
  <si>
    <t>17 миллионов 572 тысяч 420</t>
  </si>
  <si>
    <t>17 миллионов 588 тысяч 889</t>
  </si>
  <si>
    <t>17 миллионов 605 тысяч 358</t>
  </si>
  <si>
    <t>17 миллионов 621 тысяч 827</t>
  </si>
  <si>
    <t>17 миллионов 638 тысяч 296</t>
  </si>
  <si>
    <t>17 миллионов 654 тысяч 765</t>
  </si>
  <si>
    <t>17 миллионов 671 тысяч 234</t>
  </si>
  <si>
    <t>17 миллионов 687 тысяч 703</t>
  </si>
  <si>
    <t>17 миллионов 704 тысяч 172</t>
  </si>
  <si>
    <t>17 миллионов 720 тысяч 641</t>
  </si>
  <si>
    <t>17 миллионов 737 тысяч 110</t>
  </si>
  <si>
    <t>17 миллионов 753 тысяч 579</t>
  </si>
  <si>
    <t>17 миллионов 770 тысяч 048</t>
  </si>
  <si>
    <t>17 миллионов 786 тысяч 517</t>
  </si>
  <si>
    <t>17 миллионов 802 тысяч 986</t>
  </si>
  <si>
    <t>17 миллионов 819 тысяч 455</t>
  </si>
  <si>
    <t>17 миллионов 835 тысяч 924</t>
  </si>
  <si>
    <t>17 миллионов 852 тысяч 393</t>
  </si>
  <si>
    <t>17 миллионов 868 тысяч 862</t>
  </si>
  <si>
    <t>17 миллионов 885 тысяч 331</t>
  </si>
  <si>
    <t>17 миллионов 901 тысяч 800</t>
  </si>
  <si>
    <t>17 миллионов 918 тысяч 269</t>
  </si>
  <si>
    <t>17 миллионов 934 тысяч 738</t>
  </si>
  <si>
    <t>17 миллионов 951 тысяч 207</t>
  </si>
  <si>
    <t>17 миллионов 967 тысяч 676</t>
  </si>
  <si>
    <t>17 миллионов 984 тысяч 145</t>
  </si>
  <si>
    <t>18 миллионов 000 тысяч 614</t>
  </si>
  <si>
    <t>18 миллионов 017 тысяч 083</t>
  </si>
  <si>
    <t>18 миллионов 033 тысяч 552</t>
  </si>
  <si>
    <t>18 миллионов 050 тысяч 021</t>
  </si>
  <si>
    <t>18 миллионов 066 тысяч 490</t>
  </si>
  <si>
    <t>18 миллионов 082 тысяч 959</t>
  </si>
  <si>
    <t>18 миллионов 099 тысяч 428</t>
  </si>
  <si>
    <t>18 миллионов 115 тысяч 897</t>
  </si>
  <si>
    <t>18 миллионов 132 тысяч 366</t>
  </si>
  <si>
    <t>18 миллионов 148 тысяч 835</t>
  </si>
  <si>
    <t>18 миллионов 165 тысяч 304</t>
  </si>
  <si>
    <t>18 миллионов 181 тысяч 773</t>
  </si>
  <si>
    <t>18 миллионов 198 тысяч 242</t>
  </si>
  <si>
    <t>18 миллионов 214 тысяч 711</t>
  </si>
  <si>
    <t>18 миллионов 231 тысяч 180</t>
  </si>
  <si>
    <t>18 миллионов 247 тысяч 649</t>
  </si>
  <si>
    <t>18 миллионов 264 тысяч 118</t>
  </si>
  <si>
    <t>18 миллионов 280 тысяч 587</t>
  </si>
  <si>
    <t>18 миллионов 297 тысяч 056</t>
  </si>
  <si>
    <t>18 миллионов 313 тысяч 525</t>
  </si>
  <si>
    <t>18 миллионов 329 тысяч 994</t>
  </si>
  <si>
    <t>18 миллионов 346 тысяч 463</t>
  </si>
  <si>
    <t>18 миллионов 362 тысяч 932</t>
  </si>
  <si>
    <t>18 миллионов 379 тысяч 401</t>
  </si>
  <si>
    <t>18 миллионов 395 тысяч 870</t>
  </si>
  <si>
    <t>18 миллионов 412 тысяч 339</t>
  </si>
  <si>
    <t>18 миллионов 428 тысяч 808</t>
  </si>
  <si>
    <t>18 миллионов 445 тысяч 277</t>
  </si>
  <si>
    <t>18 миллионов 461 тысяч 746</t>
  </si>
  <si>
    <t>18 миллионов 478 тысяч 215</t>
  </si>
  <si>
    <t>16 миллионов 880 тысяч 721</t>
  </si>
  <si>
    <t>16 миллионов 897 тысяч 190</t>
  </si>
  <si>
    <t>16 миллионов 913 тысяч 659</t>
  </si>
  <si>
    <t>16 миллионов 930 тысяч 128</t>
  </si>
  <si>
    <t>16 миллионов 946 тысяч 597</t>
  </si>
  <si>
    <t>16 миллионов 963 тысяч 066</t>
  </si>
  <si>
    <t>16 миллионов 979 тысяч 535</t>
  </si>
  <si>
    <t>16 миллионов 996 тысяч 004</t>
  </si>
  <si>
    <t>17 миллионов 012 тысяч 473</t>
  </si>
  <si>
    <t>17 миллионов 028 тысяч 942</t>
  </si>
  <si>
    <t>17 миллионов 045 тысяч 411</t>
  </si>
  <si>
    <t>17 миллионов 061 тысяч 880</t>
  </si>
  <si>
    <t>17 миллионов 078 тысяч 349</t>
  </si>
  <si>
    <t>17 миллионов 094 тысяч 818</t>
  </si>
  <si>
    <t>17 миллионов 111 тысяч 287</t>
  </si>
  <si>
    <t>17 миллионов 127 тысяч 756</t>
  </si>
  <si>
    <t>17 миллионов 144 тысяч 225</t>
  </si>
  <si>
    <t>17 миллионов 160 тысяч 694</t>
  </si>
  <si>
    <t>17 миллионов 177 тысяч 163</t>
  </si>
  <si>
    <t>17 миллионов 193 тысяч 632</t>
  </si>
  <si>
    <t>17 миллионов 210 тысяч 101</t>
  </si>
  <si>
    <t>17 миллионов 226 тысяч 570</t>
  </si>
  <si>
    <t>17 миллионов 243 тысяч 039</t>
  </si>
  <si>
    <t>17 миллионов 259 тысяч 508</t>
  </si>
  <si>
    <t>17 миллионов 275 тысяч 977</t>
  </si>
  <si>
    <t>17 миллионов 292 тысяч 446</t>
  </si>
  <si>
    <t>17 миллионов 308 тысяч 915</t>
  </si>
  <si>
    <t>17 миллионов 325 тысяч 384</t>
  </si>
  <si>
    <t>17 миллионов 341 тысяч 853</t>
  </si>
  <si>
    <t>17 миллионов 358 тысяч 322</t>
  </si>
  <si>
    <t>17 миллионов 374 тысяч 791</t>
  </si>
  <si>
    <t>17 миллионов 391 тысяч 260</t>
  </si>
  <si>
    <t>17 миллионов 407 тысяч 729</t>
  </si>
  <si>
    <t>17 миллионов 424 тысяч 198</t>
  </si>
  <si>
    <t>17 миллионов 440 тысяч 667</t>
  </si>
  <si>
    <t>17 миллионов 457 тысяч 136</t>
  </si>
  <si>
    <t>17 миллионов 473 тысяч 605</t>
  </si>
  <si>
    <t>17 миллионов 490 тысяч 074</t>
  </si>
  <si>
    <t>17 миллионов 506 тысяч 543</t>
  </si>
  <si>
    <t>17 миллионов 523 тысяч 012</t>
  </si>
  <si>
    <t>17 миллионов 539 тысяч 481</t>
  </si>
  <si>
    <t>17 миллионов 555 тысяч 950</t>
  </si>
  <si>
    <t>17 миллионов 572 тысяч 419</t>
  </si>
  <si>
    <t>17 миллионов 588 тысяч 888</t>
  </si>
  <si>
    <t>17 миллионов 605 тысяч 357</t>
  </si>
  <si>
    <t>17 миллионов 621 тысяч 826</t>
  </si>
  <si>
    <t>17 миллионов 638 тысяч 295</t>
  </si>
  <si>
    <t>17 миллионов 654 тысяч 764</t>
  </si>
  <si>
    <t>17 миллионов 671 тысяч 233</t>
  </si>
  <si>
    <t>17 миллионов 687 тысяч 702</t>
  </si>
  <si>
    <t>17 миллионов 704 тысяч 171</t>
  </si>
  <si>
    <t>17 миллионов 720 тысяч 640</t>
  </si>
  <si>
    <t>17 миллионов 737 тысяч 109</t>
  </si>
  <si>
    <t>17 миллионов 753 тысяч 578</t>
  </si>
  <si>
    <t>17 миллионов 770 тысяч 047</t>
  </si>
  <si>
    <t>17 миллионов 786 тысяч 516</t>
  </si>
  <si>
    <t>17 миллионов 802 тысяч 985</t>
  </si>
  <si>
    <t>17 миллионов 819 тысяч 454</t>
  </si>
  <si>
    <t>17 миллионов 835 тысяч 923</t>
  </si>
  <si>
    <t>17 миллионов 852 тысяч 392</t>
  </si>
  <si>
    <t>17 миллионов 868 тысяч 861</t>
  </si>
  <si>
    <t>17 миллионов 885 тысяч 330</t>
  </si>
  <si>
    <t>17 миллионов 901 тысяч 799</t>
  </si>
  <si>
    <t>17 миллионов 918 тысяч 268</t>
  </si>
  <si>
    <t>17 миллионов 934 тысяч 737</t>
  </si>
  <si>
    <t>17 миллионов 951 тысяч 206</t>
  </si>
  <si>
    <t>17 миллионов 967 тысяч 675</t>
  </si>
  <si>
    <t>17 миллионов 984 тысяч 144</t>
  </si>
  <si>
    <t>18 миллионов 000 тысяч 613</t>
  </si>
  <si>
    <t>18 миллионов 017 тысяч 082</t>
  </si>
  <si>
    <t>18 миллионов 033 тысяч 551</t>
  </si>
  <si>
    <t>18 миллионов 050 тысяч 020</t>
  </si>
  <si>
    <t>18 миллионов 066 тысяч 489</t>
  </si>
  <si>
    <t>18 миллионов 082 тысяч 958</t>
  </si>
  <si>
    <t>18 миллионов 099 тысяч 427</t>
  </si>
  <si>
    <t>18 миллионов 115 тысяч 896</t>
  </si>
  <si>
    <t>18 миллионов 132 тысяч 365</t>
  </si>
  <si>
    <t>18 миллионов 148 тысяч 834</t>
  </si>
  <si>
    <t>18 миллионов 165 тысяч 303</t>
  </si>
  <si>
    <t>18 миллионов 181 тысяч 772</t>
  </si>
  <si>
    <t>18 миллионов 198 тысяч 241</t>
  </si>
  <si>
    <t>18 миллионов 214 тысяч 710</t>
  </si>
  <si>
    <t>18 миллионов 231 тысяч 179</t>
  </si>
  <si>
    <t>18 миллионов 247 тысяч 648</t>
  </si>
  <si>
    <t>18 миллионов 264 тысяч 117</t>
  </si>
  <si>
    <t>18 миллионов 280 тысяч 586</t>
  </si>
  <si>
    <t>18 миллионов 297 тысяч 055</t>
  </si>
  <si>
    <t>18 миллионов 313 тысяч 524</t>
  </si>
  <si>
    <t>18 миллионов 329 тысяч 993</t>
  </si>
  <si>
    <t>18 миллионов 346 тысяч 462</t>
  </si>
  <si>
    <t>18 миллионов 362 тысяч 931</t>
  </si>
  <si>
    <t>18 миллионов 379 тысяч 400</t>
  </si>
  <si>
    <t>18 миллионов 395 тысяч 869</t>
  </si>
  <si>
    <t>18 миллионов 412 тысяч 338</t>
  </si>
  <si>
    <t>18 миллионов 428 тысяч 807</t>
  </si>
  <si>
    <t>18 миллионов 445 тысяч 276</t>
  </si>
  <si>
    <t>18 миллионов 461 тысяч 745</t>
  </si>
  <si>
    <t>18 миллионов 478 тысяч 214</t>
  </si>
  <si>
    <t>16 миллионов 880 тысяч 720</t>
  </si>
  <si>
    <t>16 миллионов 897 тысяч 189</t>
  </si>
  <si>
    <t>16 миллионов 913 тысяч 658</t>
  </si>
  <si>
    <t>16 миллионов 930 тысяч 127</t>
  </si>
  <si>
    <t>16 миллионов 946 тысяч 596</t>
  </si>
  <si>
    <t>16 миллионов 963 тысяч 065</t>
  </si>
  <si>
    <t>16 миллионов 979 тысяч 534</t>
  </si>
  <si>
    <t>16 миллионов 996 тысяч 003</t>
  </si>
  <si>
    <t>17 миллионов 012 тысяч 472</t>
  </si>
  <si>
    <t>17 миллионов 028 тысяч 941</t>
  </si>
  <si>
    <t>17 миллионов 045 тысяч 410</t>
  </si>
  <si>
    <t>17 миллионов 061 тысяч 879</t>
  </si>
  <si>
    <t>17 миллионов 078 тысяч 348</t>
  </si>
  <si>
    <t>17 миллионов 094 тысяч 817</t>
  </si>
  <si>
    <t>17 миллионов 111 тысяч 286</t>
  </si>
  <si>
    <t>17 миллионов 127 тысяч 755</t>
  </si>
  <si>
    <t>17 миллионов 144 тысяч 224</t>
  </si>
  <si>
    <t>17 миллионов 160 тысяч 693</t>
  </si>
  <si>
    <t>17 миллионов 177 тысяч 162</t>
  </si>
  <si>
    <t>17 миллионов 193 тысяч 631</t>
  </si>
  <si>
    <t>17 миллионов 210 тысяч 100</t>
  </si>
  <si>
    <t>17 миллионов 226 тысяч 569</t>
  </si>
  <si>
    <t>17 миллионов 243 тысяч 038</t>
  </si>
  <si>
    <t>17 миллионов 259 тысяч 507</t>
  </si>
  <si>
    <t>17 миллионов 275 тысяч 976</t>
  </si>
  <si>
    <t>17 миллионов 292 тысяч 445</t>
  </si>
  <si>
    <t>17 миллионов 308 тысяч 914</t>
  </si>
  <si>
    <t>17 миллионов 325 тысяч 383</t>
  </si>
  <si>
    <t>17 миллионов 341 тысяч 852</t>
  </si>
  <si>
    <t>17 миллионов 358 тысяч 321</t>
  </si>
  <si>
    <t>17 миллионов 374 тысяч 790</t>
  </si>
  <si>
    <t>17 миллионов 391 тысяч 259</t>
  </si>
  <si>
    <t>17 миллионов 407 тысяч 728</t>
  </si>
  <si>
    <t>17 миллионов 424 тысяч 197</t>
  </si>
  <si>
    <t>17 миллионов 440 тысяч 666</t>
  </si>
  <si>
    <t>17 миллионов 457 тысяч 135</t>
  </si>
  <si>
    <t>17 миллионов 473 тысяч 604</t>
  </si>
  <si>
    <t>17 миллионов 490 тысяч 073</t>
  </si>
  <si>
    <t>17 миллионов 506 тысяч 542</t>
  </si>
  <si>
    <t>17 миллионов 523 тысяч 011</t>
  </si>
  <si>
    <t>17 миллионов 539 тысяч 480</t>
  </si>
  <si>
    <t>17 миллионов 555 тысяч 949</t>
  </si>
  <si>
    <t>17 миллионов 572 тысяч 418</t>
  </si>
  <si>
    <t>17 миллионов 588 тысяч 887</t>
  </si>
  <si>
    <t>17 миллионов 605 тысяч 356</t>
  </si>
  <si>
    <t>17 миллионов 621 тысяч 825</t>
  </si>
  <si>
    <t>17 миллионов 638 тысяч 294</t>
  </si>
  <si>
    <t>17 миллионов 654 тысяч 763</t>
  </si>
  <si>
    <t>17 миллионов 671 тысяч 232</t>
  </si>
  <si>
    <t>17 миллионов 687 тысяч 701</t>
  </si>
  <si>
    <t>17 миллионов 704 тысяч 170</t>
  </si>
  <si>
    <t>17 миллионов 720 тысяч 639</t>
  </si>
  <si>
    <t>17 миллионов 737 тысяч 108</t>
  </si>
  <si>
    <t>17 миллионов 753 тысяч 577</t>
  </si>
  <si>
    <t>17 миллионов 770 тысяч 046</t>
  </si>
  <si>
    <t>17 миллионов 786 тысяч 515</t>
  </si>
  <si>
    <t>17 миллионов 802 тысяч 984</t>
  </si>
  <si>
    <t>17 миллионов 819 тысяч 453</t>
  </si>
  <si>
    <t>17 миллионов 835 тысяч 922</t>
  </si>
  <si>
    <t>17 миллионов 852 тысяч 391</t>
  </si>
  <si>
    <t>17 миллионов 868 тысяч 860</t>
  </si>
  <si>
    <t>17 миллионов 885 тысяч 329</t>
  </si>
  <si>
    <t>17 миллионов 901 тысяч 798</t>
  </si>
  <si>
    <t>17 миллионов 918 тысяч 267</t>
  </si>
  <si>
    <t>17 миллионов 934 тысяч 736</t>
  </si>
  <si>
    <t>17 миллионов 951 тысяч 205</t>
  </si>
  <si>
    <t>17 миллионов 967 тысяч 674</t>
  </si>
  <si>
    <t>17 миллионов 984 тысяч 143</t>
  </si>
  <si>
    <t>18 миллионов 000 тысяч 612</t>
  </si>
  <si>
    <t>18 миллионов 017 тысяч 081</t>
  </si>
  <si>
    <t>18 миллионов 033 тысяч 550</t>
  </si>
  <si>
    <t>18 миллионов 050 тысяч 019</t>
  </si>
  <si>
    <t>18 миллионов 066 тысяч 488</t>
  </si>
  <si>
    <t>18 миллионов 082 тысяч 957</t>
  </si>
  <si>
    <t>18 миллионов 099 тысяч 426</t>
  </si>
  <si>
    <t>18 миллионов 115 тысяч 895</t>
  </si>
  <si>
    <t>18 миллионов 132 тысяч 364</t>
  </si>
  <si>
    <t>18 миллионов 148 тысяч 833</t>
  </si>
  <si>
    <t>18 миллионов 165 тысяч 302</t>
  </si>
  <si>
    <t>18 миллионов 181 тысяч 771</t>
  </si>
  <si>
    <t>18 миллионов 198 тысяч 240</t>
  </si>
  <si>
    <t>18 миллионов 214 тысяч 709</t>
  </si>
  <si>
    <t>18 миллионов 231 тысяч 178</t>
  </si>
  <si>
    <t>18 миллионов 247 тысяч 647</t>
  </si>
  <si>
    <t>18 миллионов 264 тысяч 116</t>
  </si>
  <si>
    <t>18 миллионов 280 тысяч 585</t>
  </si>
  <si>
    <t>18 миллионов 297 тысяч 054</t>
  </si>
  <si>
    <t>18 миллионов 313 тысяч 523</t>
  </si>
  <si>
    <t>18 миллионов 329 тысяч 992</t>
  </si>
  <si>
    <t>18 миллионов 346 тысяч 461</t>
  </si>
  <si>
    <t>18 миллионов 362 тысяч 930</t>
  </si>
  <si>
    <t>18 миллионов 379 тысяч 399</t>
  </si>
  <si>
    <t>18 миллионов 395 тысяч 868</t>
  </si>
  <si>
    <t>18 миллионов 412 тысяч 337</t>
  </si>
  <si>
    <t>18 миллионов 428 тысяч 806</t>
  </si>
  <si>
    <t>18 миллионов 445 тысяч 275</t>
  </si>
  <si>
    <t>18 миллионов 461 тысяч 744</t>
  </si>
  <si>
    <t>18 миллионов 478 тысяч 213</t>
  </si>
  <si>
    <t>16 миллионов 880 тысяч 716</t>
  </si>
  <si>
    <t>16 миллионов 897 тысяч 185</t>
  </si>
  <si>
    <t>16 миллионов 913 тысяч 654</t>
  </si>
  <si>
    <t>16 миллионов 930 тысяч 123</t>
  </si>
  <si>
    <t>16 миллионов 946 тысяч 592</t>
  </si>
  <si>
    <t>16 миллионов 963 тысяч 061</t>
  </si>
  <si>
    <t>16 миллионов 979 тысяч 530</t>
  </si>
  <si>
    <t>16 миллионов 995 тысяч 999</t>
  </si>
  <si>
    <t>17 миллионов 012 тысяч 468</t>
  </si>
  <si>
    <t>17 миллионов 028 тысяч 937</t>
  </si>
  <si>
    <t>17 миллионов 045 тысяч 406</t>
  </si>
  <si>
    <t>17 миллионов 061 тысяч 875</t>
  </si>
  <si>
    <t>17 миллионов 078 тысяч 344</t>
  </si>
  <si>
    <t>17 миллионов 094 тысяч 813</t>
  </si>
  <si>
    <t>17 миллионов 111 тысяч 282</t>
  </si>
  <si>
    <t>17 миллионов 127 тысяч 751</t>
  </si>
  <si>
    <t>17 миллионов 144 тысяч 220</t>
  </si>
  <si>
    <t>17 миллионов 160 тысяч 689</t>
  </si>
  <si>
    <t>17 миллионов 177 тысяч 158</t>
  </si>
  <si>
    <t>17 миллионов 193 тысяч 627</t>
  </si>
  <si>
    <t>17 миллионов 210 тысяч 096</t>
  </si>
  <si>
    <t>17 миллионов 226 тысяч 565</t>
  </si>
  <si>
    <t>17 миллионов 243 тысяч 034</t>
  </si>
  <si>
    <t>17 миллионов 259 тысяч 503</t>
  </si>
  <si>
    <t>17 миллионов 275 тысяч 972</t>
  </si>
  <si>
    <t>17 миллионов 292 тысяч 441</t>
  </si>
  <si>
    <t>17 миллионов 308 тысяч 910</t>
  </si>
  <si>
    <t>17 миллионов 325 тысяч 379</t>
  </si>
  <si>
    <t>17 миллионов 341 тысяч 848</t>
  </si>
  <si>
    <t>17 миллионов 358 тысяч 317</t>
  </si>
  <si>
    <t>17 миллионов 374 тысяч 786</t>
  </si>
  <si>
    <t>17 миллионов 391 тысяч 255</t>
  </si>
  <si>
    <t>17 миллионов 407 тысяч 724</t>
  </si>
  <si>
    <t>17 миллионов 424 тысяч 193</t>
  </si>
  <si>
    <t>17 миллионов 440 тысяч 662</t>
  </si>
  <si>
    <t>17 миллионов 457 тысяч 131</t>
  </si>
  <si>
    <t>17 миллионов 473 тысяч 600</t>
  </si>
  <si>
    <t>17 миллионов 490 тысяч 069</t>
  </si>
  <si>
    <t>17 миллионов 506 тысяч 538</t>
  </si>
  <si>
    <t>17 миллионов 523 тысяч 007</t>
  </si>
  <si>
    <t>17 миллионов 539 тысяч 476</t>
  </si>
  <si>
    <t>17 миллионов 555 тысяч 945</t>
  </si>
  <si>
    <t>17 миллионов 572 тысяч 414</t>
  </si>
  <si>
    <t>17 миллионов 588 тысяч 883</t>
  </si>
  <si>
    <t>17 миллионов 605 тысяч 352</t>
  </si>
  <si>
    <t>17 миллионов 621 тысяч 821</t>
  </si>
  <si>
    <t>17 миллионов 638 тысяч 290</t>
  </si>
  <si>
    <t>17 миллионов 654 тысяч 759</t>
  </si>
  <si>
    <t>17 миллионов 671 тысяч 228</t>
  </si>
  <si>
    <t>17 миллионов 687 тысяч 697</t>
  </si>
  <si>
    <t>17 миллионов 704 тысяч 166</t>
  </si>
  <si>
    <t>17 миллионов 720 тысяч 635</t>
  </si>
  <si>
    <t>17 миллионов 737 тысяч 104</t>
  </si>
  <si>
    <t>17 миллионов 753 тысяч 573</t>
  </si>
  <si>
    <t>17 миллионов 770 тысяч 042</t>
  </si>
  <si>
    <t>17 миллионов 786 тысяч 511</t>
  </si>
  <si>
    <t>17 миллионов 802 тысяч 980</t>
  </si>
  <si>
    <t>17 миллионов 819 тысяч 449</t>
  </si>
  <si>
    <t>17 миллионов 835 тысяч 918</t>
  </si>
  <si>
    <t>17 миллионов 852 тысяч 387</t>
  </si>
  <si>
    <t>17 миллионов 868 тысяч 856</t>
  </si>
  <si>
    <t>17 миллионов 885 тысяч 325</t>
  </si>
  <si>
    <t>17 миллионов 901 тысяч 794</t>
  </si>
  <si>
    <t>17 миллионов 918 тысяч 263</t>
  </si>
  <si>
    <t>17 миллионов 934 тысяч 732</t>
  </si>
  <si>
    <t>17 миллионов 951 тысяч 201</t>
  </si>
  <si>
    <t>17 миллионов 967 тысяч 670</t>
  </si>
  <si>
    <t>17 миллионов 984 тысяч 139</t>
  </si>
  <si>
    <t>18 миллионов 000 тысяч 608</t>
  </si>
  <si>
    <t>18 миллионов 017 тысяч 077</t>
  </si>
  <si>
    <t>18 миллионов 033 тысяч 546</t>
  </si>
  <si>
    <t>18 миллионов 050 тысяч 015</t>
  </si>
  <si>
    <t>18 миллионов 066 тысяч 484</t>
  </si>
  <si>
    <t>18 миллионов 082 тысяч 953</t>
  </si>
  <si>
    <t>18 миллионов 099 тысяч 422</t>
  </si>
  <si>
    <t>18 миллионов 115 тысяч 891</t>
  </si>
  <si>
    <t>18 миллионов 132 тысяч 360</t>
  </si>
  <si>
    <t>18 миллионов 148 тысяч 829</t>
  </si>
  <si>
    <t>18 миллионов 165 тысяч 298</t>
  </si>
  <si>
    <t>18 миллионов 181 тысяч 767</t>
  </si>
  <si>
    <t>18 миллионов 198 тысяч 236</t>
  </si>
  <si>
    <t>18 миллионов 214 тысяч 705</t>
  </si>
  <si>
    <t>18 миллионов 231 тысяч 174</t>
  </si>
  <si>
    <t>18 миллионов 247 тысяч 643</t>
  </si>
  <si>
    <t>18 миллионов 264 тысяч 112</t>
  </si>
  <si>
    <t>18 миллионов 280 тысяч 581</t>
  </si>
  <si>
    <t>18 миллионов 297 тысяч 050</t>
  </si>
  <si>
    <t>18 миллионов 313 тысяч 519</t>
  </si>
  <si>
    <t>18 миллионов 329 тысяч 988</t>
  </si>
  <si>
    <t>18 миллионов 346 тысяч 457</t>
  </si>
  <si>
    <t>18 миллионов 362 тысяч 926</t>
  </si>
  <si>
    <t>18 миллионов 379 тысяч 395</t>
  </si>
  <si>
    <t>18 миллионов 395 тысяч 864</t>
  </si>
  <si>
    <t>18 миллионов 412 тысяч 333</t>
  </si>
  <si>
    <t>18 миллионов 428 тысяч 802</t>
  </si>
  <si>
    <t>18 миллионов 445 тысяч 271</t>
  </si>
  <si>
    <t>18 миллионов 461 тысяч 740</t>
  </si>
  <si>
    <t>18 миллионов 478 тысяч 209</t>
  </si>
  <si>
    <t>16 миллионов 880 тысяч 712</t>
  </si>
  <si>
    <t>16 миллионов 897 тысяч 181</t>
  </si>
  <si>
    <t>16 миллионов 913 тысяч 650</t>
  </si>
  <si>
    <t>16 миллионов 930 тысяч 119</t>
  </si>
  <si>
    <t>16 миллионов 946 тысяч 588</t>
  </si>
  <si>
    <t>16 миллионов 963 тысяч 057</t>
  </si>
  <si>
    <t>16 миллионов 979 тысяч 526</t>
  </si>
  <si>
    <t>16 миллионов 995 тысяч 995</t>
  </si>
  <si>
    <t>17 миллионов 012 тысяч 464</t>
  </si>
  <si>
    <t>17 миллионов 028 тысяч 933</t>
  </si>
  <si>
    <t>17 миллионов 045 тысяч 402</t>
  </si>
  <si>
    <t>17 миллионов 061 тысяч 871</t>
  </si>
  <si>
    <t>17 миллионов 078 тысяч 340</t>
  </si>
  <si>
    <t>17 миллионов 094 тысяч 809</t>
  </si>
  <si>
    <t>17 миллионов 111 тысяч 278</t>
  </si>
  <si>
    <t>17 миллионов 127 тысяч 747</t>
  </si>
  <si>
    <t>17 миллионов 144 тысяч 216</t>
  </si>
  <si>
    <t>17 миллионов 160 тысяч 685</t>
  </si>
  <si>
    <t>17 миллионов 177 тысяч 154</t>
  </si>
  <si>
    <t>17 миллионов 193 тысяч 623</t>
  </si>
  <si>
    <t>17 миллионов 210 тысяч 092</t>
  </si>
  <si>
    <t>17 миллионов 226 тысяч 561</t>
  </si>
  <si>
    <t>17 миллионов 243 тысяч 030</t>
  </si>
  <si>
    <t>17 миллионов 259 тысяч 499</t>
  </si>
  <si>
    <t>17 миллионов 275 тысяч 968</t>
  </si>
  <si>
    <t>17 миллионов 292 тысяч 437</t>
  </si>
  <si>
    <t>17 миллионов 308 тысяч 906</t>
  </si>
  <si>
    <t>17 миллионов 325 тысяч 375</t>
  </si>
  <si>
    <t>17 миллионов 341 тысяч 844</t>
  </si>
  <si>
    <t>17 миллионов 358 тысяч 313</t>
  </si>
  <si>
    <t>17 миллионов 374 тысяч 782</t>
  </si>
  <si>
    <t>17 миллионов 391 тысяч 251</t>
  </si>
  <si>
    <t>17 миллионов 407 тысяч 720</t>
  </si>
  <si>
    <t>17 миллионов 424 тысяч 189</t>
  </si>
  <si>
    <t>17 миллионов 440 тысяч 658</t>
  </si>
  <si>
    <t>17 миллионов 457 тысяч 127</t>
  </si>
  <si>
    <t>17 миллионов 473 тысяч 596</t>
  </si>
  <si>
    <t>17 миллионов 490 тысяч 065</t>
  </si>
  <si>
    <t>17 миллионов 506 тысяч 534</t>
  </si>
  <si>
    <t>17 миллионов 523 тысяч 003</t>
  </si>
  <si>
    <t>17 миллионов 539 тысяч 472</t>
  </si>
  <si>
    <t>17 миллионов 555 тысяч 941</t>
  </si>
  <si>
    <t>17 миллионов 572 тысяч 410</t>
  </si>
  <si>
    <t>17 миллионов 588 тысяч 879</t>
  </si>
  <si>
    <t>17 миллионов 605 тысяч 348</t>
  </si>
  <si>
    <t>17 миллионов 621 тысяч 817</t>
  </si>
  <si>
    <t>17 миллионов 638 тысяч 286</t>
  </si>
  <si>
    <t>17 миллионов 654 тысяч 755</t>
  </si>
  <si>
    <t>17 миллионов 671 тысяч 224</t>
  </si>
  <si>
    <t>17 миллионов 687 тысяч 693</t>
  </si>
  <si>
    <t>17 миллионов 704 тысяч 162</t>
  </si>
  <si>
    <t>17 миллионов 720 тысяч 631</t>
  </si>
  <si>
    <t>17 миллионов 737 тысяч 100</t>
  </si>
  <si>
    <t>17 миллионов 753 тысяч 569</t>
  </si>
  <si>
    <t>17 миллионов 770 тысяч 038</t>
  </si>
  <si>
    <t>17 миллионов 786 тысяч 507</t>
  </si>
  <si>
    <t>17 миллионов 802 тысяч 976</t>
  </si>
  <si>
    <t>17 миллионов 819 тысяч 445</t>
  </si>
  <si>
    <t>17 миллионов 835 тысяч 914</t>
  </si>
  <si>
    <t>17 миллионов 852 тысяч 383</t>
  </si>
  <si>
    <t>17 миллионов 868 тысяч 852</t>
  </si>
  <si>
    <t>17 миллионов 885 тысяч 321</t>
  </si>
  <si>
    <t>17 миллионов 901 тысяч 790</t>
  </si>
  <si>
    <t>17 миллионов 918 тысяч 259</t>
  </si>
  <si>
    <t>17 миллионов 934 тысяч 728</t>
  </si>
  <si>
    <t>17 миллионов 951 тысяч 197</t>
  </si>
  <si>
    <t>17 миллионов 967 тысяч 666</t>
  </si>
  <si>
    <t>17 миллионов 984 тысяч 135</t>
  </si>
  <si>
    <t>18 миллионов 000 тысяч 604</t>
  </si>
  <si>
    <t>18 миллионов 017 тысяч 073</t>
  </si>
  <si>
    <t>18 миллионов 033 тысяч 542</t>
  </si>
  <si>
    <t>18 миллионов 050 тысяч 011</t>
  </si>
  <si>
    <t>18 миллионов 066 тысяч 480</t>
  </si>
  <si>
    <t>18 миллионов 082 тысяч 949</t>
  </si>
  <si>
    <t>18 миллионов 099 тысяч 418</t>
  </si>
  <si>
    <t>18 миллионов 115 тысяч 887</t>
  </si>
  <si>
    <t>18 миллионов 132 тысяч 356</t>
  </si>
  <si>
    <t>18 миллионов 148 тысяч 825</t>
  </si>
  <si>
    <t>18 миллионов 165 тысяч 294</t>
  </si>
  <si>
    <t>18 миллионов 181 тысяч 763</t>
  </si>
  <si>
    <t>18 миллионов 198 тысяч 232</t>
  </si>
  <si>
    <t>18 миллионов 214 тысяч 701</t>
  </si>
  <si>
    <t>18 миллионов 231 тысяч 170</t>
  </si>
  <si>
    <t>18 миллионов 247 тысяч 639</t>
  </si>
  <si>
    <t>18 миллионов 264 тысяч 108</t>
  </si>
  <si>
    <t>18 миллионов 280 тысяч 577</t>
  </si>
  <si>
    <t>18 миллионов 297 тысяч 046</t>
  </si>
  <si>
    <t>18 миллионов 313 тысяч 515</t>
  </si>
  <si>
    <t>18 миллионов 329 тысяч 984</t>
  </si>
  <si>
    <t>18 миллионов 346 тысяч 453</t>
  </si>
  <si>
    <t>18 миллионов 362 тысяч 922</t>
  </si>
  <si>
    <t>18 миллионов 379 тысяч 391</t>
  </si>
  <si>
    <t>18 миллионов 395 тысяч 860</t>
  </si>
  <si>
    <t>18 миллионов 412 тысяч 329</t>
  </si>
  <si>
    <t>18 миллионов 428 тысяч 798</t>
  </si>
  <si>
    <t>18 миллионов 445 тысяч 267</t>
  </si>
  <si>
    <t>18 миллионов 461 тысяч 736</t>
  </si>
  <si>
    <t>18 миллионов 478 тысяч 205</t>
  </si>
  <si>
    <t>16 миллионов 880 тысяч 708</t>
  </si>
  <si>
    <t>16 миллионов 897 тысяч 177</t>
  </si>
  <si>
    <t>16 миллионов 913 тысяч 646</t>
  </si>
  <si>
    <t>16 миллионов 930 тысяч 115</t>
  </si>
  <si>
    <t>16 миллионов 946 тысяч 584</t>
  </si>
  <si>
    <t>16 миллионов 963 тысяч 053</t>
  </si>
  <si>
    <t>16 миллионов 979 тысяч 522</t>
  </si>
  <si>
    <t>16 миллионов 995 тысяч 991</t>
  </si>
  <si>
    <t>17 миллионов 012 тысяч 460</t>
  </si>
  <si>
    <t>17 миллионов 028 тысяч 929</t>
  </si>
  <si>
    <t>17 миллионов 045 тысяч 398</t>
  </si>
  <si>
    <t>17 миллионов 061 тысяч 867</t>
  </si>
  <si>
    <t>17 миллионов 078 тысяч 336</t>
  </si>
  <si>
    <t>17 миллионов 094 тысяч 805</t>
  </si>
  <si>
    <t>17 миллионов 111 тысяч 274</t>
  </si>
  <si>
    <t>17 миллионов 127 тысяч 743</t>
  </si>
  <si>
    <t>17 миллионов 144 тысяч 212</t>
  </si>
  <si>
    <t>17 миллионов 160 тысяч 681</t>
  </si>
  <si>
    <t>17 миллионов 177 тысяч 150</t>
  </si>
  <si>
    <t>17 миллионов 193 тысяч 619</t>
  </si>
  <si>
    <t>17 миллионов 210 тысяч 088</t>
  </si>
  <si>
    <t>17 миллионов 226 тысяч 557</t>
  </si>
  <si>
    <t>17 миллионов 243 тысяч 026</t>
  </si>
  <si>
    <t>17 миллионов 259 тысяч 495</t>
  </si>
  <si>
    <t>17 миллионов 275 тысяч 964</t>
  </si>
  <si>
    <t>17 миллионов 292 тысяч 433</t>
  </si>
  <si>
    <t>17 миллионов 308 тысяч 902</t>
  </si>
  <si>
    <t>17 миллионов 325 тысяч 371</t>
  </si>
  <si>
    <t>17 миллионов 341 тысяч 840</t>
  </si>
  <si>
    <t>17 миллионов 358 тысяч 309</t>
  </si>
  <si>
    <t>17 миллионов 374 тысяч 778</t>
  </si>
  <si>
    <t>17 миллионов 391 тысяч 247</t>
  </si>
  <si>
    <t>17 миллионов 407 тысяч 716</t>
  </si>
  <si>
    <t>17 миллионов 424 тысяч 185</t>
  </si>
  <si>
    <t>17 миллионов 440 тысяч 654</t>
  </si>
  <si>
    <t>17 миллионов 457 тысяч 123</t>
  </si>
  <si>
    <t>17 миллионов 473 тысяч 592</t>
  </si>
  <si>
    <t>17 миллионов 490 тысяч 061</t>
  </si>
  <si>
    <t>17 миллионов 506 тысяч 530</t>
  </si>
  <si>
    <t>17 миллионов 522 тысяч 999</t>
  </si>
  <si>
    <t>17 миллионов 539 тысяч 468</t>
  </si>
  <si>
    <t>17 миллионов 555 тысяч 937</t>
  </si>
  <si>
    <t>17 миллионов 572 тысяч 406</t>
  </si>
  <si>
    <t>17 миллионов 588 тысяч 875</t>
  </si>
  <si>
    <t>17 миллионов 605 тысяч 344</t>
  </si>
  <si>
    <t>17 миллионов 621 тысяч 813</t>
  </si>
  <si>
    <t>17 миллионов 638 тысяч 282</t>
  </si>
  <si>
    <t>17 миллионов 654 тысяч 751</t>
  </si>
  <si>
    <t>17 миллионов 671 тысяч 220</t>
  </si>
  <si>
    <t>17 миллионов 687 тысяч 689</t>
  </si>
  <si>
    <t>17 миллионов 704 тысяч 158</t>
  </si>
  <si>
    <t>17 миллионов 720 тысяч 627</t>
  </si>
  <si>
    <t>17 миллионов 737 тысяч 096</t>
  </si>
  <si>
    <t>17 миллионов 753 тысяч 565</t>
  </si>
  <si>
    <t>17 миллионов 770 тысяч 034</t>
  </si>
  <si>
    <t>17 миллионов 786 тысяч 503</t>
  </si>
  <si>
    <t>17 миллионов 802 тысяч 972</t>
  </si>
  <si>
    <t>17 миллионов 819 тысяч 441</t>
  </si>
  <si>
    <t>17 миллионов 835 тысяч 910</t>
  </si>
  <si>
    <t>17 миллионов 852 тысяч 379</t>
  </si>
  <si>
    <t>17 миллионов 868 тысяч 848</t>
  </si>
  <si>
    <t>17 миллионов 885 тысяч 317</t>
  </si>
  <si>
    <t>17 миллионов 901 тысяч 786</t>
  </si>
  <si>
    <t>17 миллионов 918 тысяч 255</t>
  </si>
  <si>
    <t>17 миллионов 934 тысяч 724</t>
  </si>
  <si>
    <t>17 миллионов 951 тысяч 193</t>
  </si>
  <si>
    <t>17 миллионов 967 тысяч 662</t>
  </si>
  <si>
    <t>17 миллионов 984 тысяч 131</t>
  </si>
  <si>
    <t>18 миллионов 000 тысяч 600</t>
  </si>
  <si>
    <t>18 миллионов 017 тысяч 069</t>
  </si>
  <si>
    <t>18 миллионов 033 тысяч 538</t>
  </si>
  <si>
    <t>18 миллионов 050 тысяч 007</t>
  </si>
  <si>
    <t>18 миллионов 066 тысяч 476</t>
  </si>
  <si>
    <t>18 миллионов 082 тысяч 945</t>
  </si>
  <si>
    <t>18 миллионов 099 тысяч 414</t>
  </si>
  <si>
    <t>18 миллионов 115 тысяч 883</t>
  </si>
  <si>
    <t>18 миллионов 132 тысяч 352</t>
  </si>
  <si>
    <t>18 миллионов 148 тысяч 821</t>
  </si>
  <si>
    <t>18 миллионов 165 тысяч 290</t>
  </si>
  <si>
    <t>18 миллионов 181 тысяч 759</t>
  </si>
  <si>
    <t>18 миллионов 198 тысяч 228</t>
  </si>
  <si>
    <t>18 миллионов 214 тысяч 697</t>
  </si>
  <si>
    <t>18 миллионов 231 тысяч 166</t>
  </si>
  <si>
    <t>18 миллионов 247 тысяч 635</t>
  </si>
  <si>
    <t>18 миллионов 264 тысяч 104</t>
  </si>
  <si>
    <t>18 миллионов 280 тысяч 573</t>
  </si>
  <si>
    <t>18 миллионов 297 тысяч 042</t>
  </si>
  <si>
    <t>18 миллионов 313 тысяч 511</t>
  </si>
  <si>
    <t>18 миллионов 329 тысяч 980</t>
  </si>
  <si>
    <t>18 миллионов 346 тысяч 449</t>
  </si>
  <si>
    <t>18 миллионов 362 тысяч 918</t>
  </si>
  <si>
    <t>18 миллионов 379 тысяч 387</t>
  </si>
  <si>
    <t>18 миллионов 395 тысяч 856</t>
  </si>
  <si>
    <t>18 миллионов 412 тысяч 325</t>
  </si>
  <si>
    <t>18 миллионов 428 тысяч 794</t>
  </si>
  <si>
    <t>18 миллионов 445 тысяч 263</t>
  </si>
  <si>
    <t>18 миллионов 461 тысяч 732</t>
  </si>
  <si>
    <t>18 миллионов 478 тысяч 201</t>
  </si>
  <si>
    <t>16 миллионов 880 тысяч 704</t>
  </si>
  <si>
    <t>16 миллионов 897 тысяч 173</t>
  </si>
  <si>
    <t>16 миллионов 913 тысяч 642</t>
  </si>
  <si>
    <t>16 миллионов 930 тысяч 111</t>
  </si>
  <si>
    <t>16 миллионов 946 тысяч 580</t>
  </si>
  <si>
    <t>16 миллионов 963 тысяч 049</t>
  </si>
  <si>
    <t>16 миллионов 979 тысяч 518</t>
  </si>
  <si>
    <t>16 миллионов 995 тысяч 987</t>
  </si>
  <si>
    <t>17 миллионов 012 тысяч 456</t>
  </si>
  <si>
    <t>17 миллионов 028 тысяч 925</t>
  </si>
  <si>
    <t>17 миллионов 045 тысяч 394</t>
  </si>
  <si>
    <t>17 миллионов 061 тысяч 863</t>
  </si>
  <si>
    <t>17 миллионов 078 тысяч 332</t>
  </si>
  <si>
    <t>17 миллионов 094 тысяч 801</t>
  </si>
  <si>
    <t>17 миллионов 111 тысяч 270</t>
  </si>
  <si>
    <t>17 миллионов 127 тысяч 739</t>
  </si>
  <si>
    <t>17 миллионов 144 тысяч 208</t>
  </si>
  <si>
    <t>17 миллионов 160 тысяч 677</t>
  </si>
  <si>
    <t>17 миллионов 177 тысяч 146</t>
  </si>
  <si>
    <t>17 миллионов 193 тысяч 615</t>
  </si>
  <si>
    <t>17 миллионов 210 тысяч 084</t>
  </si>
  <si>
    <t>17 миллионов 226 тысяч 553</t>
  </si>
  <si>
    <t>17 миллионов 243 тысяч 022</t>
  </si>
  <si>
    <t>17 миллионов 259 тысяч 491</t>
  </si>
  <si>
    <t>17 миллионов 275 тысяч 960</t>
  </si>
  <si>
    <t>17 миллионов 292 тысяч 429</t>
  </si>
  <si>
    <t>17 миллионов 308 тысяч 898</t>
  </si>
  <si>
    <t>17 миллионов 325 тысяч 367</t>
  </si>
  <si>
    <t>17 миллионов 341 тысяч 836</t>
  </si>
  <si>
    <t>17 миллионов 358 тысяч 305</t>
  </si>
  <si>
    <t>17 миллионов 374 тысяч 774</t>
  </si>
  <si>
    <t>17 миллионов 391 тысяч 243</t>
  </si>
  <si>
    <t>17 миллионов 407 тысяч 712</t>
  </si>
  <si>
    <t>17 миллионов 424 тысяч 181</t>
  </si>
  <si>
    <t>17 миллионов 440 тысяч 650</t>
  </si>
  <si>
    <t>17 миллионов 457 тысяч 119</t>
  </si>
  <si>
    <t>17 миллионов 473 тысяч 588</t>
  </si>
  <si>
    <t>17 миллионов 490 тысяч 057</t>
  </si>
  <si>
    <t>17 миллионов 506 тысяч 526</t>
  </si>
  <si>
    <t>17 миллионов 522 тысяч 995</t>
  </si>
  <si>
    <t>17 миллионов 539 тысяч 464</t>
  </si>
  <si>
    <t>17 миллионов 555 тысяч 933</t>
  </si>
  <si>
    <t>17 миллионов 572 тысяч 402</t>
  </si>
  <si>
    <t>17 миллионов 588 тысяч 871</t>
  </si>
  <si>
    <t>17 миллионов 605 тысяч 340</t>
  </si>
  <si>
    <t>17 миллионов 621 тысяч 809</t>
  </si>
  <si>
    <t>17 миллионов 638 тысяч 278</t>
  </si>
  <si>
    <t>17 миллионов 654 тысяч 747</t>
  </si>
  <si>
    <t>17 миллионов 671 тысяч 216</t>
  </si>
  <si>
    <t>17 миллионов 687 тысяч 685</t>
  </si>
  <si>
    <t>17 миллионов 704 тысяч 154</t>
  </si>
  <si>
    <t>17 миллионов 720 тысяч 623</t>
  </si>
  <si>
    <t>17 миллионов 737 тысяч 092</t>
  </si>
  <si>
    <t>17 миллионов 753 тысяч 561</t>
  </si>
  <si>
    <t>17 миллионов 770 тысяч 030</t>
  </si>
  <si>
    <t>17 миллионов 786 тысяч 499</t>
  </si>
  <si>
    <t>17 миллионов 802 тысяч 968</t>
  </si>
  <si>
    <t>17 миллионов 819 тысяч 437</t>
  </si>
  <si>
    <t>17 миллионов 835 тысяч 906</t>
  </si>
  <si>
    <t>17 миллионов 852 тысяч 375</t>
  </si>
  <si>
    <t>17 миллионов 868 тысяч 844</t>
  </si>
  <si>
    <t>17 миллионов 885 тысяч 313</t>
  </si>
  <si>
    <t>17 миллионов 901 тысяч 782</t>
  </si>
  <si>
    <t>17 миллионов 918 тысяч 251</t>
  </si>
  <si>
    <t>17 миллионов 934 тысяч 720</t>
  </si>
  <si>
    <t>17 миллионов 951 тысяч 189</t>
  </si>
  <si>
    <t>17 миллионов 967 тысяч 658</t>
  </si>
  <si>
    <t>17 миллионов 984 тысяч 127</t>
  </si>
  <si>
    <t>18 миллионов 000 тысяч 596</t>
  </si>
  <si>
    <t>18 миллионов 017 тысяч 065</t>
  </si>
  <si>
    <t>18 миллионов 033 тысяч 534</t>
  </si>
  <si>
    <t>18 миллионов 050 тысяч 003</t>
  </si>
  <si>
    <t>18 миллионов 066 тысяч 472</t>
  </si>
  <si>
    <t>18 миллионов 082 тысяч 941</t>
  </si>
  <si>
    <t>18 миллионов 099 тысяч 410</t>
  </si>
  <si>
    <t>18 миллионов 115 тысяч 879</t>
  </si>
  <si>
    <t>18 миллионов 132 тысяч 348</t>
  </si>
  <si>
    <t>18 миллионов 148 тысяч 817</t>
  </si>
  <si>
    <t>18 миллионов 165 тысяч 286</t>
  </si>
  <si>
    <t>18 миллионов 181 тысяч 755</t>
  </si>
  <si>
    <t>18 миллионов 198 тысяч 224</t>
  </si>
  <si>
    <t>18 миллионов 214 тысяч 693</t>
  </si>
  <si>
    <t>18 миллионов 231 тысяч 162</t>
  </si>
  <si>
    <t>18 миллионов 247 тысяч 631</t>
  </si>
  <si>
    <t>18 миллионов 264 тысяч 100</t>
  </si>
  <si>
    <t>18 миллионов 280 тысяч 569</t>
  </si>
  <si>
    <t>18 миллионов 297 тысяч 038</t>
  </si>
  <si>
    <t>18 миллионов 313 тысяч 507</t>
  </si>
  <si>
    <t>18 миллионов 329 тысяч 976</t>
  </si>
  <si>
    <t>18 миллионов 346 тысяч 445</t>
  </si>
  <si>
    <t>18 миллионов 362 тысяч 914</t>
  </si>
  <si>
    <t>18 миллионов 379 тысяч 383</t>
  </si>
  <si>
    <t>18 миллионов 395 тысяч 852</t>
  </si>
  <si>
    <t>18 миллионов 412 тысяч 321</t>
  </si>
  <si>
    <t>18 миллионов 428 тысяч 790</t>
  </si>
  <si>
    <t>18 миллионов 445 тысяч 259</t>
  </si>
  <si>
    <t>18 миллионов 461 тысяч 728</t>
  </si>
  <si>
    <t>18 миллионов 478 тысяч 197</t>
  </si>
  <si>
    <t>16 миллионов 880 тысяч 688</t>
  </si>
  <si>
    <t>16 миллионов 897 тысяч 157</t>
  </si>
  <si>
    <t>16 миллионов 913 тысяч 626</t>
  </si>
  <si>
    <t>16 миллионов 930 тысяч 095</t>
  </si>
  <si>
    <t>16 миллионов 946 тысяч 564</t>
  </si>
  <si>
    <t>16 миллионов 963 тысяч 033</t>
  </si>
  <si>
    <t>16 миллионов 979 тысяч 502</t>
  </si>
  <si>
    <t>16 миллионов 995 тысяч 971</t>
  </si>
  <si>
    <t>17 миллионов 012 тысяч 440</t>
  </si>
  <si>
    <t>17 миллионов 028 тысяч 909</t>
  </si>
  <si>
    <t>17 миллионов 045 тысяч 378</t>
  </si>
  <si>
    <t>17 миллионов 061 тысяч 847</t>
  </si>
  <si>
    <t>17 миллионов 078 тысяч 316</t>
  </si>
  <si>
    <t>17 миллионов 094 тысяч 785</t>
  </si>
  <si>
    <t>17 миллионов 111 тысяч 254</t>
  </si>
  <si>
    <t>17 миллионов 127 тысяч 723</t>
  </si>
  <si>
    <t>17 миллионов 144 тысяч 192</t>
  </si>
  <si>
    <t>17 миллионов 160 тысяч 661</t>
  </si>
  <si>
    <t>17 миллионов 177 тысяч 130</t>
  </si>
  <si>
    <t>17 миллионов 193 тысяч 599</t>
  </si>
  <si>
    <t>17 миллионов 210 тысяч 068</t>
  </si>
  <si>
    <t>17 миллионов 226 тысяч 537</t>
  </si>
  <si>
    <t>17 миллионов 243 тысяч 006</t>
  </si>
  <si>
    <t>17 миллионов 259 тысяч 475</t>
  </si>
  <si>
    <t>17 миллионов 275 тысяч 944</t>
  </si>
  <si>
    <t>17 миллионов 292 тысяч 413</t>
  </si>
  <si>
    <t>17 миллионов 308 тысяч 882</t>
  </si>
  <si>
    <t>17 миллионов 325 тысяч 351</t>
  </si>
  <si>
    <t>17 миллионов 341 тысяч 820</t>
  </si>
  <si>
    <t>17 миллионов 358 тысяч 289</t>
  </si>
  <si>
    <t>17 миллионов 374 тысяч 758</t>
  </si>
  <si>
    <t>17 миллионов 391 тысяч 227</t>
  </si>
  <si>
    <t>17 миллионов 407 тысяч 696</t>
  </si>
  <si>
    <t>17 миллионов 424 тысяч 165</t>
  </si>
  <si>
    <t>17 миллионов 440 тысяч 634</t>
  </si>
  <si>
    <t>17 миллионов 457 тысяч 103</t>
  </si>
  <si>
    <t>17 миллионов 473 тысяч 572</t>
  </si>
  <si>
    <t>17 миллионов 490 тысяч 041</t>
  </si>
  <si>
    <t>17 миллионов 506 тысяч 510</t>
  </si>
  <si>
    <t>17 миллионов 522 тысяч 979</t>
  </si>
  <si>
    <t>17 миллионов 539 тысяч 448</t>
  </si>
  <si>
    <t>17 миллионов 555 тысяч 917</t>
  </si>
  <si>
    <t>17 миллионов 572 тысяч 386</t>
  </si>
  <si>
    <t>17 миллионов 588 тысяч 855</t>
  </si>
  <si>
    <t>17 миллионов 605 тысяч 324</t>
  </si>
  <si>
    <t>17 миллионов 621 тысяч 793</t>
  </si>
  <si>
    <t>17 миллионов 638 тысяч 262</t>
  </si>
  <si>
    <t>17 миллионов 654 тысяч 731</t>
  </si>
  <si>
    <t>17 миллионов 671 тысяч 200</t>
  </si>
  <si>
    <t>17 миллионов 687 тысяч 669</t>
  </si>
  <si>
    <t>17 миллионов 704 тысяч 138</t>
  </si>
  <si>
    <t>17 миллионов 720 тысяч 607</t>
  </si>
  <si>
    <t>17 миллионов 737 тысяч 076</t>
  </si>
  <si>
    <t>17 миллионов 753 тысяч 545</t>
  </si>
  <si>
    <t>17 миллионов 770 тысяч 014</t>
  </si>
  <si>
    <t>17 миллионов 786 тысяч 483</t>
  </si>
  <si>
    <t>17 миллионов 802 тысяч 952</t>
  </si>
  <si>
    <t>17 миллионов 819 тысяч 421</t>
  </si>
  <si>
    <t>17 миллионов 835 тысяч 890</t>
  </si>
  <si>
    <t>17 миллионов 852 тысяч 359</t>
  </si>
  <si>
    <t>17 миллионов 868 тысяч 828</t>
  </si>
  <si>
    <t>17 миллионов 885 тысяч 297</t>
  </si>
  <si>
    <t>17 миллионов 901 тысяч 766</t>
  </si>
  <si>
    <t>17 миллионов 918 тысяч 235</t>
  </si>
  <si>
    <t>17 миллионов 934 тысяч 704</t>
  </si>
  <si>
    <t>17 миллионов 951 тысяч 173</t>
  </si>
  <si>
    <t>17 миллионов 967 тысяч 642</t>
  </si>
  <si>
    <t>17 миллионов 984 тысяч 111</t>
  </si>
  <si>
    <t>18 миллионов 000 тысяч 580</t>
  </si>
  <si>
    <t>18 миллионов 017 тысяч 049</t>
  </si>
  <si>
    <t>18 миллионов 033 тысяч 518</t>
  </si>
  <si>
    <t>18 миллионов 049 тысяч 987</t>
  </si>
  <si>
    <t>18 миллионов 066 тысяч 456</t>
  </si>
  <si>
    <t>18 миллионов 082 тысяч 925</t>
  </si>
  <si>
    <t>18 миллионов 099 тысяч 394</t>
  </si>
  <si>
    <t>18 миллионов 115 тысяч 863</t>
  </si>
  <si>
    <t>18 миллионов 132 тысяч 332</t>
  </si>
  <si>
    <t>18 миллионов 148 тысяч 801</t>
  </si>
  <si>
    <t>18 миллионов 165 тысяч 270</t>
  </si>
  <si>
    <t>18 миллионов 181 тысяч 739</t>
  </si>
  <si>
    <t>18 миллионов 198 тысяч 208</t>
  </si>
  <si>
    <t>18 миллионов 214 тысяч 677</t>
  </si>
  <si>
    <t>18 миллионов 231 тысяч 146</t>
  </si>
  <si>
    <t>18 миллионов 247 тысяч 615</t>
  </si>
  <si>
    <t>18 миллионов 264 тысяч 084</t>
  </si>
  <si>
    <t>18 миллионов 280 тысяч 553</t>
  </si>
  <si>
    <t>18 миллионов 297 тысяч 022</t>
  </si>
  <si>
    <t>18 миллионов 313 тысяч 491</t>
  </si>
  <si>
    <t>18 миллионов 329 тысяч 960</t>
  </si>
  <si>
    <t>18 миллионов 346 тысяч 429</t>
  </si>
  <si>
    <t>18 миллионов 362 тысяч 898</t>
  </si>
  <si>
    <t>18 миллионов 379 тысяч 367</t>
  </si>
  <si>
    <t>18 миллионов 395 тысяч 836</t>
  </si>
  <si>
    <t>18 миллионов 412 тысяч 305</t>
  </si>
  <si>
    <t>18 миллионов 428 тысяч 774</t>
  </si>
  <si>
    <t>18 миллионов 445 тысяч 243</t>
  </si>
  <si>
    <t>18 миллионов 461 тысяч 712</t>
  </si>
  <si>
    <t>18 миллионов 478 тысяч 181</t>
  </si>
  <si>
    <t>16 миллионов 880 тысяч 672</t>
  </si>
  <si>
    <t>16 миллионов 897 тысяч 141</t>
  </si>
  <si>
    <t>16 миллионов 913 тысяч 610</t>
  </si>
  <si>
    <t>16 миллионов 930 тысяч 079</t>
  </si>
  <si>
    <t>16 миллионов 946 тысяч 548</t>
  </si>
  <si>
    <t>16 миллионов 963 тысяч 017</t>
  </si>
  <si>
    <t>16 миллионов 979 тысяч 486</t>
  </si>
  <si>
    <t>16 миллионов 995 тысяч 955</t>
  </si>
  <si>
    <t>17 миллионов 012 тысяч 424</t>
  </si>
  <si>
    <t>17 миллионов 028 тысяч 893</t>
  </si>
  <si>
    <t>17 миллионов 045 тысяч 362</t>
  </si>
  <si>
    <t>17 миллионов 061 тысяч 831</t>
  </si>
  <si>
    <t>17 миллионов 078 тысяч 300</t>
  </si>
  <si>
    <t>17 миллионов 094 тысяч 769</t>
  </si>
  <si>
    <t>17 миллионов 111 тысяч 238</t>
  </si>
  <si>
    <t>17 миллионов 127 тысяч 707</t>
  </si>
  <si>
    <t>17 миллионов 144 тысяч 176</t>
  </si>
  <si>
    <t>17 миллионов 160 тысяч 645</t>
  </si>
  <si>
    <t>17 миллионов 177 тысяч 114</t>
  </si>
  <si>
    <t>17 миллионов 193 тысяч 583</t>
  </si>
  <si>
    <t>17 миллионов 210 тысяч 052</t>
  </si>
  <si>
    <t>17 миллионов 226 тысяч 521</t>
  </si>
  <si>
    <t>17 миллионов 242 тысяч 990</t>
  </si>
  <si>
    <t>17 миллионов 259 тысяч 459</t>
  </si>
  <si>
    <t>17 миллионов 275 тысяч 928</t>
  </si>
  <si>
    <t>17 миллионов 292 тысяч 397</t>
  </si>
  <si>
    <t>17 миллионов 308 тысяч 866</t>
  </si>
  <si>
    <t>17 миллионов 325 тысяч 335</t>
  </si>
  <si>
    <t>17 миллионов 341 тысяч 804</t>
  </si>
  <si>
    <t>17 миллионов 358 тысяч 273</t>
  </si>
  <si>
    <t>17 миллионов 374 тысяч 742</t>
  </si>
  <si>
    <t>17 миллионов 391 тысяч 211</t>
  </si>
  <si>
    <t>17 миллионов 407 тысяч 680</t>
  </si>
  <si>
    <t>17 миллионов 424 тысяч 149</t>
  </si>
  <si>
    <t>17 миллионов 440 тысяч 618</t>
  </si>
  <si>
    <t>17 миллионов 457 тысяч 087</t>
  </si>
  <si>
    <t>17 миллионов 473 тысяч 556</t>
  </si>
  <si>
    <t>17 миллионов 490 тысяч 025</t>
  </si>
  <si>
    <t>17 миллионов 506 тысяч 494</t>
  </si>
  <si>
    <t>17 миллионов 522 тысяч 963</t>
  </si>
  <si>
    <t>17 миллионов 539 тысяч 432</t>
  </si>
  <si>
    <t>17 миллионов 555 тысяч 901</t>
  </si>
  <si>
    <t>17 миллионов 572 тысяч 370</t>
  </si>
  <si>
    <t>17 миллионов 588 тысяч 839</t>
  </si>
  <si>
    <t>17 миллионов 605 тысяч 308</t>
  </si>
  <si>
    <t>17 миллионов 621 тысяч 777</t>
  </si>
  <si>
    <t>17 миллионов 638 тысяч 246</t>
  </si>
  <si>
    <t>17 миллионов 654 тысяч 715</t>
  </si>
  <si>
    <t>17 миллионов 671 тысяч 184</t>
  </si>
  <si>
    <t>17 миллионов 687 тысяч 653</t>
  </si>
  <si>
    <t>17 миллионов 704 тысяч 122</t>
  </si>
  <si>
    <t>17 миллионов 720 тысяч 591</t>
  </si>
  <si>
    <t>17 миллионов 737 тысяч 060</t>
  </si>
  <si>
    <t>17 миллионов 753 тысяч 529</t>
  </si>
  <si>
    <t>17 миллионов 769 тысяч 998</t>
  </si>
  <si>
    <t>17 миллионов 786 тысяч 467</t>
  </si>
  <si>
    <t>17 миллионов 802 тысяч 936</t>
  </si>
  <si>
    <t>17 миллионов 819 тысяч 405</t>
  </si>
  <si>
    <t>17 миллионов 835 тысяч 874</t>
  </si>
  <si>
    <t>17 миллионов 852 тысяч 343</t>
  </si>
  <si>
    <t>17 миллионов 868 тысяч 812</t>
  </si>
  <si>
    <t>17 миллионов 885 тысяч 281</t>
  </si>
  <si>
    <t>17 миллионов 901 тысяч 750</t>
  </si>
  <si>
    <t>17 миллионов 918 тысяч 219</t>
  </si>
  <si>
    <t>17 миллионов 934 тысяч 688</t>
  </si>
  <si>
    <t>17 миллионов 951 тысяч 157</t>
  </si>
  <si>
    <t>17 миллионов 967 тысяч 626</t>
  </si>
  <si>
    <t>17 миллионов 984 тысяч 095</t>
  </si>
  <si>
    <t>18 миллионов 000 тысяч 564</t>
  </si>
  <si>
    <t>18 миллионов 017 тысяч 033</t>
  </si>
  <si>
    <t>18 миллионов 033 тысяч 502</t>
  </si>
  <si>
    <t>18 миллионов 049 тысяч 971</t>
  </si>
  <si>
    <t>18 миллионов 066 тысяч 440</t>
  </si>
  <si>
    <t>18 миллионов 082 тысяч 909</t>
  </si>
  <si>
    <t>18 миллионов 099 тысяч 378</t>
  </si>
  <si>
    <t>18 миллионов 115 тысяч 847</t>
  </si>
  <si>
    <t>18 миллионов 132 тысяч 316</t>
  </si>
  <si>
    <t>18 миллионов 148 тысяч 785</t>
  </si>
  <si>
    <t>18 миллионов 165 тысяч 254</t>
  </si>
  <si>
    <t>18 миллионов 181 тысяч 723</t>
  </si>
  <si>
    <t>18 миллионов 198 тысяч 192</t>
  </si>
  <si>
    <t>18 миллионов 214 тысяч 661</t>
  </si>
  <si>
    <t>18 миллионов 231 тысяч 130</t>
  </si>
  <si>
    <t>18 миллионов 247 тысяч 599</t>
  </si>
  <si>
    <t>18 миллионов 264 тысяч 068</t>
  </si>
  <si>
    <t>18 миллионов 280 тысяч 537</t>
  </si>
  <si>
    <t>18 миллионов 297 тысяч 006</t>
  </si>
  <si>
    <t>18 миллионов 313 тысяч 475</t>
  </si>
  <si>
    <t>18 миллионов 329 тысяч 944</t>
  </si>
  <si>
    <t>18 миллионов 346 тысяч 413</t>
  </si>
  <si>
    <t>18 миллионов 362 тысяч 882</t>
  </si>
  <si>
    <t>18 миллионов 379 тысяч 351</t>
  </si>
  <si>
    <t>18 миллионов 395 тысяч 820</t>
  </si>
  <si>
    <t>18 миллионов 412 тысяч 289</t>
  </si>
  <si>
    <t>18 миллионов 428 тысяч 758</t>
  </si>
  <si>
    <t>18 миллионов 445 тысяч 227</t>
  </si>
  <si>
    <t>18 миллионов 461 тысяч 696</t>
  </si>
  <si>
    <t>18 миллионов 478 тысяч 165</t>
  </si>
  <si>
    <t>16 миллионов 880 тысяч 656</t>
  </si>
  <si>
    <t>16 миллионов 897 тысяч 125</t>
  </si>
  <si>
    <t>16 миллионов 913 тысяч 594</t>
  </si>
  <si>
    <t>16 миллионов 930 тысяч 063</t>
  </si>
  <si>
    <t>16 миллионов 946 тысяч 532</t>
  </si>
  <si>
    <t>16 миллионов 963 тысяч 001</t>
  </si>
  <si>
    <t>16 миллионов 979 тысяч 470</t>
  </si>
  <si>
    <t>16 миллионов 995 тысяч 939</t>
  </si>
  <si>
    <t>17 миллионов 012 тысяч 408</t>
  </si>
  <si>
    <t>17 миллионов 028 тысяч 877</t>
  </si>
  <si>
    <t>17 миллионов 045 тысяч 346</t>
  </si>
  <si>
    <t>17 миллионов 061 тысяч 815</t>
  </si>
  <si>
    <t>17 миллионов 078 тысяч 284</t>
  </si>
  <si>
    <t>17 миллионов 094 тысяч 753</t>
  </si>
  <si>
    <t>17 миллионов 111 тысяч 222</t>
  </si>
  <si>
    <t>17 миллионов 127 тысяч 691</t>
  </si>
  <si>
    <t>17 миллионов 144 тысяч 160</t>
  </si>
  <si>
    <t>17 миллионов 160 тысяч 629</t>
  </si>
  <si>
    <t>17 миллионов 177 тысяч 098</t>
  </si>
  <si>
    <t>17 миллионов 193 тысяч 567</t>
  </si>
  <si>
    <t>17 миллионов 210 тысяч 036</t>
  </si>
  <si>
    <t>17 миллионов 226 тысяч 505</t>
  </si>
  <si>
    <t>17 миллионов 242 тысяч 974</t>
  </si>
  <si>
    <t>17 миллионов 259 тысяч 443</t>
  </si>
  <si>
    <t>17 миллионов 275 тысяч 912</t>
  </si>
  <si>
    <t>17 миллионов 292 тысяч 381</t>
  </si>
  <si>
    <t>17 миллионов 308 тысяч 850</t>
  </si>
  <si>
    <t>17 миллионов 325 тысяч 319</t>
  </si>
  <si>
    <t>17 миллионов 341 тысяч 788</t>
  </si>
  <si>
    <t>17 миллионов 358 тысяч 257</t>
  </si>
  <si>
    <t>17 миллионов 374 тысяч 726</t>
  </si>
  <si>
    <t>17 миллионов 391 тысяч 195</t>
  </si>
  <si>
    <t>17 миллионов 407 тысяч 664</t>
  </si>
  <si>
    <t>17 миллионов 424 тысяч 133</t>
  </si>
  <si>
    <t>17 миллионов 440 тысяч 602</t>
  </si>
  <si>
    <t>17 миллионов 457 тысяч 071</t>
  </si>
  <si>
    <t>17 миллионов 473 тысяч 540</t>
  </si>
  <si>
    <t>17 миллионов 490 тысяч 009</t>
  </si>
  <si>
    <t>17 миллионов 506 тысяч 478</t>
  </si>
  <si>
    <t>17 миллионов 522 тысяч 947</t>
  </si>
  <si>
    <t>17 миллионов 539 тысяч 416</t>
  </si>
  <si>
    <t>17 миллионов 555 тысяч 885</t>
  </si>
  <si>
    <t>17 миллионов 572 тысяч 354</t>
  </si>
  <si>
    <t>17 миллионов 588 тысяч 823</t>
  </si>
  <si>
    <t>17 миллионов 605 тысяч 292</t>
  </si>
  <si>
    <t>17 миллионов 621 тысяч 761</t>
  </si>
  <si>
    <t>17 миллионов 638 тысяч 230</t>
  </si>
  <si>
    <t>17 миллионов 654 тысяч 699</t>
  </si>
  <si>
    <t>17 миллионов 671 тысяч 168</t>
  </si>
  <si>
    <t>17 миллионов 687 тысяч 637</t>
  </si>
  <si>
    <t>17 миллионов 704 тысяч 106</t>
  </si>
  <si>
    <t>17 миллионов 720 тысяч 575</t>
  </si>
  <si>
    <t>17 миллионов 737 тысяч 044</t>
  </si>
  <si>
    <t>17 миллионов 753 тысяч 513</t>
  </si>
  <si>
    <t>17 миллионов 769 тысяч 982</t>
  </si>
  <si>
    <t>17 миллионов 786 тысяч 451</t>
  </si>
  <si>
    <t>17 миллионов 802 тысяч 920</t>
  </si>
  <si>
    <t>17 миллионов 819 тысяч 389</t>
  </si>
  <si>
    <t>17 миллионов 835 тысяч 858</t>
  </si>
  <si>
    <t>17 миллионов 852 тысяч 327</t>
  </si>
  <si>
    <t>17 миллионов 868 тысяч 796</t>
  </si>
  <si>
    <t>17 миллионов 885 тысяч 265</t>
  </si>
  <si>
    <t>17 миллионов 901 тысяч 734</t>
  </si>
  <si>
    <t>17 миллионов 918 тысяч 203</t>
  </si>
  <si>
    <t>17 миллионов 934 тысяч 672</t>
  </si>
  <si>
    <t>17 миллионов 951 тысяч 141</t>
  </si>
  <si>
    <t>17 миллионов 967 тысяч 610</t>
  </si>
  <si>
    <t>17 миллионов 984 тысяч 079</t>
  </si>
  <si>
    <t>18 миллионов 000 тысяч 548</t>
  </si>
  <si>
    <t>18 миллионов 017 тысяч 017</t>
  </si>
  <si>
    <t>18 миллионов 033 тысяч 486</t>
  </si>
  <si>
    <t>18 миллионов 049 тысяч 955</t>
  </si>
  <si>
    <t>18 миллионов 066 тысяч 424</t>
  </si>
  <si>
    <t>18 миллионов 082 тысяч 893</t>
  </si>
  <si>
    <t>18 миллионов 099 тысяч 362</t>
  </si>
  <si>
    <t>18 миллионов 115 тысяч 831</t>
  </si>
  <si>
    <t>18 миллионов 132 тысяч 300</t>
  </si>
  <si>
    <t>18 миллионов 148 тысяч 769</t>
  </si>
  <si>
    <t>18 миллионов 165 тысяч 238</t>
  </si>
  <si>
    <t>18 миллионов 181 тысяч 707</t>
  </si>
  <si>
    <t>18 миллионов 198 тысяч 176</t>
  </si>
  <si>
    <t>18 миллионов 214 тысяч 645</t>
  </si>
  <si>
    <t>18 миллионов 231 тысяч 114</t>
  </si>
  <si>
    <t>18 миллионов 247 тысяч 583</t>
  </si>
  <si>
    <t>18 миллионов 264 тысяч 052</t>
  </si>
  <si>
    <t>18 миллионов 280 тысяч 521</t>
  </si>
  <si>
    <t>18 миллионов 296 тысяч 990</t>
  </si>
  <si>
    <t>18 миллионов 313 тысяч 459</t>
  </si>
  <si>
    <t>18 миллионов 329 тысяч 928</t>
  </si>
  <si>
    <t>18 миллионов 346 тысяч 397</t>
  </si>
  <si>
    <t>18 миллионов 362 тысяч 866</t>
  </si>
  <si>
    <t>18 миллионов 379 тысяч 335</t>
  </si>
  <si>
    <t>18 миллионов 395 тысяч 804</t>
  </si>
  <si>
    <t>18 миллионов 412 тысяч 273</t>
  </si>
  <si>
    <t>18 миллионов 428 тысяч 742</t>
  </si>
  <si>
    <t>18 миллионов 445 тысяч 211</t>
  </si>
  <si>
    <t>18 миллионов 461 тысяч 680</t>
  </si>
  <si>
    <t>18 миллионов 478 тысяч 149</t>
  </si>
  <si>
    <t>16 миллионов 880 тысяч 640</t>
  </si>
  <si>
    <t>16 миллионов 897 тысяч 109</t>
  </si>
  <si>
    <t>16 миллионов 913 тысяч 578</t>
  </si>
  <si>
    <t>16 миллионов 930 тысяч 047</t>
  </si>
  <si>
    <t>16 миллионов 946 тысяч 516</t>
  </si>
  <si>
    <t>16 миллионов 962 тысяч 985</t>
  </si>
  <si>
    <t>16 миллионов 979 тысяч 454</t>
  </si>
  <si>
    <t>16 миллионов 995 тысяч 923</t>
  </si>
  <si>
    <t>17 миллионов 012 тысяч 392</t>
  </si>
  <si>
    <t>17 миллионов 028 тысяч 861</t>
  </si>
  <si>
    <t>17 миллионов 045 тысяч 330</t>
  </si>
  <si>
    <t>17 миллионов 061 тысяч 799</t>
  </si>
  <si>
    <t>17 миллионов 078 тысяч 268</t>
  </si>
  <si>
    <t>17 миллионов 094 тысяч 737</t>
  </si>
  <si>
    <t>17 миллионов 111 тысяч 206</t>
  </si>
  <si>
    <t>17 миллионов 127 тысяч 675</t>
  </si>
  <si>
    <t>17 миллионов 144 тысяч 144</t>
  </si>
  <si>
    <t>17 миллионов 160 тысяч 613</t>
  </si>
  <si>
    <t>17 миллионов 177 тысяч 082</t>
  </si>
  <si>
    <t>17 миллионов 193 тысяч 551</t>
  </si>
  <si>
    <t>17 миллионов 210 тысяч 020</t>
  </si>
  <si>
    <t>17 миллионов 226 тысяч 489</t>
  </si>
  <si>
    <t>17 миллионов 242 тысяч 958</t>
  </si>
  <si>
    <t>17 миллионов 259 тысяч 427</t>
  </si>
  <si>
    <t>17 миллионов 275 тысяч 896</t>
  </si>
  <si>
    <t>17 миллионов 292 тысяч 365</t>
  </si>
  <si>
    <t>17 миллионов 308 тысяч 834</t>
  </si>
  <si>
    <t>17 миллионов 325 тысяч 303</t>
  </si>
  <si>
    <t>17 миллионов 341 тысяч 772</t>
  </si>
  <si>
    <t>17 миллионов 358 тысяч 241</t>
  </si>
  <si>
    <t>17 миллионов 374 тысяч 710</t>
  </si>
  <si>
    <t>17 миллионов 391 тысяч 179</t>
  </si>
  <si>
    <t>17 миллионов 407 тысяч 648</t>
  </si>
  <si>
    <t>17 миллионов 424 тысяч 117</t>
  </si>
  <si>
    <t>17 миллионов 440 тысяч 586</t>
  </si>
  <si>
    <t>17 миллионов 457 тысяч 055</t>
  </si>
  <si>
    <t>17 миллионов 473 тысяч 524</t>
  </si>
  <si>
    <t>17 миллионов 489 тысяч 993</t>
  </si>
  <si>
    <t>17 миллионов 506 тысяч 462</t>
  </si>
  <si>
    <t>17 миллионов 522 тысяч 931</t>
  </si>
  <si>
    <t>17 миллионов 539 тысяч 400</t>
  </si>
  <si>
    <t>17 миллионов 555 тысяч 869</t>
  </si>
  <si>
    <t>17 миллионов 572 тысяч 338</t>
  </si>
  <si>
    <t>17 миллионов 588 тысяч 807</t>
  </si>
  <si>
    <t>17 миллионов 605 тысяч 276</t>
  </si>
  <si>
    <t>17 миллионов 621 тысяч 745</t>
  </si>
  <si>
    <t>17 миллионов 638 тысяч 214</t>
  </si>
  <si>
    <t>17 миллионов 654 тысяч 683</t>
  </si>
  <si>
    <t>17 миллионов 671 тысяч 152</t>
  </si>
  <si>
    <t>17 миллионов 687 тысяч 621</t>
  </si>
  <si>
    <t>17 миллионов 704 тысяч 090</t>
  </si>
  <si>
    <t>17 миллионов 720 тысяч 559</t>
  </si>
  <si>
    <t>17 миллионов 737 тысяч 028</t>
  </si>
  <si>
    <t>17 миллионов 753 тысяч 497</t>
  </si>
  <si>
    <t>17 миллионов 769 тысяч 966</t>
  </si>
  <si>
    <t>17 миллионов 786 тысяч 435</t>
  </si>
  <si>
    <t>17 миллионов 802 тысяч 904</t>
  </si>
  <si>
    <t>17 миллионов 819 тысяч 373</t>
  </si>
  <si>
    <t>17 миллионов 835 тысяч 842</t>
  </si>
  <si>
    <t>17 миллионов 852 тысяч 311</t>
  </si>
  <si>
    <t>17 миллионов 868 тысяч 780</t>
  </si>
  <si>
    <t>17 миллионов 885 тысяч 249</t>
  </si>
  <si>
    <t>17 миллионов 901 тысяч 718</t>
  </si>
  <si>
    <t>17 миллионов 918 тысяч 187</t>
  </si>
  <si>
    <t>17 миллионов 934 тысяч 656</t>
  </si>
  <si>
    <t>17 миллионов 951 тысяч 125</t>
  </si>
  <si>
    <t>17 миллионов 967 тысяч 594</t>
  </si>
  <si>
    <t>17 миллионов 984 тысяч 063</t>
  </si>
  <si>
    <t>18 миллионов 000 тысяч 532</t>
  </si>
  <si>
    <t>18 миллионов 017 тысяч 001</t>
  </si>
  <si>
    <t>18 миллионов 033 тысяч 470</t>
  </si>
  <si>
    <t>18 миллионов 049 тысяч 939</t>
  </si>
  <si>
    <t>18 миллионов 066 тысяч 408</t>
  </si>
  <si>
    <t>18 миллионов 082 тысяч 877</t>
  </si>
  <si>
    <t>18 миллионов 099 тысяч 346</t>
  </si>
  <si>
    <t>18 миллионов 115 тысяч 815</t>
  </si>
  <si>
    <t>18 миллионов 132 тысяч 284</t>
  </si>
  <si>
    <t>18 миллионов 148 тысяч 753</t>
  </si>
  <si>
    <t>18 миллионов 165 тысяч 222</t>
  </si>
  <si>
    <t>18 миллионов 181 тысяч 691</t>
  </si>
  <si>
    <t>18 миллионов 198 тысяч 160</t>
  </si>
  <si>
    <t>18 миллионов 214 тысяч 629</t>
  </si>
  <si>
    <t>18 миллионов 231 тысяч 098</t>
  </si>
  <si>
    <t>18 миллионов 247 тысяч 567</t>
  </si>
  <si>
    <t>18 миллионов 264 тысяч 036</t>
  </si>
  <si>
    <t>18 миллионов 280 тысяч 505</t>
  </si>
  <si>
    <t>18 миллионов 296 тысяч 974</t>
  </si>
  <si>
    <t>18 миллионов 313 тысяч 443</t>
  </si>
  <si>
    <t>18 миллионов 329 тысяч 912</t>
  </si>
  <si>
    <t>18 миллионов 346 тысяч 381</t>
  </si>
  <si>
    <t>18 миллионов 362 тысяч 850</t>
  </si>
  <si>
    <t>18 миллионов 379 тысяч 319</t>
  </si>
  <si>
    <t>18 миллионов 395 тысяч 788</t>
  </si>
  <si>
    <t>18 миллионов 412 тысяч 257</t>
  </si>
  <si>
    <t>18 миллионов 428 тысяч 726</t>
  </si>
  <si>
    <t>18 миллионов 445 тысяч 195</t>
  </si>
  <si>
    <t>18 миллионов 461 тысяч 664</t>
  </si>
  <si>
    <t>18 миллионов 478 тысяч 133</t>
  </si>
  <si>
    <t>16 миллионов 876 тысяч 544</t>
  </si>
  <si>
    <t>16 миллионов 893 тысяч 013</t>
  </si>
  <si>
    <t>16 миллионов 909 тысяч 482</t>
  </si>
  <si>
    <t>16 миллионов 925 тысяч 951</t>
  </si>
  <si>
    <t>16 миллионов 942 тысяч 420</t>
  </si>
  <si>
    <t>16 миллионов 958 тысяч 889</t>
  </si>
  <si>
    <t>16 миллионов 975 тысяч 358</t>
  </si>
  <si>
    <t>16 миллионов 991 тысяч 827</t>
  </si>
  <si>
    <t>17 миллионов 008 тысяч 296</t>
  </si>
  <si>
    <t>17 миллионов 024 тысяч 765</t>
  </si>
  <si>
    <t>17 миллионов 041 тысяч 234</t>
  </si>
  <si>
    <t>17 миллионов 057 тысяч 703</t>
  </si>
  <si>
    <t>17 миллионов 074 тысяч 172</t>
  </si>
  <si>
    <t>17 миллионов 090 тысяч 641</t>
  </si>
  <si>
    <t>17 миллионов 107 тысяч 110</t>
  </si>
  <si>
    <t>17 миллионов 123 тысяч 579</t>
  </si>
  <si>
    <t>17 миллионов 140 тысяч 048</t>
  </si>
  <si>
    <t>17 миллионов 156 тысяч 517</t>
  </si>
  <si>
    <t>17 миллионов 172 тысяч 986</t>
  </si>
  <si>
    <t>17 миллионов 189 тысяч 455</t>
  </si>
  <si>
    <t>17 миллионов 205 тысяч 924</t>
  </si>
  <si>
    <t>17 миллионов 222 тысяч 393</t>
  </si>
  <si>
    <t>17 миллионов 238 тысяч 862</t>
  </si>
  <si>
    <t>17 миллионов 255 тысяч 331</t>
  </si>
  <si>
    <t>17 миллионов 271 тысяч 800</t>
  </si>
  <si>
    <t>17 миллионов 288 тысяч 269</t>
  </si>
  <si>
    <t>17 миллионов 304 тысяч 738</t>
  </si>
  <si>
    <t>17 миллионов 321 тысяч 207</t>
  </si>
  <si>
    <t>17 миллионов 337 тысяч 676</t>
  </si>
  <si>
    <t>17 миллионов 354 тысяч 145</t>
  </si>
  <si>
    <t>17 миллионов 370 тысяч 614</t>
  </si>
  <si>
    <t>17 миллионов 387 тысяч 083</t>
  </si>
  <si>
    <t>17 миллионов 403 тысяч 552</t>
  </si>
  <si>
    <t>17 миллионов 420 тысяч 021</t>
  </si>
  <si>
    <t>17 миллионов 436 тысяч 490</t>
  </si>
  <si>
    <t>17 миллионов 452 тысяч 959</t>
  </si>
  <si>
    <t>17 миллионов 469 тысяч 428</t>
  </si>
  <si>
    <t>17 миллионов 485 тысяч 897</t>
  </si>
  <si>
    <t>17 миллионов 502 тысяч 366</t>
  </si>
  <si>
    <t>17 миллионов 518 тысяч 835</t>
  </si>
  <si>
    <t>17 миллионов 535 тысяч 304</t>
  </si>
  <si>
    <t>17 миллионов 551 тысяч 773</t>
  </si>
  <si>
    <t>17 миллионов 568 тысяч 242</t>
  </si>
  <si>
    <t>17 миллионов 584 тысяч 711</t>
  </si>
  <si>
    <t>17 миллионов 601 тысяч 180</t>
  </si>
  <si>
    <t>17 миллионов 617 тысяч 649</t>
  </si>
  <si>
    <t>17 миллионов 634 тысяч 118</t>
  </si>
  <si>
    <t>17 миллионов 650 тысяч 587</t>
  </si>
  <si>
    <t>17 миллионов 667 тысяч 056</t>
  </si>
  <si>
    <t>17 миллионов 683 тысяч 525</t>
  </si>
  <si>
    <t>17 миллионов 699 тысяч 994</t>
  </si>
  <si>
    <t>17 миллионов 716 тысяч 463</t>
  </si>
  <si>
    <t>17 миллионов 732 тысяч 932</t>
  </si>
  <si>
    <t>17 миллионов 749 тысяч 401</t>
  </si>
  <si>
    <t>17 миллионов 765 тысяч 870</t>
  </si>
  <si>
    <t>17 миллионов 782 тысяч 339</t>
  </si>
  <si>
    <t>17 миллионов 798 тысяч 808</t>
  </si>
  <si>
    <t>17 миллионов 815 тысяч 277</t>
  </si>
  <si>
    <t>17 миллионов 831 тысяч 746</t>
  </si>
  <si>
    <t>17 миллионов 848 тысяч 215</t>
  </si>
  <si>
    <t>17 миллионов 864 тысяч 684</t>
  </si>
  <si>
    <t>17 миллионов 881 тысяч 153</t>
  </si>
  <si>
    <t>17 миллионов 897 тысяч 622</t>
  </si>
  <si>
    <t>17 миллионов 914 тысяч 091</t>
  </si>
  <si>
    <t>17 миллионов 930 тысяч 560</t>
  </si>
  <si>
    <t>17 миллионов 947 тысяч 029</t>
  </si>
  <si>
    <t>17 миллионов 963 тысяч 498</t>
  </si>
  <si>
    <t>17 миллионов 979 тысяч 967</t>
  </si>
  <si>
    <t>17 миллионов 996 тысяч 436</t>
  </si>
  <si>
    <t>18 миллионов 012 тысяч 905</t>
  </si>
  <si>
    <t>18 миллионов 029 тысяч 374</t>
  </si>
  <si>
    <t>18 миллионов 045 тысяч 843</t>
  </si>
  <si>
    <t>18 миллионов 062 тысяч 312</t>
  </si>
  <si>
    <t>18 миллионов 078 тысяч 781</t>
  </si>
  <si>
    <t>18 миллионов 095 тысяч 250</t>
  </si>
  <si>
    <t>18 миллионов 111 тысяч 719</t>
  </si>
  <si>
    <t>18 миллионов 128 тысяч 188</t>
  </si>
  <si>
    <t>18 миллионов 144 тысяч 657</t>
  </si>
  <si>
    <t>18 миллионов 161 тысяч 126</t>
  </si>
  <si>
    <t>18 миллионов 177 тысяч 595</t>
  </si>
  <si>
    <t>18 миллионов 194 тысяч 064</t>
  </si>
  <si>
    <t>18 миллионов 210 тысяч 533</t>
  </si>
  <si>
    <t>18 миллионов 227 тысяч 002</t>
  </si>
  <si>
    <t>18 миллионов 243 тысяч 471</t>
  </si>
  <si>
    <t>18 миллионов 259 тысяч 940</t>
  </si>
  <si>
    <t>18 миллионов 276 тысяч 409</t>
  </si>
  <si>
    <t>18 миллионов 292 тысяч 878</t>
  </si>
  <si>
    <t>18 миллионов 309 тысяч 347</t>
  </si>
  <si>
    <t>18 миллионов 325 тысяч 816</t>
  </si>
  <si>
    <t>18 миллионов 342 тысяч 285</t>
  </si>
  <si>
    <t>18 миллионов 358 тысяч 754</t>
  </si>
  <si>
    <t>18 миллионов 375 тысяч 223</t>
  </si>
  <si>
    <t>18 миллионов 391 тысяч 692</t>
  </si>
  <si>
    <t>18 миллионов 408 тысяч 161</t>
  </si>
  <si>
    <t>18 миллионов 424 тысяч 630</t>
  </si>
  <si>
    <t>18 миллионов 441 тысяч 099</t>
  </si>
  <si>
    <t>18 миллионов 457 тысяч 568</t>
  </si>
  <si>
    <t>18 миллионов 474 тысяч 037</t>
  </si>
  <si>
    <t>16 миллионов 872 тысяч 448</t>
  </si>
  <si>
    <t>16 миллионов 888 тысяч 917</t>
  </si>
  <si>
    <t>16 миллионов 905 тысяч 386</t>
  </si>
  <si>
    <t>16 миллионов 921 тысяч 855</t>
  </si>
  <si>
    <t>16 миллионов 938 тысяч 324</t>
  </si>
  <si>
    <t>16 миллионов 954 тысяч 793</t>
  </si>
  <si>
    <t>16 миллионов 971 тысяч 262</t>
  </si>
  <si>
    <t>16 миллионов 987 тысяч 731</t>
  </si>
  <si>
    <t>17 миллионов 004 тысяч 200</t>
  </si>
  <si>
    <t>17 миллионов 020 тысяч 669</t>
  </si>
  <si>
    <t>17 миллионов 037 тысяч 138</t>
  </si>
  <si>
    <t>17 миллионов 053 тысяч 607</t>
  </si>
  <si>
    <t>17 миллионов 070 тысяч 076</t>
  </si>
  <si>
    <t>17 миллионов 086 тысяч 545</t>
  </si>
  <si>
    <t>17 миллионов 103 тысяч 014</t>
  </si>
  <si>
    <t>17 миллионов 119 тысяч 483</t>
  </si>
  <si>
    <t>17 миллионов 135 тысяч 952</t>
  </si>
  <si>
    <t>17 миллионов 152 тысяч 421</t>
  </si>
  <si>
    <t>17 миллионов 168 тысяч 890</t>
  </si>
  <si>
    <t>17 миллионов 185 тысяч 359</t>
  </si>
  <si>
    <t>17 миллионов 201 тысяч 828</t>
  </si>
  <si>
    <t>17 миллионов 218 тысяч 297</t>
  </si>
  <si>
    <t>17 миллионов 234 тысяч 766</t>
  </si>
  <si>
    <t>17 миллионов 251 тысяч 235</t>
  </si>
  <si>
    <t>17 миллионов 267 тысяч 704</t>
  </si>
  <si>
    <t>17 миллионов 284 тысяч 173</t>
  </si>
  <si>
    <t>17 миллионов 300 тысяч 642</t>
  </si>
  <si>
    <t>17 миллионов 317 тысяч 111</t>
  </si>
  <si>
    <t>17 миллионов 333 тысяч 580</t>
  </si>
  <si>
    <t>17 миллионов 350 тысяч 049</t>
  </si>
  <si>
    <t>17 миллионов 366 тысяч 518</t>
  </si>
  <si>
    <t>17 миллионов 382 тысяч 987</t>
  </si>
  <si>
    <t>17 миллионов 399 тысяч 456</t>
  </si>
  <si>
    <t>17 миллионов 415 тысяч 925</t>
  </si>
  <si>
    <t>17 миллионов 432 тысяч 394</t>
  </si>
  <si>
    <t>17 миллионов 448 тысяч 863</t>
  </si>
  <si>
    <t>17 миллионов 465 тысяч 332</t>
  </si>
  <si>
    <t>17 миллионов 481 тысяч 801</t>
  </si>
  <si>
    <t>17 миллионов 498 тысяч 270</t>
  </si>
  <si>
    <t>17 миллионов 514 тысяч 739</t>
  </si>
  <si>
    <t>17 миллионов 531 тысяч 208</t>
  </si>
  <si>
    <t>17 миллионов 547 тысяч 677</t>
  </si>
  <si>
    <t>17 миллионов 564 тысяч 146</t>
  </si>
  <si>
    <t>17 миллионов 580 тысяч 615</t>
  </si>
  <si>
    <t>17 миллионов 597 тысяч 084</t>
  </si>
  <si>
    <t>17 миллионов 613 тысяч 553</t>
  </si>
  <si>
    <t>17 миллионов 630 тысяч 022</t>
  </si>
  <si>
    <t>17 миллионов 646 тысяч 491</t>
  </si>
  <si>
    <t>17 миллионов 662 тысяч 960</t>
  </si>
  <si>
    <t>17 миллионов 679 тысяч 429</t>
  </si>
  <si>
    <t>17 миллионов 695 тысяч 898</t>
  </si>
  <si>
    <t>17 миллионов 712 тысяч 367</t>
  </si>
  <si>
    <t>17 миллионов 728 тысяч 836</t>
  </si>
  <si>
    <t>17 миллионов 745 тысяч 305</t>
  </si>
  <si>
    <t>17 миллионов 761 тысяч 774</t>
  </si>
  <si>
    <t>17 миллионов 778 тысяч 243</t>
  </si>
  <si>
    <t>17 миллионов 794 тысяч 712</t>
  </si>
  <si>
    <t>17 миллионов 811 тысяч 181</t>
  </si>
  <si>
    <t>17 миллионов 827 тысяч 650</t>
  </si>
  <si>
    <t>17 миллионов 844 тысяч 119</t>
  </si>
  <si>
    <t>17 миллионов 860 тысяч 588</t>
  </si>
  <si>
    <t>17 миллионов 877 тысяч 057</t>
  </si>
  <si>
    <t>17 миллионов 893 тысяч 526</t>
  </si>
  <si>
    <t>17 миллионов 909 тысяч 995</t>
  </si>
  <si>
    <t>17 миллионов 926 тысяч 464</t>
  </si>
  <si>
    <t>17 миллионов 942 тысяч 933</t>
  </si>
  <si>
    <t>17 миллионов 959 тысяч 402</t>
  </si>
  <si>
    <t>17 миллионов 975 тысяч 871</t>
  </si>
  <si>
    <t>17 миллионов 992 тысяч 340</t>
  </si>
  <si>
    <t>18 миллионов 008 тысяч 809</t>
  </si>
  <si>
    <t>18 миллионов 025 тысяч 278</t>
  </si>
  <si>
    <t>18 миллионов 041 тысяч 747</t>
  </si>
  <si>
    <t>18 миллионов 058 тысяч 216</t>
  </si>
  <si>
    <t>18 миллионов 074 тысяч 685</t>
  </si>
  <si>
    <t>18 миллионов 091 тысяч 154</t>
  </si>
  <si>
    <t>18 миллионов 107 тысяч 623</t>
  </si>
  <si>
    <t>18 миллионов 124 тысяч 092</t>
  </si>
  <si>
    <t>18 миллионов 140 тысяч 561</t>
  </si>
  <si>
    <t>18 миллионов 157 тысяч 030</t>
  </si>
  <si>
    <t>18 миллионов 173 тысяч 499</t>
  </si>
  <si>
    <t>18 миллионов 189 тысяч 968</t>
  </si>
  <si>
    <t>18 миллионов 206 тысяч 437</t>
  </si>
  <si>
    <t>18 миллионов 222 тысяч 906</t>
  </si>
  <si>
    <t>18 миллионов 239 тысяч 375</t>
  </si>
  <si>
    <t>18 миллионов 255 тысяч 844</t>
  </si>
  <si>
    <t>18 миллионов 272 тысяч 313</t>
  </si>
  <si>
    <t>18 миллионов 288 тысяч 782</t>
  </si>
  <si>
    <t>18 миллионов 305 тысяч 251</t>
  </si>
  <si>
    <t>18 миллионов 321 тысяч 720</t>
  </si>
  <si>
    <t>18 миллионов 338 тысяч 189</t>
  </si>
  <si>
    <t>18 миллионов 354 тысяч 658</t>
  </si>
  <si>
    <t>18 миллионов 371 тысяч 127</t>
  </si>
  <si>
    <t>18 миллионов 387 тысяч 596</t>
  </si>
  <si>
    <t>18 миллионов 404 тысяч 065</t>
  </si>
  <si>
    <t>18 миллионов 420 тысяч 534</t>
  </si>
  <si>
    <t>18 миллионов 437 тысяч 003</t>
  </si>
  <si>
    <t>18 миллионов 453 тысяч 472</t>
  </si>
  <si>
    <t>18 миллионов 469 тысяч 941</t>
  </si>
  <si>
    <t>16 миллионов 868 тысяч 352</t>
  </si>
  <si>
    <t>16 миллионов 884 тысяч 821</t>
  </si>
  <si>
    <t>16 миллионов 901 тысяч 290</t>
  </si>
  <si>
    <t>16 миллионов 917 тысяч 759</t>
  </si>
  <si>
    <t>16 миллионов 934 тысяч 228</t>
  </si>
  <si>
    <t>16 миллионов 950 тысяч 697</t>
  </si>
  <si>
    <t>16 миллионов 967 тысяч 166</t>
  </si>
  <si>
    <t>16 миллионов 983 тысяч 635</t>
  </si>
  <si>
    <t>17 миллионов 000 тысяч 104</t>
  </si>
  <si>
    <t>17 миллионов 016 тысяч 573</t>
  </si>
  <si>
    <t>17 миллионов 033 тысяч 042</t>
  </si>
  <si>
    <t>17 миллионов 049 тысяч 511</t>
  </si>
  <si>
    <t>17 миллионов 065 тысяч 980</t>
  </si>
  <si>
    <t>17 миллионов 082 тысяч 449</t>
  </si>
  <si>
    <t>17 миллионов 098 тысяч 918</t>
  </si>
  <si>
    <t>17 миллионов 115 тысяч 387</t>
  </si>
  <si>
    <t>17 миллионов 131 тысяч 856</t>
  </si>
  <si>
    <t>17 миллионов 148 тысяч 325</t>
  </si>
  <si>
    <t>17 миллионов 164 тысяч 794</t>
  </si>
  <si>
    <t>17 миллионов 181 тысяч 263</t>
  </si>
  <si>
    <t>17 миллионов 197 тысяч 732</t>
  </si>
  <si>
    <t>17 миллионов 214 тысяч 201</t>
  </si>
  <si>
    <t>17 миллионов 230 тысяч 670</t>
  </si>
  <si>
    <t>17 миллионов 247 тысяч 139</t>
  </si>
  <si>
    <t>17 миллионов 263 тысяч 608</t>
  </si>
  <si>
    <t>17 миллионов 280 тысяч 077</t>
  </si>
  <si>
    <t>17 миллионов 296 тысяч 546</t>
  </si>
  <si>
    <t>17 миллионов 313 тысяч 015</t>
  </si>
  <si>
    <t>17 миллионов 329 тысяч 484</t>
  </si>
  <si>
    <t>17 миллионов 345 тысяч 953</t>
  </si>
  <si>
    <t>17 миллионов 362 тысяч 422</t>
  </si>
  <si>
    <t>17 миллионов 378 тысяч 891</t>
  </si>
  <si>
    <t>17 миллионов 395 тысяч 360</t>
  </si>
  <si>
    <t>17 миллионов 411 тысяч 829</t>
  </si>
  <si>
    <t>17 миллионов 428 тысяч 298</t>
  </si>
  <si>
    <t>17 миллионов 444 тысяч 767</t>
  </si>
  <si>
    <t>17 миллионов 461 тысяч 236</t>
  </si>
  <si>
    <t>17 миллионов 477 тысяч 705</t>
  </si>
  <si>
    <t>17 миллионов 494 тысяч 174</t>
  </si>
  <si>
    <t>17 миллионов 510 тысяч 643</t>
  </si>
  <si>
    <t>17 миллионов 527 тысяч 112</t>
  </si>
  <si>
    <t>17 миллионов 543 тысяч 581</t>
  </si>
  <si>
    <t>17 миллионов 560 тысяч 050</t>
  </si>
  <si>
    <t>17 миллионов 576 тысяч 519</t>
  </si>
  <si>
    <t>17 миллионов 592 тысяч 988</t>
  </si>
  <si>
    <t>17 миллионов 609 тысяч 457</t>
  </si>
  <si>
    <t>17 миллионов 625 тысяч 926</t>
  </si>
  <si>
    <t>17 миллионов 642 тысяч 395</t>
  </si>
  <si>
    <t>17 миллионов 658 тысяч 864</t>
  </si>
  <si>
    <t>17 миллионов 675 тысяч 333</t>
  </si>
  <si>
    <t>17 миллионов 691 тысяч 802</t>
  </si>
  <si>
    <t>17 миллионов 708 тысяч 271</t>
  </si>
  <si>
    <t>17 миллионов 724 тысяч 740</t>
  </si>
  <si>
    <t>17 миллионов 741 тысяч 209</t>
  </si>
  <si>
    <t>17 миллионов 757 тысяч 678</t>
  </si>
  <si>
    <t>17 миллионов 774 тысяч 147</t>
  </si>
  <si>
    <t>17 миллионов 790 тысяч 616</t>
  </si>
  <si>
    <t>17 миллионов 807 тысяч 085</t>
  </si>
  <si>
    <t>17 миллионов 823 тысяч 554</t>
  </si>
  <si>
    <t>17 миллионов 840 тысяч 023</t>
  </si>
  <si>
    <t>17 миллионов 856 тысяч 492</t>
  </si>
  <si>
    <t>17 миллионов 872 тысяч 961</t>
  </si>
  <si>
    <t>17 миллионов 889 тысяч 430</t>
  </si>
  <si>
    <t>17 миллионов 905 тысяч 899</t>
  </si>
  <si>
    <t>17 миллионов 922 тысяч 368</t>
  </si>
  <si>
    <t>17 миллионов 938 тысяч 837</t>
  </si>
  <si>
    <t>17 миллионов 955 тысяч 306</t>
  </si>
  <si>
    <t>17 миллионов 971 тысяч 775</t>
  </si>
  <si>
    <t>17 миллионов 988 тысяч 244</t>
  </si>
  <si>
    <t>18 миллионов 004 тысяч 713</t>
  </si>
  <si>
    <t>18 миллионов 021 тысяч 182</t>
  </si>
  <si>
    <t>18 миллионов 037 тысяч 651</t>
  </si>
  <si>
    <t>18 миллионов 054 тысяч 120</t>
  </si>
  <si>
    <t>18 миллионов 070 тысяч 589</t>
  </si>
  <si>
    <t>18 миллионов 087 тысяч 058</t>
  </si>
  <si>
    <t>18 миллионов 103 тысяч 527</t>
  </si>
  <si>
    <t>18 миллионов 119 тысяч 996</t>
  </si>
  <si>
    <t>18 миллионов 136 тысяч 465</t>
  </si>
  <si>
    <t>18 миллионов 152 тысяч 934</t>
  </si>
  <si>
    <t>18 миллионов 169 тысяч 403</t>
  </si>
  <si>
    <t>18 миллионов 185 тысяч 872</t>
  </si>
  <si>
    <t>18 миллионов 202 тысяч 341</t>
  </si>
  <si>
    <t>18 миллионов 218 тысяч 810</t>
  </si>
  <si>
    <t>18 миллионов 235 тысяч 279</t>
  </si>
  <si>
    <t>18 миллионов 251 тысяч 748</t>
  </si>
  <si>
    <t>18 миллионов 268 тысяч 217</t>
  </si>
  <si>
    <t>18 миллионов 284 тысяч 686</t>
  </si>
  <si>
    <t>18 миллионов 301 тысяч 155</t>
  </si>
  <si>
    <t>18 миллионов 317 тысяч 624</t>
  </si>
  <si>
    <t>18 миллионов 334 тысяч 093</t>
  </si>
  <si>
    <t>18 миллионов 350 тысяч 562</t>
  </si>
  <si>
    <t>18 миллионов 367 тысяч 031</t>
  </si>
  <si>
    <t>18 миллионов 383 тысяч 500</t>
  </si>
  <si>
    <t>18 миллионов 399 тысяч 969</t>
  </si>
  <si>
    <t>18 миллионов 416 тысяч 438</t>
  </si>
  <si>
    <t>18 миллионов 432 тысяч 907</t>
  </si>
  <si>
    <t>18 миллионов 449 тысяч 376</t>
  </si>
  <si>
    <t>18 миллионов 465 тысяч 845</t>
  </si>
  <si>
    <t>16 миллионов 880 тысяч 788</t>
  </si>
  <si>
    <t>16 миллионов 897 тысяч 257</t>
  </si>
  <si>
    <t>16 миллионов 913 тысяч 726</t>
  </si>
  <si>
    <t>16 миллионов 930 тысяч 195</t>
  </si>
  <si>
    <t>16 миллионов 946 тысяч 664</t>
  </si>
  <si>
    <t>16 миллионов 963 тысяч 133</t>
  </si>
  <si>
    <t>16 миллионов 979 тысяч 602</t>
  </si>
  <si>
    <t>16 миллионов 996 тысяч 071</t>
  </si>
  <si>
    <t>17 миллионов 012 тысяч 540</t>
  </si>
  <si>
    <t>17 миллионов 029 тысяч 009</t>
  </si>
  <si>
    <t>17 миллионов 045 тысяч 478</t>
  </si>
  <si>
    <t>17 миллионов 061 тысяч 947</t>
  </si>
  <si>
    <t>17 миллионов 078 тысяч 416</t>
  </si>
  <si>
    <t>17 миллионов 094 тысяч 885</t>
  </si>
  <si>
    <t>17 миллионов 111 тысяч 354</t>
  </si>
  <si>
    <t>17 миллионов 127 тысяч 823</t>
  </si>
  <si>
    <t>17 миллионов 144 тысяч 292</t>
  </si>
  <si>
    <t>17 миллионов 160 тысяч 761</t>
  </si>
  <si>
    <t>17 миллионов 177 тысяч 230</t>
  </si>
  <si>
    <t>17 миллионов 193 тысяч 699</t>
  </si>
  <si>
    <t>17 миллионов 210 тысяч 168</t>
  </si>
  <si>
    <t>17 миллионов 226 тысяч 637</t>
  </si>
  <si>
    <t>17 миллионов 243 тысяч 106</t>
  </si>
  <si>
    <t>17 миллионов 259 тысяч 575</t>
  </si>
  <si>
    <t>17 миллионов 276 тысяч 044</t>
  </si>
  <si>
    <t>17 миллионов 292 тысяч 513</t>
  </si>
  <si>
    <t>17 миллионов 308 тысяч 982</t>
  </si>
  <si>
    <t>17 миллионов 325 тысяч 451</t>
  </si>
  <si>
    <t>17 миллионов 341 тысяч 920</t>
  </si>
  <si>
    <t>17 миллионов 358 тысяч 389</t>
  </si>
  <si>
    <t>17 миллионов 374 тысяч 858</t>
  </si>
  <si>
    <t>17 миллионов 391 тысяч 327</t>
  </si>
  <si>
    <t>17 миллионов 407 тысяч 796</t>
  </si>
  <si>
    <t>17 миллионов 424 тысяч 265</t>
  </si>
  <si>
    <t>17 миллионов 440 тысяч 734</t>
  </si>
  <si>
    <t>17 миллионов 457 тысяч 203</t>
  </si>
  <si>
    <t>17 миллионов 473 тысяч 672</t>
  </si>
  <si>
    <t>17 миллионов 490 тысяч 141</t>
  </si>
  <si>
    <t>17 миллионов 506 тысяч 610</t>
  </si>
  <si>
    <t>17 миллионов 523 тысяч 079</t>
  </si>
  <si>
    <t>17 миллионов 539 тысяч 548</t>
  </si>
  <si>
    <t>17 миллионов 556 тысяч 017</t>
  </si>
  <si>
    <t>17 миллионов 572 тысяч 486</t>
  </si>
  <si>
    <t>17 миллионов 588 тысяч 955</t>
  </si>
  <si>
    <t>17 миллионов 605 тысяч 424</t>
  </si>
  <si>
    <t>17 миллионов 621 тысяч 893</t>
  </si>
  <si>
    <t>17 миллионов 638 тысяч 362</t>
  </si>
  <si>
    <t>17 миллионов 654 тысяч 831</t>
  </si>
  <si>
    <t>17 миллионов 671 тысяч 300</t>
  </si>
  <si>
    <t>17 миллионов 687 тысяч 769</t>
  </si>
  <si>
    <t>17 миллионов 704 тысяч 238</t>
  </si>
  <si>
    <t>17 миллионов 720 тысяч 707</t>
  </si>
  <si>
    <t>17 миллионов 737 тысяч 176</t>
  </si>
  <si>
    <t>17 миллионов 753 тысяч 645</t>
  </si>
  <si>
    <t>17 миллионов 770 тысяч 114</t>
  </si>
  <si>
    <t>17 миллионов 786 тысяч 583</t>
  </si>
  <si>
    <t>17 миллионов 803 тысяч 052</t>
  </si>
  <si>
    <t>17 миллионов 819 тысяч 521</t>
  </si>
  <si>
    <t>17 миллионов 835 тысяч 990</t>
  </si>
  <si>
    <t>17 миллионов 852 тысяч 459</t>
  </si>
  <si>
    <t>17 миллионов 868 тысяч 928</t>
  </si>
  <si>
    <t>17 миллионов 885 тысяч 397</t>
  </si>
  <si>
    <t>17 миллионов 901 тысяч 866</t>
  </si>
  <si>
    <t>17 миллионов 918 тысяч 335</t>
  </si>
  <si>
    <t>17 миллионов 934 тысяч 804</t>
  </si>
  <si>
    <t>17 миллионов 951 тысяч 273</t>
  </si>
  <si>
    <t>17 миллионов 967 тысяч 742</t>
  </si>
  <si>
    <t>17 миллионов 984 тысяч 211</t>
  </si>
  <si>
    <t>18 миллионов 000 тысяч 680</t>
  </si>
  <si>
    <t>18 миллионов 017 тысяч 149</t>
  </si>
  <si>
    <t>18 миллионов 033 тысяч 618</t>
  </si>
  <si>
    <t>18 миллионов 050 тысяч 087</t>
  </si>
  <si>
    <t>18 миллионов 066 тысяч 556</t>
  </si>
  <si>
    <t>18 миллионов 083 тысяч 025</t>
  </si>
  <si>
    <t>18 миллионов 099 тысяч 494</t>
  </si>
  <si>
    <t>18 миллионов 115 тысяч 963</t>
  </si>
  <si>
    <t>18 миллионов 132 тысяч 432</t>
  </si>
  <si>
    <t>18 миллионов 148 тысяч 901</t>
  </si>
  <si>
    <t>18 миллионов 165 тысяч 370</t>
  </si>
  <si>
    <t>18 миллионов 181 тысяч 839</t>
  </si>
  <si>
    <t>18 миллионов 198 тысяч 308</t>
  </si>
  <si>
    <t>18 миллионов 214 тысяч 777</t>
  </si>
  <si>
    <t>18 миллионов 231 тысяч 246</t>
  </si>
  <si>
    <t>18 миллионов 247 тысяч 715</t>
  </si>
  <si>
    <t>18 миллионов 264 тысяч 184</t>
  </si>
  <si>
    <t>18 миллионов 280 тысяч 653</t>
  </si>
  <si>
    <t>18 миллионов 297 тысяч 122</t>
  </si>
  <si>
    <t>18 миллионов 313 тысяч 591</t>
  </si>
  <si>
    <t>18 миллионов 330 тысяч 060</t>
  </si>
  <si>
    <t>18 миллионов 346 тысяч 529</t>
  </si>
  <si>
    <t>18 миллионов 362 тысяч 998</t>
  </si>
  <si>
    <t>18 миллионов 379 тысяч 467</t>
  </si>
  <si>
    <t>18 миллионов 395 тысяч 936</t>
  </si>
  <si>
    <t>18 миллионов 412 тысяч 405</t>
  </si>
  <si>
    <t>18 миллионов 428 тысяч 874</t>
  </si>
  <si>
    <t>18 миллионов 445 тысяч 343</t>
  </si>
  <si>
    <t>18 миллионов 461 тысяч 812</t>
  </si>
  <si>
    <t>18 миллионов 478 тысяч 281</t>
  </si>
  <si>
    <t>16 миллионов 880 тысяч 787</t>
  </si>
  <si>
    <t>16 миллионов 897 тысяч 256</t>
  </si>
  <si>
    <t>16 миллионов 913 тысяч 725</t>
  </si>
  <si>
    <t>16 миллионов 930 тысяч 194</t>
  </si>
  <si>
    <t>16 миллионов 946 тысяч 663</t>
  </si>
  <si>
    <t>16 миллионов 963 тысяч 132</t>
  </si>
  <si>
    <t>16 миллионов 979 тысяч 601</t>
  </si>
  <si>
    <t>16 миллионов 996 тысяч 070</t>
  </si>
  <si>
    <t>17 миллионов 012 тысяч 539</t>
  </si>
  <si>
    <t>17 миллионов 029 тысяч 008</t>
  </si>
  <si>
    <t>17 миллионов 045 тысяч 477</t>
  </si>
  <si>
    <t>17 миллионов 061 тысяч 946</t>
  </si>
  <si>
    <t>17 миллионов 078 тысяч 415</t>
  </si>
  <si>
    <t>17 миллионов 094 тысяч 884</t>
  </si>
  <si>
    <t>17 миллионов 111 тысяч 353</t>
  </si>
  <si>
    <t>17 миллионов 127 тысяч 822</t>
  </si>
  <si>
    <t>17 миллионов 144 тысяч 291</t>
  </si>
  <si>
    <t>17 миллионов 160 тысяч 760</t>
  </si>
  <si>
    <t>17 миллионов 177 тысяч 229</t>
  </si>
  <si>
    <t>17 миллионов 193 тысяч 698</t>
  </si>
  <si>
    <t>17 миллионов 210 тысяч 167</t>
  </si>
  <si>
    <t>17 миллионов 226 тысяч 636</t>
  </si>
  <si>
    <t>17 миллионов 243 тысяч 105</t>
  </si>
  <si>
    <t>17 миллионов 259 тысяч 574</t>
  </si>
  <si>
    <t>17 миллионов 276 тысяч 043</t>
  </si>
  <si>
    <t>17 миллионов 292 тысяч 512</t>
  </si>
  <si>
    <t>17 миллионов 308 тысяч 981</t>
  </si>
  <si>
    <t>17 миллионов 325 тысяч 450</t>
  </si>
  <si>
    <t>17 миллионов 341 тысяч 919</t>
  </si>
  <si>
    <t>17 миллионов 358 тысяч 388</t>
  </si>
  <si>
    <t>17 миллионов 374 тысяч 857</t>
  </si>
  <si>
    <t>17 миллионов 391 тысяч 326</t>
  </si>
  <si>
    <t>17 миллионов 407 тысяч 795</t>
  </si>
  <si>
    <t>17 миллионов 424 тысяч 264</t>
  </si>
  <si>
    <t>17 миллионов 440 тысяч 733</t>
  </si>
  <si>
    <t>17 миллионов 457 тысяч 202</t>
  </si>
  <si>
    <t>17 миллионов 473 тысяч 671</t>
  </si>
  <si>
    <t>17 миллионов 490 тысяч 140</t>
  </si>
  <si>
    <t>17 миллионов 506 тысяч 609</t>
  </si>
  <si>
    <t>17 миллионов 523 тысяч 078</t>
  </si>
  <si>
    <t>17 миллионов 539 тысяч 547</t>
  </si>
  <si>
    <t>17 миллионов 556 тысяч 016</t>
  </si>
  <si>
    <t>17 миллионов 572 тысяч 485</t>
  </si>
  <si>
    <t>17 миллионов 588 тысяч 954</t>
  </si>
  <si>
    <t>17 миллионов 605 тысяч 423</t>
  </si>
  <si>
    <t>17 миллионов 621 тысяч 892</t>
  </si>
  <si>
    <t>17 миллионов 638 тысяч 361</t>
  </si>
  <si>
    <t>17 миллионов 654 тысяч 830</t>
  </si>
  <si>
    <t>17 миллионов 671 тысяч 299</t>
  </si>
  <si>
    <t>17 миллионов 687 тысяч 768</t>
  </si>
  <si>
    <t>17 миллионов 704 тысяч 237</t>
  </si>
  <si>
    <t>17 миллионов 720 тысяч 706</t>
  </si>
  <si>
    <t>17 миллионов 737 тысяч 175</t>
  </si>
  <si>
    <t>17 миллионов 753 тысяч 644</t>
  </si>
  <si>
    <t>17 миллионов 770 тысяч 113</t>
  </si>
  <si>
    <t>17 миллионов 786 тысяч 582</t>
  </si>
  <si>
    <t>17 миллионов 803 тысяч 051</t>
  </si>
  <si>
    <t>17 миллионов 819 тысяч 520</t>
  </si>
  <si>
    <t>17 миллионов 835 тысяч 989</t>
  </si>
  <si>
    <t>17 миллионов 852 тысяч 458</t>
  </si>
  <si>
    <t>17 миллионов 868 тысяч 927</t>
  </si>
  <si>
    <t>17 миллионов 885 тысяч 396</t>
  </si>
  <si>
    <t>17 миллионов 901 тысяч 865</t>
  </si>
  <si>
    <t>17 миллионов 918 тысяч 334</t>
  </si>
  <si>
    <t>17 миллионов 934 тысяч 803</t>
  </si>
  <si>
    <t>17 миллионов 951 тысяч 272</t>
  </si>
  <si>
    <t>17 миллионов 967 тысяч 741</t>
  </si>
  <si>
    <t>17 миллионов 984 тысяч 210</t>
  </si>
  <si>
    <t>18 миллионов 000 тысяч 679</t>
  </si>
  <si>
    <t>18 миллионов 017 тысяч 148</t>
  </si>
  <si>
    <t>18 миллионов 033 тысяч 617</t>
  </si>
  <si>
    <t>18 миллионов 050 тысяч 086</t>
  </si>
  <si>
    <t>18 миллионов 066 тысяч 555</t>
  </si>
  <si>
    <t>18 миллионов 083 тысяч 024</t>
  </si>
  <si>
    <t>18 миллионов 099 тысяч 493</t>
  </si>
  <si>
    <t>18 миллионов 115 тысяч 962</t>
  </si>
  <si>
    <t>18 миллионов 132 тысяч 431</t>
  </si>
  <si>
    <t>18 миллионов 148 тысяч 900</t>
  </si>
  <si>
    <t>18 миллионов 165 тысяч 369</t>
  </si>
  <si>
    <t>18 миллионов 181 тысяч 838</t>
  </si>
  <si>
    <t>18 миллионов 198 тысяч 307</t>
  </si>
  <si>
    <t>18 миллионов 214 тысяч 776</t>
  </si>
  <si>
    <t>18 миллионов 231 тысяч 245</t>
  </si>
  <si>
    <t>18 миллионов 247 тысяч 714</t>
  </si>
  <si>
    <t>18 миллионов 264 тысяч 183</t>
  </si>
  <si>
    <t>18 миллионов 280 тысяч 652</t>
  </si>
  <si>
    <t>18 миллионов 297 тысяч 121</t>
  </si>
  <si>
    <t>18 миллионов 313 тысяч 590</t>
  </si>
  <si>
    <t>18 миллионов 330 тысяч 059</t>
  </si>
  <si>
    <t>18 миллионов 346 тысяч 528</t>
  </si>
  <si>
    <t>18 миллионов 362 тысяч 997</t>
  </si>
  <si>
    <t>18 миллионов 379 тысяч 466</t>
  </si>
  <si>
    <t>18 миллионов 395 тысяч 935</t>
  </si>
  <si>
    <t>18 миллионов 412 тысяч 404</t>
  </si>
  <si>
    <t>18 миллионов 428 тысяч 873</t>
  </si>
  <si>
    <t>18 миллионов 445 тысяч 342</t>
  </si>
  <si>
    <t>18 миллионов 461 тысяч 811</t>
  </si>
  <si>
    <t>18 миллионов 478 тысяч 280</t>
  </si>
  <si>
    <t>16 миллионов 880 тысяч 786</t>
  </si>
  <si>
    <t>16 миллионов 897 тысяч 255</t>
  </si>
  <si>
    <t>16 миллионов 913 тысяч 724</t>
  </si>
  <si>
    <t>16 миллионов 930 тысяч 193</t>
  </si>
  <si>
    <t>16 миллионов 946 тысяч 662</t>
  </si>
  <si>
    <t>16 миллионов 963 тысяч 131</t>
  </si>
  <si>
    <t>16 миллионов 979 тысяч 600</t>
  </si>
  <si>
    <t>16 миллионов 996 тысяч 069</t>
  </si>
  <si>
    <t>17 миллионов 012 тысяч 538</t>
  </si>
  <si>
    <t>17 миллионов 029 тысяч 007</t>
  </si>
  <si>
    <t>17 миллионов 045 тысяч 476</t>
  </si>
  <si>
    <t>17 миллионов 061 тысяч 945</t>
  </si>
  <si>
    <t>17 миллионов 078 тысяч 414</t>
  </si>
  <si>
    <t>17 миллионов 094 тысяч 883</t>
  </si>
  <si>
    <t>17 миллионов 111 тысяч 352</t>
  </si>
  <si>
    <t>17 миллионов 127 тысяч 821</t>
  </si>
  <si>
    <t>17 миллионов 144 тысяч 290</t>
  </si>
  <si>
    <t>17 миллионов 160 тысяч 759</t>
  </si>
  <si>
    <t>17 миллионов 177 тысяч 228</t>
  </si>
  <si>
    <t>17 миллионов 193 тысяч 697</t>
  </si>
  <si>
    <t>17 миллионов 210 тысяч 166</t>
  </si>
  <si>
    <t>17 миллионов 226 тысяч 635</t>
  </si>
  <si>
    <t>17 миллионов 243 тысяч 104</t>
  </si>
  <si>
    <t>17 миллионов 259 тысяч 573</t>
  </si>
  <si>
    <t>17 миллионов 276 тысяч 042</t>
  </si>
  <si>
    <t>17 миллионов 292 тысяч 511</t>
  </si>
  <si>
    <t>17 миллионов 308 тысяч 980</t>
  </si>
  <si>
    <t>17 миллионов 325 тысяч 449</t>
  </si>
  <si>
    <t>17 миллионов 341 тысяч 918</t>
  </si>
  <si>
    <t>17 миллионов 358 тысяч 387</t>
  </si>
  <si>
    <t>17 миллионов 374 тысяч 856</t>
  </si>
  <si>
    <t>17 миллионов 391 тысяч 325</t>
  </si>
  <si>
    <t>17 миллионов 407 тысяч 794</t>
  </si>
  <si>
    <t>17 миллионов 424 тысяч 263</t>
  </si>
  <si>
    <t>17 миллионов 440 тысяч 732</t>
  </si>
  <si>
    <t>17 миллионов 457 тысяч 201</t>
  </si>
  <si>
    <t>17 миллионов 473 тысяч 670</t>
  </si>
  <si>
    <t>17 миллионов 490 тысяч 139</t>
  </si>
  <si>
    <t>17 миллионов 506 тысяч 608</t>
  </si>
  <si>
    <t>17 миллионов 523 тысяч 077</t>
  </si>
  <si>
    <t>17 миллионов 539 тысяч 546</t>
  </si>
  <si>
    <t>17 миллионов 556 тысяч 015</t>
  </si>
  <si>
    <t>17 миллионов 572 тысяч 484</t>
  </si>
  <si>
    <t>17 миллионов 588 тысяч 953</t>
  </si>
  <si>
    <t>17 миллионов 605 тысяч 422</t>
  </si>
  <si>
    <t>17 миллионов 621 тысяч 891</t>
  </si>
  <si>
    <t>17 миллионов 638 тысяч 360</t>
  </si>
  <si>
    <t>17 миллионов 654 тысяч 829</t>
  </si>
  <si>
    <t>17 миллионов 671 тысяч 298</t>
  </si>
  <si>
    <t>17 миллионов 687 тысяч 767</t>
  </si>
  <si>
    <t>17 миллионов 704 тысяч 236</t>
  </si>
  <si>
    <t>17 миллионов 720 тысяч 705</t>
  </si>
  <si>
    <t>17 миллионов 737 тысяч 174</t>
  </si>
  <si>
    <t>17 миллионов 753 тысяч 643</t>
  </si>
  <si>
    <t>17 миллионов 770 тысяч 112</t>
  </si>
  <si>
    <t>17 миллионов 786 тысяч 581</t>
  </si>
  <si>
    <t>17 миллионов 803 тысяч 050</t>
  </si>
  <si>
    <t>17 миллионов 819 тысяч 519</t>
  </si>
  <si>
    <t>17 миллионов 835 тысяч 988</t>
  </si>
  <si>
    <t>17 миллионов 852 тысяч 457</t>
  </si>
  <si>
    <t>17 миллионов 868 тысяч 926</t>
  </si>
  <si>
    <t>17 миллионов 885 тысяч 395</t>
  </si>
  <si>
    <t>17 миллионов 901 тысяч 864</t>
  </si>
  <si>
    <t>17 миллионов 918 тысяч 333</t>
  </si>
  <si>
    <t>17 миллионов 934 тысяч 802</t>
  </si>
  <si>
    <t>17 миллионов 951 тысяч 271</t>
  </si>
  <si>
    <t>17 миллионов 967 тысяч 740</t>
  </si>
  <si>
    <t>17 миллионов 984 тысяч 209</t>
  </si>
  <si>
    <t>18 миллионов 000 тысяч 678</t>
  </si>
  <si>
    <t>18 миллионов 017 тысяч 147</t>
  </si>
  <si>
    <t>18 миллионов 033 тысяч 616</t>
  </si>
  <si>
    <t>18 миллионов 050 тысяч 085</t>
  </si>
  <si>
    <t>18 миллионов 066 тысяч 554</t>
  </si>
  <si>
    <t>18 миллионов 083 тысяч 023</t>
  </si>
  <si>
    <t>18 миллионов 099 тысяч 492</t>
  </si>
  <si>
    <t>18 миллионов 115 тысяч 961</t>
  </si>
  <si>
    <t>18 миллионов 132 тысяч 430</t>
  </si>
  <si>
    <t>18 миллионов 148 тысяч 899</t>
  </si>
  <si>
    <t>18 миллионов 165 тысяч 368</t>
  </si>
  <si>
    <t>18 миллионов 181 тысяч 837</t>
  </si>
  <si>
    <t>18 миллионов 198 тысяч 306</t>
  </si>
  <si>
    <t>18 миллионов 214 тысяч 775</t>
  </si>
  <si>
    <t>18 миллионов 231 тысяч 244</t>
  </si>
  <si>
    <t>18 миллионов 247 тысяч 713</t>
  </si>
  <si>
    <t>18 миллионов 264 тысяч 182</t>
  </si>
  <si>
    <t>18 миллионов 280 тысяч 651</t>
  </si>
  <si>
    <t>18 миллионов 297 тысяч 120</t>
  </si>
  <si>
    <t>18 миллионов 313 тысяч 589</t>
  </si>
  <si>
    <t>18 миллионов 330 тысяч 058</t>
  </si>
  <si>
    <t>18 миллионов 346 тысяч 527</t>
  </si>
  <si>
    <t>18 миллионов 362 тысяч 996</t>
  </si>
  <si>
    <t>18 миллионов 379 тысяч 465</t>
  </si>
  <si>
    <t>18 миллионов 395 тысяч 934</t>
  </si>
  <si>
    <t>18 миллионов 412 тысяч 403</t>
  </si>
  <si>
    <t>18 миллионов 428 тысяч 872</t>
  </si>
  <si>
    <t>18 миллионов 445 тысяч 341</t>
  </si>
  <si>
    <t>18 миллионов 461 тысяч 810</t>
  </si>
  <si>
    <t>18 миллионов 478 тысяч 279</t>
  </si>
  <si>
    <t>16 миллионов 880 тысяч 785</t>
  </si>
  <si>
    <t>16 миллионов 897 тысяч 254</t>
  </si>
  <si>
    <t>16 миллионов 913 тысяч 723</t>
  </si>
  <si>
    <t>16 миллионов 930 тысяч 192</t>
  </si>
  <si>
    <t>16 миллионов 946 тысяч 661</t>
  </si>
  <si>
    <t>16 миллионов 963 тысяч 130</t>
  </si>
  <si>
    <t>16 миллионов 979 тысяч 599</t>
  </si>
  <si>
    <t>16 миллионов 996 тысяч 068</t>
  </si>
  <si>
    <t>17 миллионов 012 тысяч 537</t>
  </si>
  <si>
    <t>17 миллионов 029 тысяч 006</t>
  </si>
  <si>
    <t>17 миллионов 045 тысяч 475</t>
  </si>
  <si>
    <t>17 миллионов 061 тысяч 944</t>
  </si>
  <si>
    <t>17 миллионов 078 тысяч 413</t>
  </si>
  <si>
    <t>17 миллионов 094 тысяч 882</t>
  </si>
  <si>
    <t>17 миллионов 111 тысяч 351</t>
  </si>
  <si>
    <t>17 миллионов 127 тысяч 820</t>
  </si>
  <si>
    <t>17 миллионов 144 тысяч 289</t>
  </si>
  <si>
    <t>17 миллионов 160 тысяч 758</t>
  </si>
  <si>
    <t>17 миллионов 177 тысяч 227</t>
  </si>
  <si>
    <t>17 миллионов 193 тысяч 696</t>
  </si>
  <si>
    <t>17 миллионов 210 тысяч 165</t>
  </si>
  <si>
    <t>17 миллионов 226 тысяч 634</t>
  </si>
  <si>
    <t>17 миллионов 243 тысяч 103</t>
  </si>
  <si>
    <t>17 миллионов 259 тысяч 572</t>
  </si>
  <si>
    <t>17 миллионов 276 тысяч 041</t>
  </si>
  <si>
    <t>17 миллионов 292 тысяч 510</t>
  </si>
  <si>
    <t>17 миллионов 308 тысяч 979</t>
  </si>
  <si>
    <t>17 миллионов 325 тысяч 448</t>
  </si>
  <si>
    <t>17 миллионов 341 тысяч 917</t>
  </si>
  <si>
    <t>17 миллионов 358 тысяч 386</t>
  </si>
  <si>
    <t>17 миллионов 374 тысяч 855</t>
  </si>
  <si>
    <t>17 миллионов 391 тысяч 324</t>
  </si>
  <si>
    <t>17 миллионов 407 тысяч 793</t>
  </si>
  <si>
    <t>17 миллионов 424 тысяч 262</t>
  </si>
  <si>
    <t>17 миллионов 440 тысяч 731</t>
  </si>
  <si>
    <t>17 миллионов 457 тысяч 200</t>
  </si>
  <si>
    <t>17 миллионов 473 тысяч 669</t>
  </si>
  <si>
    <t>17 миллионов 490 тысяч 138</t>
  </si>
  <si>
    <t>17 миллионов 506 тысяч 607</t>
  </si>
  <si>
    <t>17 миллионов 523 тысяч 076</t>
  </si>
  <si>
    <t>17 миллионов 539 тысяч 545</t>
  </si>
  <si>
    <t>17 миллионов 556 тысяч 014</t>
  </si>
  <si>
    <t>17 миллионов 572 тысяч 483</t>
  </si>
  <si>
    <t>17 миллионов 588 тысяч 952</t>
  </si>
  <si>
    <t>17 миллионов 605 тысяч 421</t>
  </si>
  <si>
    <t>17 миллионов 621 тысяч 890</t>
  </si>
  <si>
    <t>17 миллионов 638 тысяч 359</t>
  </si>
  <si>
    <t>17 миллионов 654 тысяч 828</t>
  </si>
  <si>
    <t>17 миллионов 671 тысяч 297</t>
  </si>
  <si>
    <t>17 миллионов 687 тысяч 766</t>
  </si>
  <si>
    <t>17 миллионов 704 тысяч 235</t>
  </si>
  <si>
    <t>17 миллионов 720 тысяч 704</t>
  </si>
  <si>
    <t>17 миллионов 737 тысяч 173</t>
  </si>
  <si>
    <t>17 миллионов 753 тысяч 642</t>
  </si>
  <si>
    <t>17 миллионов 770 тысяч 111</t>
  </si>
  <si>
    <t>17 миллионов 786 тысяч 580</t>
  </si>
  <si>
    <t>17 миллионов 803 тысяч 049</t>
  </si>
  <si>
    <t>17 миллионов 819 тысяч 518</t>
  </si>
  <si>
    <t>17 миллионов 835 тысяч 987</t>
  </si>
  <si>
    <t>17 миллионов 852 тысяч 456</t>
  </si>
  <si>
    <t>17 миллионов 868 тысяч 925</t>
  </si>
  <si>
    <t>17 миллионов 885 тысяч 394</t>
  </si>
  <si>
    <t>17 миллионов 901 тысяч 863</t>
  </si>
  <si>
    <t>17 миллионов 918 тысяч 332</t>
  </si>
  <si>
    <t>17 миллионов 934 тысяч 801</t>
  </si>
  <si>
    <t>17 миллионов 951 тысяч 270</t>
  </si>
  <si>
    <t>17 миллионов 967 тысяч 739</t>
  </si>
  <si>
    <t>17 миллионов 984 тысяч 208</t>
  </si>
  <si>
    <t>18 миллионов 000 тысяч 677</t>
  </si>
  <si>
    <t>18 миллионов 017 тысяч 146</t>
  </si>
  <si>
    <t>18 миллионов 033 тысяч 615</t>
  </si>
  <si>
    <t>18 миллионов 050 тысяч 084</t>
  </si>
  <si>
    <t>18 миллионов 066 тысяч 553</t>
  </si>
  <si>
    <t>18 миллионов 083 тысяч 022</t>
  </si>
  <si>
    <t>18 миллионов 099 тысяч 491</t>
  </si>
  <si>
    <t>18 миллионов 115 тысяч 960</t>
  </si>
  <si>
    <t>18 миллионов 132 тысяч 429</t>
  </si>
  <si>
    <t>18 миллионов 148 тысяч 898</t>
  </si>
  <si>
    <t>18 миллионов 165 тысяч 367</t>
  </si>
  <si>
    <t>18 миллионов 181 тысяч 836</t>
  </si>
  <si>
    <t>18 миллионов 198 тысяч 305</t>
  </si>
  <si>
    <t>18 миллионов 214 тысяч 774</t>
  </si>
  <si>
    <t>18 миллионов 231 тысяч 243</t>
  </si>
  <si>
    <t>18 миллионов 247 тысяч 712</t>
  </si>
  <si>
    <t>18 миллионов 264 тысяч 181</t>
  </si>
  <si>
    <t>18 миллионов 280 тысяч 650</t>
  </si>
  <si>
    <t>18 миллионов 297 тысяч 119</t>
  </si>
  <si>
    <t>18 миллионов 313 тысяч 588</t>
  </si>
  <si>
    <t>18 миллионов 330 тысяч 057</t>
  </si>
  <si>
    <t>18 миллионов 346 тысяч 526</t>
  </si>
  <si>
    <t>18 миллионов 362 тысяч 995</t>
  </si>
  <si>
    <t>18 миллионов 379 тысяч 464</t>
  </si>
  <si>
    <t>18 миллионов 395 тысяч 933</t>
  </si>
  <si>
    <t>18 миллионов 412 тысяч 402</t>
  </si>
  <si>
    <t>18 миллионов 428 тысяч 871</t>
  </si>
  <si>
    <t>18 миллионов 445 тысяч 340</t>
  </si>
  <si>
    <t>18 миллионов 461 тысяч 809</t>
  </si>
  <si>
    <t>18 миллионов 478 тысяч 278</t>
  </si>
  <si>
    <t>16 миллионов 880 тысяч 784</t>
  </si>
  <si>
    <t>16 миллионов 897 тысяч 253</t>
  </si>
  <si>
    <t>16 миллионов 913 тысяч 722</t>
  </si>
  <si>
    <t>16 миллионов 930 тысяч 191</t>
  </si>
  <si>
    <t>16 миллионов 946 тысяч 660</t>
  </si>
  <si>
    <t>16 миллионов 963 тысяч 129</t>
  </si>
  <si>
    <t>16 миллионов 979 тысяч 598</t>
  </si>
  <si>
    <t>16 миллионов 996 тысяч 067</t>
  </si>
  <si>
    <t>17 миллионов 012 тысяч 536</t>
  </si>
  <si>
    <t>17 миллионов 029 тысяч 005</t>
  </si>
  <si>
    <t>17 миллионов 045 тысяч 474</t>
  </si>
  <si>
    <t>17 миллионов 061 тысяч 943</t>
  </si>
  <si>
    <t>17 миллионов 078 тысяч 412</t>
  </si>
  <si>
    <t>17 миллионов 094 тысяч 881</t>
  </si>
  <si>
    <t>17 миллионов 111 тысяч 350</t>
  </si>
  <si>
    <t>17 миллионов 127 тысяч 819</t>
  </si>
  <si>
    <t>17 миллионов 144 тысяч 288</t>
  </si>
  <si>
    <t>17 миллионов 160 тысяч 757</t>
  </si>
  <si>
    <t>17 миллионов 177 тысяч 226</t>
  </si>
  <si>
    <t>17 миллионов 193 тысяч 695</t>
  </si>
  <si>
    <t>17 миллионов 210 тысяч 164</t>
  </si>
  <si>
    <t>17 миллионов 226 тысяч 633</t>
  </si>
  <si>
    <t>17 миллионов 243 тысяч 102</t>
  </si>
  <si>
    <t>17 миллионов 259 тысяч 571</t>
  </si>
  <si>
    <t>17 миллионов 276 тысяч 040</t>
  </si>
  <si>
    <t>17 миллионов 292 тысяч 509</t>
  </si>
  <si>
    <t>17 миллионов 308 тысяч 978</t>
  </si>
  <si>
    <t>17 миллионов 325 тысяч 447</t>
  </si>
  <si>
    <t>17 миллионов 341 тысяч 916</t>
  </si>
  <si>
    <t>17 миллионов 358 тысяч 385</t>
  </si>
  <si>
    <t>17 миллионов 374 тысяч 854</t>
  </si>
  <si>
    <t>17 миллионов 391 тысяч 323</t>
  </si>
  <si>
    <t>17 миллионов 407 тысяч 792</t>
  </si>
  <si>
    <t>17 миллионов 424 тысяч 261</t>
  </si>
  <si>
    <t>17 миллионов 440 тысяч 730</t>
  </si>
  <si>
    <t>17 миллионов 457 тысяч 199</t>
  </si>
  <si>
    <t>17 миллионов 473 тысяч 668</t>
  </si>
  <si>
    <t>17 миллионов 490 тысяч 137</t>
  </si>
  <si>
    <t>17 миллионов 506 тысяч 606</t>
  </si>
  <si>
    <t>17 миллионов 523 тысяч 075</t>
  </si>
  <si>
    <t>17 миллионов 539 тысяч 544</t>
  </si>
  <si>
    <t>17 миллионов 556 тысяч 013</t>
  </si>
  <si>
    <t>17 миллионов 572 тысяч 482</t>
  </si>
  <si>
    <t>17 миллионов 588 тысяч 951</t>
  </si>
  <si>
    <t>17 миллионов 605 тысяч 420</t>
  </si>
  <si>
    <t>17 миллионов 621 тысяч 889</t>
  </si>
  <si>
    <t>17 миллионов 638 тысяч 358</t>
  </si>
  <si>
    <t>17 миллионов 654 тысяч 827</t>
  </si>
  <si>
    <t>17 миллионов 671 тысяч 296</t>
  </si>
  <si>
    <t>17 миллионов 687 тысяч 765</t>
  </si>
  <si>
    <t>17 миллионов 704 тысяч 234</t>
  </si>
  <si>
    <t>17 миллионов 720 тысяч 703</t>
  </si>
  <si>
    <t>17 миллионов 737 тысяч 172</t>
  </si>
  <si>
    <t>17 миллионов 753 тысяч 641</t>
  </si>
  <si>
    <t>17 миллионов 770 тысяч 110</t>
  </si>
  <si>
    <t>17 миллионов 786 тысяч 579</t>
  </si>
  <si>
    <t>17 миллионов 803 тысяч 048</t>
  </si>
  <si>
    <t>17 миллионов 819 тысяч 517</t>
  </si>
  <si>
    <t>17 миллионов 835 тысяч 986</t>
  </si>
  <si>
    <t>17 миллионов 852 тысяч 455</t>
  </si>
  <si>
    <t>17 миллионов 868 тысяч 924</t>
  </si>
  <si>
    <t>17 миллионов 885 тысяч 393</t>
  </si>
  <si>
    <t>17 миллионов 901 тысяч 862</t>
  </si>
  <si>
    <t>17 миллионов 918 тысяч 331</t>
  </si>
  <si>
    <t>17 миллионов 934 тысяч 800</t>
  </si>
  <si>
    <t>17 миллионов 951 тысяч 269</t>
  </si>
  <si>
    <t>17 миллионов 967 тысяч 738</t>
  </si>
  <si>
    <t>17 миллионов 984 тысяч 207</t>
  </si>
  <si>
    <t>18 миллионов 000 тысяч 676</t>
  </si>
  <si>
    <t>18 миллионов 017 тысяч 145</t>
  </si>
  <si>
    <t>18 миллионов 033 тысяч 614</t>
  </si>
  <si>
    <t>18 миллионов 050 тысяч 083</t>
  </si>
  <si>
    <t>18 миллионов 066 тысяч 552</t>
  </si>
  <si>
    <t>18 миллионов 083 тысяч 021</t>
  </si>
  <si>
    <t>18 миллионов 099 тысяч 490</t>
  </si>
  <si>
    <t>18 миллионов 115 тысяч 959</t>
  </si>
  <si>
    <t>18 миллионов 132 тысяч 428</t>
  </si>
  <si>
    <t>18 миллионов 148 тысяч 897</t>
  </si>
  <si>
    <t>18 миллионов 165 тысяч 366</t>
  </si>
  <si>
    <t>18 миллионов 181 тысяч 835</t>
  </si>
  <si>
    <t>18 миллионов 198 тысяч 304</t>
  </si>
  <si>
    <t>18 миллионов 214 тысяч 773</t>
  </si>
  <si>
    <t>18 миллионов 231 тысяч 242</t>
  </si>
  <si>
    <t>18 миллионов 247 тысяч 711</t>
  </si>
  <si>
    <t>18 миллионов 264 тысяч 180</t>
  </si>
  <si>
    <t>18 миллионов 280 тысяч 649</t>
  </si>
  <si>
    <t>18 миллионов 297 тысяч 118</t>
  </si>
  <si>
    <t>18 миллионов 313 тысяч 587</t>
  </si>
  <si>
    <t>18 миллионов 330 тысяч 056</t>
  </si>
  <si>
    <t>18 миллионов 346 тысяч 525</t>
  </si>
  <si>
    <t>18 миллионов 362 тысяч 994</t>
  </si>
  <si>
    <t>18 миллионов 379 тысяч 463</t>
  </si>
  <si>
    <t>18 миллионов 395 тысяч 932</t>
  </si>
  <si>
    <t>18 миллионов 412 тысяч 401</t>
  </si>
  <si>
    <t>18 миллионов 428 тысяч 870</t>
  </si>
  <si>
    <t>18 миллионов 445 тысяч 339</t>
  </si>
  <si>
    <t>18 миллионов 461 тысяч 808</t>
  </si>
  <si>
    <t>18 миллионов 478 тысяч 277</t>
  </si>
  <si>
    <t>16 миллионов 880 тысяч 783</t>
  </si>
  <si>
    <t>16 миллионов 897 тысяч 252</t>
  </si>
  <si>
    <t>16 миллионов 913 тысяч 721</t>
  </si>
  <si>
    <t>16 миллионов 930 тысяч 190</t>
  </si>
  <si>
    <t>16 миллионов 946 тысяч 659</t>
  </si>
  <si>
    <t>16 миллионов 963 тысяч 128</t>
  </si>
  <si>
    <t>16 миллионов 979 тысяч 597</t>
  </si>
  <si>
    <t>16 миллионов 996 тысяч 066</t>
  </si>
  <si>
    <t>17 миллионов 012 тысяч 535</t>
  </si>
  <si>
    <t>17 миллионов 029 тысяч 004</t>
  </si>
  <si>
    <t>17 миллионов 045 тысяч 473</t>
  </si>
  <si>
    <t>17 миллионов 061 тысяч 942</t>
  </si>
  <si>
    <t>17 миллионов 078 тысяч 411</t>
  </si>
  <si>
    <t>17 миллионов 094 тысяч 880</t>
  </si>
  <si>
    <t>17 миллионов 111 тысяч 349</t>
  </si>
  <si>
    <t>17 миллионов 127 тысяч 818</t>
  </si>
  <si>
    <t>17 миллионов 144 тысяч 287</t>
  </si>
  <si>
    <t>17 миллионов 160 тысяч 756</t>
  </si>
  <si>
    <t>17 миллионов 177 тысяч 225</t>
  </si>
  <si>
    <t>17 миллионов 193 тысяч 694</t>
  </si>
  <si>
    <t>17 миллионов 210 тысяч 163</t>
  </si>
  <si>
    <t>17 миллионов 226 тысяч 632</t>
  </si>
  <si>
    <t>17 миллионов 243 тысяч 101</t>
  </si>
  <si>
    <t>17 миллионов 259 тысяч 570</t>
  </si>
  <si>
    <t>17 миллионов 276 тысяч 039</t>
  </si>
  <si>
    <t>17 миллионов 292 тысяч 508</t>
  </si>
  <si>
    <t>17 миллионов 308 тысяч 977</t>
  </si>
  <si>
    <t>17 миллионов 325 тысяч 446</t>
  </si>
  <si>
    <t>17 миллионов 341 тысяч 915</t>
  </si>
  <si>
    <t>17 миллионов 358 тысяч 384</t>
  </si>
  <si>
    <t>17 миллионов 374 тысяч 853</t>
  </si>
  <si>
    <t>17 миллионов 391 тысяч 322</t>
  </si>
  <si>
    <t>17 миллионов 407 тысяч 791</t>
  </si>
  <si>
    <t>17 миллионов 424 тысяч 260</t>
  </si>
  <si>
    <t>17 миллионов 440 тысяч 729</t>
  </si>
  <si>
    <t>17 миллионов 457 тысяч 198</t>
  </si>
  <si>
    <t>17 миллионов 473 тысяч 667</t>
  </si>
  <si>
    <t>17 миллионов 490 тысяч 136</t>
  </si>
  <si>
    <t>17 миллионов 506 тысяч 605</t>
  </si>
  <si>
    <t>17 миллионов 523 тысяч 074</t>
  </si>
  <si>
    <t>17 миллионов 539 тысяч 543</t>
  </si>
  <si>
    <t>17 миллионов 556 тысяч 012</t>
  </si>
  <si>
    <t>17 миллионов 572 тысяч 481</t>
  </si>
  <si>
    <t>17 миллионов 588 тысяч 950</t>
  </si>
  <si>
    <t>17 миллионов 605 тысяч 419</t>
  </si>
  <si>
    <t>17 миллионов 621 тысяч 888</t>
  </si>
  <si>
    <t>17 миллионов 638 тысяч 357</t>
  </si>
  <si>
    <t>17 миллионов 654 тысяч 826</t>
  </si>
  <si>
    <t>17 миллионов 671 тысяч 295</t>
  </si>
  <si>
    <t>17 миллионов 687 тысяч 764</t>
  </si>
  <si>
    <t>17 миллионов 704 тысяч 233</t>
  </si>
  <si>
    <t>17 миллионов 720 тысяч 702</t>
  </si>
  <si>
    <t>17 миллионов 737 тысяч 171</t>
  </si>
  <si>
    <t>17 миллионов 753 тысяч 640</t>
  </si>
  <si>
    <t>17 миллионов 770 тысяч 109</t>
  </si>
  <si>
    <t>17 миллионов 786 тысяч 578</t>
  </si>
  <si>
    <t>17 миллионов 803 тысяч 047</t>
  </si>
  <si>
    <t>17 миллионов 819 тысяч 516</t>
  </si>
  <si>
    <t>17 миллионов 835 тысяч 985</t>
  </si>
  <si>
    <t>17 миллионов 852 тысяч 454</t>
  </si>
  <si>
    <t>17 миллионов 868 тысяч 923</t>
  </si>
  <si>
    <t>17 миллионов 885 тысяч 392</t>
  </si>
  <si>
    <t>17 миллионов 901 тысяч 861</t>
  </si>
  <si>
    <t>17 миллионов 918 тысяч 330</t>
  </si>
  <si>
    <t>17 миллионов 934 тысяч 799</t>
  </si>
  <si>
    <t>17 миллионов 951 тысяч 268</t>
  </si>
  <si>
    <t>17 миллионов 967 тысяч 737</t>
  </si>
  <si>
    <t>17 миллионов 984 тысяч 206</t>
  </si>
  <si>
    <t>18 миллионов 000 тысяч 675</t>
  </si>
  <si>
    <t>18 миллионов 017 тысяч 144</t>
  </si>
  <si>
    <t>18 миллионов 033 тысяч 613</t>
  </si>
  <si>
    <t>18 миллионов 050 тысяч 082</t>
  </si>
  <si>
    <t>18 миллионов 066 тысяч 551</t>
  </si>
  <si>
    <t>18 миллионов 083 тысяч 020</t>
  </si>
  <si>
    <t>18 миллионов 099 тысяч 489</t>
  </si>
  <si>
    <t>18 миллионов 115 тысяч 958</t>
  </si>
  <si>
    <t>18 миллионов 132 тысяч 427</t>
  </si>
  <si>
    <t>18 миллионов 148 тысяч 896</t>
  </si>
  <si>
    <t>18 миллионов 165 тысяч 365</t>
  </si>
  <si>
    <t>18 миллионов 181 тысяч 834</t>
  </si>
  <si>
    <t>18 миллионов 198 тысяч 303</t>
  </si>
  <si>
    <t>18 миллионов 214 тысяч 772</t>
  </si>
  <si>
    <t>18 миллионов 231 тысяч 241</t>
  </si>
  <si>
    <t>18 миллионов 247 тысяч 710</t>
  </si>
  <si>
    <t>18 миллионов 264 тысяч 179</t>
  </si>
  <si>
    <t>18 миллионов 280 тысяч 648</t>
  </si>
  <si>
    <t>18 миллионов 297 тысяч 117</t>
  </si>
  <si>
    <t>18 миллионов 313 тысяч 586</t>
  </si>
  <si>
    <t>18 миллионов 330 тысяч 055</t>
  </si>
  <si>
    <t>18 миллионов 346 тысяч 524</t>
  </si>
  <si>
    <t>18 миллионов 362 тысяч 993</t>
  </si>
  <si>
    <t>18 миллионов 379 тысяч 462</t>
  </si>
  <si>
    <t>18 миллионов 395 тысяч 931</t>
  </si>
  <si>
    <t>18 миллионов 412 тысяч 400</t>
  </si>
  <si>
    <t>18 миллионов 428 тысяч 869</t>
  </si>
  <si>
    <t>18 миллионов 445 тысяч 338</t>
  </si>
  <si>
    <t>18 миллионов 461 тысяч 807</t>
  </si>
  <si>
    <t>18 миллионов 478 тысяч 276</t>
  </si>
  <si>
    <t>16 миллионов 880 тысяч 779</t>
  </si>
  <si>
    <t>16 миллионов 897 тысяч 248</t>
  </si>
  <si>
    <t>16 миллионов 913 тысяч 717</t>
  </si>
  <si>
    <t>16 миллионов 930 тысяч 186</t>
  </si>
  <si>
    <t>16 миллионов 946 тысяч 655</t>
  </si>
  <si>
    <t>16 миллионов 963 тысяч 124</t>
  </si>
  <si>
    <t>16 миллионов 979 тысяч 593</t>
  </si>
  <si>
    <t>16 миллионов 996 тысяч 062</t>
  </si>
  <si>
    <t>17 миллионов 012 тысяч 531</t>
  </si>
  <si>
    <t>17 миллионов 029 тысяч 000</t>
  </si>
  <si>
    <t>17 миллионов 045 тысяч 469</t>
  </si>
  <si>
    <t>17 миллионов 061 тысяч 938</t>
  </si>
  <si>
    <t>17 миллионов 078 тысяч 407</t>
  </si>
  <si>
    <t>17 миллионов 094 тысяч 876</t>
  </si>
  <si>
    <t>17 миллионов 111 тысяч 345</t>
  </si>
  <si>
    <t>17 миллионов 127 тысяч 814</t>
  </si>
  <si>
    <t>17 миллионов 144 тысяч 283</t>
  </si>
  <si>
    <t>17 миллионов 160 тысяч 752</t>
  </si>
  <si>
    <t>17 миллионов 177 тысяч 221</t>
  </si>
  <si>
    <t>17 миллионов 193 тысяч 690</t>
  </si>
  <si>
    <t>17 миллионов 210 тысяч 159</t>
  </si>
  <si>
    <t>17 миллионов 226 тысяч 628</t>
  </si>
  <si>
    <t>17 миллионов 243 тысяч 097</t>
  </si>
  <si>
    <t>17 миллионов 259 тысяч 566</t>
  </si>
  <si>
    <t>17 миллионов 276 тысяч 035</t>
  </si>
  <si>
    <t>17 миллионов 292 тысяч 504</t>
  </si>
  <si>
    <t>17 миллионов 308 тысяч 973</t>
  </si>
  <si>
    <t>17 миллионов 325 тысяч 442</t>
  </si>
  <si>
    <t>17 миллионов 341 тысяч 911</t>
  </si>
  <si>
    <t>17 миллионов 358 тысяч 380</t>
  </si>
  <si>
    <t>17 миллионов 374 тысяч 849</t>
  </si>
  <si>
    <t>17 миллионов 391 тысяч 318</t>
  </si>
  <si>
    <t>17 миллионов 407 тысяч 787</t>
  </si>
  <si>
    <t>17 миллионов 424 тысяч 256</t>
  </si>
  <si>
    <t>17 миллионов 440 тысяч 725</t>
  </si>
  <si>
    <t>17 миллионов 457 тысяч 194</t>
  </si>
  <si>
    <t>17 миллионов 473 тысяч 663</t>
  </si>
  <si>
    <t>17 миллионов 490 тысяч 132</t>
  </si>
  <si>
    <t>17 миллионов 506 тысяч 601</t>
  </si>
  <si>
    <t>17 миллионов 523 тысяч 070</t>
  </si>
  <si>
    <t>17 миллионов 539 тысяч 539</t>
  </si>
  <si>
    <t>17 миллионов 556 тысяч 008</t>
  </si>
  <si>
    <t>17 миллионов 572 тысяч 477</t>
  </si>
  <si>
    <t>17 миллионов 588 тысяч 946</t>
  </si>
  <si>
    <t>17 миллионов 605 тысяч 415</t>
  </si>
  <si>
    <t>17 миллионов 621 тысяч 884</t>
  </si>
  <si>
    <t>17 миллионов 638 тысяч 353</t>
  </si>
  <si>
    <t>17 миллионов 654 тысяч 822</t>
  </si>
  <si>
    <t>17 миллионов 671 тысяч 291</t>
  </si>
  <si>
    <t>17 миллионов 687 тысяч 760</t>
  </si>
  <si>
    <t>17 миллионов 704 тысяч 229</t>
  </si>
  <si>
    <t>17 миллионов 720 тысяч 698</t>
  </si>
  <si>
    <t>17 миллионов 737 тысяч 167</t>
  </si>
  <si>
    <t>17 миллионов 753 тысяч 636</t>
  </si>
  <si>
    <t>17 миллионов 770 тысяч 105</t>
  </si>
  <si>
    <t>17 миллионов 786 тысяч 574</t>
  </si>
  <si>
    <t>17 миллионов 803 тысяч 043</t>
  </si>
  <si>
    <t>17 миллионов 819 тысяч 512</t>
  </si>
  <si>
    <t>17 миллионов 835 тысяч 981</t>
  </si>
  <si>
    <t>17 миллионов 852 тысяч 450</t>
  </si>
  <si>
    <t>17 миллионов 868 тысяч 919</t>
  </si>
  <si>
    <t>17 миллионов 885 тысяч 388</t>
  </si>
  <si>
    <t>17 миллионов 901 тысяч 857</t>
  </si>
  <si>
    <t>17 миллионов 918 тысяч 326</t>
  </si>
  <si>
    <t>17 миллионов 934 тысяч 795</t>
  </si>
  <si>
    <t>17 миллионов 951 тысяч 264</t>
  </si>
  <si>
    <t>17 миллионов 967 тысяч 733</t>
  </si>
  <si>
    <t>17 миллионов 984 тысяч 202</t>
  </si>
  <si>
    <t>18 миллионов 000 тысяч 671</t>
  </si>
  <si>
    <t>18 миллионов 017 тысяч 140</t>
  </si>
  <si>
    <t>18 миллионов 033 тысяч 609</t>
  </si>
  <si>
    <t>18 миллионов 050 тысяч 078</t>
  </si>
  <si>
    <t>18 миллионов 066 тысяч 547</t>
  </si>
  <si>
    <t>18 миллионов 083 тысяч 016</t>
  </si>
  <si>
    <t>18 миллионов 099 тысяч 485</t>
  </si>
  <si>
    <t>18 миллионов 115 тысяч 954</t>
  </si>
  <si>
    <t>18 миллионов 132 тысяч 423</t>
  </si>
  <si>
    <t>18 миллионов 148 тысяч 892</t>
  </si>
  <si>
    <t>18 миллионов 165 тысяч 361</t>
  </si>
  <si>
    <t>18 миллионов 181 тысяч 830</t>
  </si>
  <si>
    <t>18 миллионов 198 тысяч 299</t>
  </si>
  <si>
    <t>18 миллионов 214 тысяч 768</t>
  </si>
  <si>
    <t>18 миллионов 231 тысяч 237</t>
  </si>
  <si>
    <t>18 миллионов 247 тысяч 706</t>
  </si>
  <si>
    <t>18 миллионов 264 тысяч 175</t>
  </si>
  <si>
    <t>18 миллионов 280 тысяч 644</t>
  </si>
  <si>
    <t>18 миллионов 297 тысяч 113</t>
  </si>
  <si>
    <t>18 миллионов 313 тысяч 582</t>
  </si>
  <si>
    <t>18 миллионов 330 тысяч 051</t>
  </si>
  <si>
    <t>18 миллионов 346 тысяч 520</t>
  </si>
  <si>
    <t>18 миллионов 362 тысяч 989</t>
  </si>
  <si>
    <t>18 миллионов 379 тысяч 458</t>
  </si>
  <si>
    <t>18 миллионов 395 тысяч 927</t>
  </si>
  <si>
    <t>18 миллионов 412 тысяч 396</t>
  </si>
  <si>
    <t>18 миллионов 428 тысяч 865</t>
  </si>
  <si>
    <t>18 миллионов 445 тысяч 334</t>
  </si>
  <si>
    <t>18 миллионов 461 тысяч 803</t>
  </si>
  <si>
    <t>18 миллионов 478 тысяч 272</t>
  </si>
  <si>
    <t>16 миллионов 880 тысяч 775</t>
  </si>
  <si>
    <t>16 миллионов 897 тысяч 244</t>
  </si>
  <si>
    <t>16 миллионов 913 тысяч 713</t>
  </si>
  <si>
    <t>16 миллионов 930 тысяч 182</t>
  </si>
  <si>
    <t>16 миллионов 946 тысяч 651</t>
  </si>
  <si>
    <t>16 миллионов 963 тысяч 120</t>
  </si>
  <si>
    <t>16 миллионов 979 тысяч 589</t>
  </si>
  <si>
    <t>16 миллионов 996 тысяч 058</t>
  </si>
  <si>
    <t>17 миллионов 012 тысяч 527</t>
  </si>
  <si>
    <t>17 миллионов 028 тысяч 996</t>
  </si>
  <si>
    <t>17 миллионов 045 тысяч 465</t>
  </si>
  <si>
    <t>17 миллионов 061 тысяч 934</t>
  </si>
  <si>
    <t>17 миллионов 078 тысяч 403</t>
  </si>
  <si>
    <t>17 миллионов 094 тысяч 872</t>
  </si>
  <si>
    <t>17 миллионов 111 тысяч 341</t>
  </si>
  <si>
    <t>17 миллионов 127 тысяч 810</t>
  </si>
  <si>
    <t>17 миллионов 144 тысяч 279</t>
  </si>
  <si>
    <t>17 миллионов 160 тысяч 748</t>
  </si>
  <si>
    <t>17 миллионов 177 тысяч 217</t>
  </si>
  <si>
    <t>17 миллионов 193 тысяч 686</t>
  </si>
  <si>
    <t>17 миллионов 210 тысяч 155</t>
  </si>
  <si>
    <t>17 миллионов 226 тысяч 624</t>
  </si>
  <si>
    <t>17 миллионов 243 тысяч 093</t>
  </si>
  <si>
    <t>17 миллионов 259 тысяч 562</t>
  </si>
  <si>
    <t>17 миллионов 276 тысяч 031</t>
  </si>
  <si>
    <t>17 миллионов 292 тысяч 500</t>
  </si>
  <si>
    <t>17 миллионов 308 тысяч 969</t>
  </si>
  <si>
    <t>17 миллионов 325 тысяч 438</t>
  </si>
  <si>
    <t>17 миллионов 341 тысяч 907</t>
  </si>
  <si>
    <t>17 миллионов 358 тысяч 376</t>
  </si>
  <si>
    <t>17 миллионов 374 тысяч 845</t>
  </si>
  <si>
    <t>17 миллионов 391 тысяч 314</t>
  </si>
  <si>
    <t>17 миллионов 407 тысяч 783</t>
  </si>
  <si>
    <t>17 миллионов 424 тысяч 252</t>
  </si>
  <si>
    <t>17 миллионов 440 тысяч 721</t>
  </si>
  <si>
    <t>17 миллионов 457 тысяч 190</t>
  </si>
  <si>
    <t>17 миллионов 473 тысяч 659</t>
  </si>
  <si>
    <t>17 миллионов 490 тысяч 128</t>
  </si>
  <si>
    <t>17 миллионов 506 тысяч 597</t>
  </si>
  <si>
    <t>17 миллионов 523 тысяч 066</t>
  </si>
  <si>
    <t>17 миллионов 539 тысяч 535</t>
  </si>
  <si>
    <t>17 миллионов 556 тысяч 004</t>
  </si>
  <si>
    <t>17 миллионов 572 тысяч 473</t>
  </si>
  <si>
    <t>17 миллионов 588 тысяч 942</t>
  </si>
  <si>
    <t>17 миллионов 605 тысяч 411</t>
  </si>
  <si>
    <t>17 миллионов 621 тысяч 880</t>
  </si>
  <si>
    <t>17 миллионов 638 тысяч 349</t>
  </si>
  <si>
    <t>17 миллионов 654 тысяч 818</t>
  </si>
  <si>
    <t>17 миллионов 671 тысяч 287</t>
  </si>
  <si>
    <t>17 миллионов 687 тысяч 756</t>
  </si>
  <si>
    <t>17 миллионов 704 тысяч 225</t>
  </si>
  <si>
    <t>17 миллионов 720 тысяч 694</t>
  </si>
  <si>
    <t>17 миллионов 737 тысяч 163</t>
  </si>
  <si>
    <t>17 миллионов 753 тысяч 632</t>
  </si>
  <si>
    <t>17 миллионов 770 тысяч 101</t>
  </si>
  <si>
    <t>17 миллионов 786 тысяч 570</t>
  </si>
  <si>
    <t>17 миллионов 803 тысяч 039</t>
  </si>
  <si>
    <t>17 миллионов 819 тысяч 508</t>
  </si>
  <si>
    <t>17 миллионов 835 тысяч 977</t>
  </si>
  <si>
    <t>17 миллионов 852 тысяч 446</t>
  </si>
  <si>
    <t>17 миллионов 868 тысяч 915</t>
  </si>
  <si>
    <t>17 миллионов 885 тысяч 384</t>
  </si>
  <si>
    <t>17 миллионов 901 тысяч 853</t>
  </si>
  <si>
    <t>17 миллионов 918 тысяч 322</t>
  </si>
  <si>
    <t>17 миллионов 934 тысяч 791</t>
  </si>
  <si>
    <t>17 миллионов 951 тысяч 260</t>
  </si>
  <si>
    <t>17 миллионов 967 тысяч 729</t>
  </si>
  <si>
    <t>17 миллионов 984 тысяч 198</t>
  </si>
  <si>
    <t>18 миллионов 000 тысяч 667</t>
  </si>
  <si>
    <t>18 миллионов 017 тысяч 136</t>
  </si>
  <si>
    <t>18 миллионов 033 тысяч 605</t>
  </si>
  <si>
    <t>18 миллионов 050 тысяч 074</t>
  </si>
  <si>
    <t>18 миллионов 066 тысяч 543</t>
  </si>
  <si>
    <t>18 миллионов 083 тысяч 012</t>
  </si>
  <si>
    <t>18 миллионов 099 тысяч 481</t>
  </si>
  <si>
    <t>18 миллионов 115 тысяч 950</t>
  </si>
  <si>
    <t>18 миллионов 132 тысяч 419</t>
  </si>
  <si>
    <t>18 миллионов 148 тысяч 888</t>
  </si>
  <si>
    <t>18 миллионов 165 тысяч 357</t>
  </si>
  <si>
    <t>18 миллионов 181 тысяч 826</t>
  </si>
  <si>
    <t>18 миллионов 198 тысяч 295</t>
  </si>
  <si>
    <t>18 миллионов 214 тысяч 764</t>
  </si>
  <si>
    <t>18 миллионов 231 тысяч 233</t>
  </si>
  <si>
    <t>18 миллионов 247 тысяч 702</t>
  </si>
  <si>
    <t>18 миллионов 264 тысяч 171</t>
  </si>
  <si>
    <t>18 миллионов 280 тысяч 640</t>
  </si>
  <si>
    <t>18 миллионов 297 тысяч 109</t>
  </si>
  <si>
    <t>18 миллионов 313 тысяч 578</t>
  </si>
  <si>
    <t>18 миллионов 330 тысяч 047</t>
  </si>
  <si>
    <t>18 миллионов 346 тысяч 516</t>
  </si>
  <si>
    <t>18 миллионов 362 тысяч 985</t>
  </si>
  <si>
    <t>18 миллионов 379 тысяч 454</t>
  </si>
  <si>
    <t>18 миллионов 395 тысяч 923</t>
  </si>
  <si>
    <t>18 миллионов 412 тысяч 392</t>
  </si>
  <si>
    <t>18 миллионов 428 тысяч 861</t>
  </si>
  <si>
    <t>18 миллионов 445 тысяч 330</t>
  </si>
  <si>
    <t>18 миллионов 461 тысяч 799</t>
  </si>
  <si>
    <t>18 миллионов 478 тысяч 268</t>
  </si>
  <si>
    <t>16 миллионов 880 тысяч 771</t>
  </si>
  <si>
    <t>16 миллионов 897 тысяч 240</t>
  </si>
  <si>
    <t>16 миллионов 913 тысяч 709</t>
  </si>
  <si>
    <t>16 миллионов 930 тысяч 178</t>
  </si>
  <si>
    <t>16 миллионов 946 тысяч 647</t>
  </si>
  <si>
    <t>16 миллионов 963 тысяч 116</t>
  </si>
  <si>
    <t>16 миллионов 979 тысяч 585</t>
  </si>
  <si>
    <t>16 миллионов 996 тысяч 054</t>
  </si>
  <si>
    <t>17 миллионов 012 тысяч 523</t>
  </si>
  <si>
    <t>17 миллионов 028 тысяч 992</t>
  </si>
  <si>
    <t>17 миллионов 045 тысяч 461</t>
  </si>
  <si>
    <t>17 миллионов 061 тысяч 930</t>
  </si>
  <si>
    <t>17 миллионов 078 тысяч 399</t>
  </si>
  <si>
    <t>17 миллионов 094 тысяч 868</t>
  </si>
  <si>
    <t>17 миллионов 111 тысяч 337</t>
  </si>
  <si>
    <t>17 миллионов 127 тысяч 806</t>
  </si>
  <si>
    <t>17 миллионов 144 тысяч 275</t>
  </si>
  <si>
    <t>17 миллионов 160 тысяч 744</t>
  </si>
  <si>
    <t>17 миллионов 177 тысяч 213</t>
  </si>
  <si>
    <t>17 миллионов 193 тысяч 682</t>
  </si>
  <si>
    <t>17 миллионов 210 тысяч 151</t>
  </si>
  <si>
    <t>17 миллионов 226 тысяч 620</t>
  </si>
  <si>
    <t>17 миллионов 243 тысяч 089</t>
  </si>
  <si>
    <t>17 миллионов 259 тысяч 558</t>
  </si>
  <si>
    <t>17 миллионов 276 тысяч 027</t>
  </si>
  <si>
    <t>17 миллионов 292 тысяч 496</t>
  </si>
  <si>
    <t>17 миллионов 308 тысяч 965</t>
  </si>
  <si>
    <t>17 миллионов 325 тысяч 434</t>
  </si>
  <si>
    <t>17 миллионов 341 тысяч 903</t>
  </si>
  <si>
    <t>17 миллионов 358 тысяч 372</t>
  </si>
  <si>
    <t>17 миллионов 374 тысяч 841</t>
  </si>
  <si>
    <t>17 миллионов 391 тысяч 310</t>
  </si>
  <si>
    <t>17 миллионов 407 тысяч 779</t>
  </si>
  <si>
    <t>17 миллионов 424 тысяч 248</t>
  </si>
  <si>
    <t>17 миллионов 440 тысяч 717</t>
  </si>
  <si>
    <t>17 миллионов 457 тысяч 186</t>
  </si>
  <si>
    <t>17 миллионов 473 тысяч 655</t>
  </si>
  <si>
    <t>17 миллионов 490 тысяч 124</t>
  </si>
  <si>
    <t>17 миллионов 506 тысяч 593</t>
  </si>
  <si>
    <t>17 миллионов 523 тысяч 062</t>
  </si>
  <si>
    <t>17 миллионов 539 тысяч 531</t>
  </si>
  <si>
    <t>17 миллионов 556 тысяч 000</t>
  </si>
  <si>
    <t>17 миллионов 572 тысяч 469</t>
  </si>
  <si>
    <t>17 миллионов 588 тысяч 938</t>
  </si>
  <si>
    <t>17 миллионов 605 тысяч 407</t>
  </si>
  <si>
    <t>17 миллионов 621 тысяч 876</t>
  </si>
  <si>
    <t>17 миллионов 638 тысяч 345</t>
  </si>
  <si>
    <t>17 миллионов 654 тысяч 814</t>
  </si>
  <si>
    <t>17 миллионов 671 тысяч 283</t>
  </si>
  <si>
    <t>17 миллионов 687 тысяч 752</t>
  </si>
  <si>
    <t>17 миллионов 704 тысяч 221</t>
  </si>
  <si>
    <t>17 миллионов 720 тысяч 690</t>
  </si>
  <si>
    <t>17 миллионов 737 тысяч 159</t>
  </si>
  <si>
    <t>17 миллионов 753 тысяч 628</t>
  </si>
  <si>
    <t>17 миллионов 770 тысяч 097</t>
  </si>
  <si>
    <t>17 миллионов 786 тысяч 566</t>
  </si>
  <si>
    <t>17 миллионов 803 тысяч 035</t>
  </si>
  <si>
    <t>17 миллионов 819 тысяч 504</t>
  </si>
  <si>
    <t>17 миллионов 835 тысяч 973</t>
  </si>
  <si>
    <t>17 миллионов 852 тысяч 442</t>
  </si>
  <si>
    <t>17 миллионов 868 тысяч 911</t>
  </si>
  <si>
    <t>17 миллионов 885 тысяч 380</t>
  </si>
  <si>
    <t>17 миллионов 901 тысяч 849</t>
  </si>
  <si>
    <t>17 миллионов 918 тысяч 318</t>
  </si>
  <si>
    <t>17 миллионов 934 тысяч 787</t>
  </si>
  <si>
    <t>17 миллионов 951 тысяч 256</t>
  </si>
  <si>
    <t>17 миллионов 967 тысяч 725</t>
  </si>
  <si>
    <t>17 миллионов 984 тысяч 194</t>
  </si>
  <si>
    <t>18 миллионов 000 тысяч 663</t>
  </si>
  <si>
    <t>18 миллионов 017 тысяч 132</t>
  </si>
  <si>
    <t>18 миллионов 033 тысяч 601</t>
  </si>
  <si>
    <t>18 миллионов 050 тысяч 070</t>
  </si>
  <si>
    <t>18 миллионов 066 тысяч 539</t>
  </si>
  <si>
    <t>18 миллионов 083 тысяч 008</t>
  </si>
  <si>
    <t>18 миллионов 099 тысяч 477</t>
  </si>
  <si>
    <t>18 миллионов 115 тысяч 946</t>
  </si>
  <si>
    <t>18 миллионов 132 тысяч 415</t>
  </si>
  <si>
    <t>18 миллионов 148 тысяч 884</t>
  </si>
  <si>
    <t>18 миллионов 165 тысяч 353</t>
  </si>
  <si>
    <t>18 миллионов 181 тысяч 822</t>
  </si>
  <si>
    <t>18 миллионов 198 тысяч 291</t>
  </si>
  <si>
    <t>18 миллионов 214 тысяч 760</t>
  </si>
  <si>
    <t>18 миллионов 231 тысяч 229</t>
  </si>
  <si>
    <t>18 миллионов 247 тысяч 698</t>
  </si>
  <si>
    <t>18 миллионов 264 тысяч 167</t>
  </si>
  <si>
    <t>18 миллионов 280 тысяч 636</t>
  </si>
  <si>
    <t>18 миллионов 297 тысяч 105</t>
  </si>
  <si>
    <t>18 миллионов 313 тысяч 574</t>
  </si>
  <si>
    <t>18 миллионов 330 тысяч 043</t>
  </si>
  <si>
    <t>18 миллионов 346 тысяч 512</t>
  </si>
  <si>
    <t>18 миллионов 362 тысяч 981</t>
  </si>
  <si>
    <t>18 миллионов 379 тысяч 450</t>
  </si>
  <si>
    <t>18 миллионов 395 тысяч 919</t>
  </si>
  <si>
    <t>18 миллионов 412 тысяч 388</t>
  </si>
  <si>
    <t>18 миллионов 428 тысяч 857</t>
  </si>
  <si>
    <t>18 миллионов 445 тысяч 326</t>
  </si>
  <si>
    <t>18 миллионов 461 тысяч 795</t>
  </si>
  <si>
    <t>18 миллионов 478 тысяч 264</t>
  </si>
  <si>
    <t>16 миллионов 880 тысяч 767</t>
  </si>
  <si>
    <t>16 миллионов 897 тысяч 236</t>
  </si>
  <si>
    <t>16 миллионов 913 тысяч 705</t>
  </si>
  <si>
    <t>16 миллионов 930 тысяч 174</t>
  </si>
  <si>
    <t>16 миллионов 946 тысяч 643</t>
  </si>
  <si>
    <t>16 миллионов 963 тысяч 112</t>
  </si>
  <si>
    <t>16 миллионов 979 тысяч 581</t>
  </si>
  <si>
    <t>16 миллионов 996 тысяч 050</t>
  </si>
  <si>
    <t>17 миллионов 012 тысяч 519</t>
  </si>
  <si>
    <t>17 миллионов 028 тысяч 988</t>
  </si>
  <si>
    <t>17 миллионов 045 тысяч 457</t>
  </si>
  <si>
    <t>17 миллионов 061 тысяч 926</t>
  </si>
  <si>
    <t>17 миллионов 078 тысяч 395</t>
  </si>
  <si>
    <t>17 миллионов 094 тысяч 864</t>
  </si>
  <si>
    <t>17 миллионов 111 тысяч 333</t>
  </si>
  <si>
    <t>17 миллионов 127 тысяч 802</t>
  </si>
  <si>
    <t>17 миллионов 144 тысяч 271</t>
  </si>
  <si>
    <t>17 миллионов 160 тысяч 740</t>
  </si>
  <si>
    <t>17 миллионов 177 тысяч 209</t>
  </si>
  <si>
    <t>17 миллионов 193 тысяч 678</t>
  </si>
  <si>
    <t>17 миллионов 210 тысяч 147</t>
  </si>
  <si>
    <t>17 миллионов 226 тысяч 616</t>
  </si>
  <si>
    <t>17 миллионов 243 тысяч 085</t>
  </si>
  <si>
    <t>17 миллионов 259 тысяч 554</t>
  </si>
  <si>
    <t>17 миллионов 276 тысяч 023</t>
  </si>
  <si>
    <t>17 миллионов 292 тысяч 492</t>
  </si>
  <si>
    <t>17 миллионов 308 тысяч 961</t>
  </si>
  <si>
    <t>17 миллионов 325 тысяч 430</t>
  </si>
  <si>
    <t>17 миллионов 341 тысяч 899</t>
  </si>
  <si>
    <t>17 миллионов 358 тысяч 368</t>
  </si>
  <si>
    <t>17 миллионов 374 тысяч 837</t>
  </si>
  <si>
    <t>17 миллионов 391 тысяч 306</t>
  </si>
  <si>
    <t>17 миллионов 407 тысяч 775</t>
  </si>
  <si>
    <t>17 миллионов 424 тысяч 244</t>
  </si>
  <si>
    <t>17 миллионов 440 тысяч 713</t>
  </si>
  <si>
    <t>17 миллионов 457 тысяч 182</t>
  </si>
  <si>
    <t>17 миллионов 473 тысяч 651</t>
  </si>
  <si>
    <t>17 миллионов 490 тысяч 120</t>
  </si>
  <si>
    <t>17 миллионов 506 тысяч 589</t>
  </si>
  <si>
    <t>17 миллионов 523 тысяч 058</t>
  </si>
  <si>
    <t>17 миллионов 539 тысяч 527</t>
  </si>
  <si>
    <t>17 миллионов 555 тысяч 996</t>
  </si>
  <si>
    <t>17 миллионов 572 тысяч 465</t>
  </si>
  <si>
    <t>17 миллионов 588 тысяч 934</t>
  </si>
  <si>
    <t>17 миллионов 605 тысяч 403</t>
  </si>
  <si>
    <t>17 миллионов 621 тысяч 872</t>
  </si>
  <si>
    <t>17 миллионов 638 тысяч 341</t>
  </si>
  <si>
    <t>17 миллионов 654 тысяч 810</t>
  </si>
  <si>
    <t>17 миллионов 671 тысяч 279</t>
  </si>
  <si>
    <t>17 миллионов 687 тысяч 748</t>
  </si>
  <si>
    <t>17 миллионов 704 тысяч 217</t>
  </si>
  <si>
    <t>17 миллионов 720 тысяч 686</t>
  </si>
  <si>
    <t>17 миллионов 737 тысяч 155</t>
  </si>
  <si>
    <t>17 миллионов 753 тысяч 624</t>
  </si>
  <si>
    <t>17 миллионов 770 тысяч 093</t>
  </si>
  <si>
    <t>17 миллионов 786 тысяч 562</t>
  </si>
  <si>
    <t>17 миллионов 803 тысяч 031</t>
  </si>
  <si>
    <t>17 миллионов 819 тысяч 500</t>
  </si>
  <si>
    <t>17 миллионов 835 тысяч 969</t>
  </si>
  <si>
    <t>17 миллионов 852 тысяч 438</t>
  </si>
  <si>
    <t>17 миллионов 868 тысяч 907</t>
  </si>
  <si>
    <t>17 миллионов 885 тысяч 376</t>
  </si>
  <si>
    <t>17 миллионов 901 тысяч 845</t>
  </si>
  <si>
    <t>17 миллионов 918 тысяч 314</t>
  </si>
  <si>
    <t>17 миллионов 934 тысяч 783</t>
  </si>
  <si>
    <t>17 миллионов 951 тысяч 252</t>
  </si>
  <si>
    <t>17 миллионов 967 тысяч 721</t>
  </si>
  <si>
    <t>17 миллионов 984 тысяч 190</t>
  </si>
  <si>
    <t>18 миллионов 000 тысяч 659</t>
  </si>
  <si>
    <t>18 миллионов 017 тысяч 128</t>
  </si>
  <si>
    <t>18 миллионов 033 тысяч 597</t>
  </si>
  <si>
    <t>18 миллионов 050 тысяч 066</t>
  </si>
  <si>
    <t>18 миллионов 066 тысяч 535</t>
  </si>
  <si>
    <t>18 миллионов 083 тысяч 004</t>
  </si>
  <si>
    <t>18 миллионов 099 тысяч 473</t>
  </si>
  <si>
    <t>18 миллионов 115 тысяч 942</t>
  </si>
  <si>
    <t>18 миллионов 132 тысяч 411</t>
  </si>
  <si>
    <t>18 миллионов 148 тысяч 880</t>
  </si>
  <si>
    <t>18 миллионов 165 тысяч 349</t>
  </si>
  <si>
    <t>18 миллионов 181 тысяч 818</t>
  </si>
  <si>
    <t>18 миллионов 198 тысяч 287</t>
  </si>
  <si>
    <t>18 миллионов 214 тысяч 756</t>
  </si>
  <si>
    <t>18 миллионов 231 тысяч 225</t>
  </si>
  <si>
    <t>18 миллионов 247 тысяч 694</t>
  </si>
  <si>
    <t>18 миллионов 264 тысяч 163</t>
  </si>
  <si>
    <t>18 миллионов 280 тысяч 632</t>
  </si>
  <si>
    <t>18 миллионов 297 тысяч 101</t>
  </si>
  <si>
    <t>18 миллионов 313 тысяч 570</t>
  </si>
  <si>
    <t>18 миллионов 330 тысяч 039</t>
  </si>
  <si>
    <t>18 миллионов 346 тысяч 508</t>
  </si>
  <si>
    <t>18 миллионов 362 тысяч 977</t>
  </si>
  <si>
    <t>18 миллионов 379 тысяч 446</t>
  </si>
  <si>
    <t>18 миллионов 395 тысяч 915</t>
  </si>
  <si>
    <t>18 миллионов 412 тысяч 384</t>
  </si>
  <si>
    <t>18 миллионов 428 тысяч 853</t>
  </si>
  <si>
    <t>18 миллионов 445 тысяч 322</t>
  </si>
  <si>
    <t>18 миллионов 461 тысяч 791</t>
  </si>
  <si>
    <t>18 миллионов 478 тысяч 260</t>
  </si>
  <si>
    <t>16 миллионов 880 тысяч 751</t>
  </si>
  <si>
    <t>16 миллионов 897 тысяч 220</t>
  </si>
  <si>
    <t>16 миллионов 913 тысяч 689</t>
  </si>
  <si>
    <t>16 миллионов 930 тысяч 158</t>
  </si>
  <si>
    <t>16 миллионов 946 тысяч 627</t>
  </si>
  <si>
    <t>16 миллионов 963 тысяч 096</t>
  </si>
  <si>
    <t>16 миллионов 979 тысяч 565</t>
  </si>
  <si>
    <t>16 миллионов 996 тысяч 034</t>
  </si>
  <si>
    <t>17 миллионов 012 тысяч 503</t>
  </si>
  <si>
    <t>17 миллионов 028 тысяч 972</t>
  </si>
  <si>
    <t>17 миллионов 045 тысяч 441</t>
  </si>
  <si>
    <t>17 миллионов 061 тысяч 910</t>
  </si>
  <si>
    <t>17 миллионов 078 тысяч 379</t>
  </si>
  <si>
    <t>17 миллионов 094 тысяч 848</t>
  </si>
  <si>
    <t>17 миллионов 111 тысяч 317</t>
  </si>
  <si>
    <t>17 миллионов 127 тысяч 786</t>
  </si>
  <si>
    <t>17 миллионов 144 тысяч 255</t>
  </si>
  <si>
    <t>17 миллионов 160 тысяч 724</t>
  </si>
  <si>
    <t>17 миллионов 177 тысяч 193</t>
  </si>
  <si>
    <t>17 миллионов 193 тысяч 662</t>
  </si>
  <si>
    <t>17 миллионов 210 тысяч 131</t>
  </si>
  <si>
    <t>17 миллионов 226 тысяч 600</t>
  </si>
  <si>
    <t>17 миллионов 243 тысяч 069</t>
  </si>
  <si>
    <t>17 миллионов 259 тысяч 538</t>
  </si>
  <si>
    <t>17 миллионов 276 тысяч 007</t>
  </si>
  <si>
    <t>17 миллионов 292 тысяч 476</t>
  </si>
  <si>
    <t>17 миллионов 308 тысяч 945</t>
  </si>
  <si>
    <t>17 миллионов 325 тысяч 414</t>
  </si>
  <si>
    <t>17 миллионов 341 тысяч 883</t>
  </si>
  <si>
    <t>17 миллионов 358 тысяч 352</t>
  </si>
  <si>
    <t>17 миллионов 374 тысяч 821</t>
  </si>
  <si>
    <t>17 миллионов 391 тысяч 290</t>
  </si>
  <si>
    <t>17 миллионов 407 тысяч 759</t>
  </si>
  <si>
    <t>17 миллионов 424 тысяч 228</t>
  </si>
  <si>
    <t>17 миллионов 440 тысяч 697</t>
  </si>
  <si>
    <t>17 миллионов 457 тысяч 166</t>
  </si>
  <si>
    <t>17 миллионов 473 тысяч 635</t>
  </si>
  <si>
    <t>17 миллионов 490 тысяч 104</t>
  </si>
  <si>
    <t>17 миллионов 506 тысяч 573</t>
  </si>
  <si>
    <t>17 миллионов 523 тысяч 042</t>
  </si>
  <si>
    <t>17 миллионов 539 тысяч 511</t>
  </si>
  <si>
    <t>17 миллионов 555 тысяч 980</t>
  </si>
  <si>
    <t>17 миллионов 572 тысяч 449</t>
  </si>
  <si>
    <t>17 миллионов 588 тысяч 918</t>
  </si>
  <si>
    <t>17 миллионов 605 тысяч 387</t>
  </si>
  <si>
    <t>17 миллионов 621 тысяч 856</t>
  </si>
  <si>
    <t>17 миллионов 638 тысяч 325</t>
  </si>
  <si>
    <t>17 миллионов 654 тысяч 794</t>
  </si>
  <si>
    <t>17 миллионов 671 тысяч 263</t>
  </si>
  <si>
    <t>17 миллионов 687 тысяч 732</t>
  </si>
  <si>
    <t>17 миллионов 704 тысяч 201</t>
  </si>
  <si>
    <t>17 миллионов 720 тысяч 670</t>
  </si>
  <si>
    <t>17 миллионов 737 тысяч 139</t>
  </si>
  <si>
    <t>17 миллионов 753 тысяч 608</t>
  </si>
  <si>
    <t>17 миллионов 770 тысяч 077</t>
  </si>
  <si>
    <t>17 миллионов 786 тысяч 546</t>
  </si>
  <si>
    <t>17 миллионов 803 тысяч 015</t>
  </si>
  <si>
    <t>17 миллионов 819 тысяч 484</t>
  </si>
  <si>
    <t>17 миллионов 835 тысяч 953</t>
  </si>
  <si>
    <t>17 миллионов 852 тысяч 422</t>
  </si>
  <si>
    <t>17 миллионов 868 тысяч 891</t>
  </si>
  <si>
    <t>17 миллионов 885 тысяч 360</t>
  </si>
  <si>
    <t>17 миллионов 901 тысяч 829</t>
  </si>
  <si>
    <t>17 миллионов 918 тысяч 298</t>
  </si>
  <si>
    <t>17 миллионов 934 тысяч 767</t>
  </si>
  <si>
    <t>17 миллионов 951 тысяч 236</t>
  </si>
  <si>
    <t>17 миллионов 967 тысяч 705</t>
  </si>
  <si>
    <t>17 миллионов 984 тысяч 174</t>
  </si>
  <si>
    <t>18 миллионов 000 тысяч 643</t>
  </si>
  <si>
    <t>18 миллионов 017 тысяч 112</t>
  </si>
  <si>
    <t>18 миллионов 033 тысяч 581</t>
  </si>
  <si>
    <t>18 миллионов 050 тысяч 050</t>
  </si>
  <si>
    <t>18 миллионов 066 тысяч 519</t>
  </si>
  <si>
    <t>18 миллионов 082 тысяч 988</t>
  </si>
  <si>
    <t>18 миллионов 099 тысяч 457</t>
  </si>
  <si>
    <t>18 миллионов 115 тысяч 926</t>
  </si>
  <si>
    <t>18 миллионов 132 тысяч 395</t>
  </si>
  <si>
    <t>18 миллионов 148 тысяч 864</t>
  </si>
  <si>
    <t>18 миллионов 165 тысяч 333</t>
  </si>
  <si>
    <t>18 миллионов 181 тысяч 802</t>
  </si>
  <si>
    <t>18 миллионов 198 тысяч 271</t>
  </si>
  <si>
    <t>18 миллионов 214 тысяч 740</t>
  </si>
  <si>
    <t>18 миллионов 231 тысяч 209</t>
  </si>
  <si>
    <t>18 миллионов 247 тысяч 678</t>
  </si>
  <si>
    <t>18 миллионов 264 тысяч 147</t>
  </si>
  <si>
    <t>18 миллионов 280 тысяч 616</t>
  </si>
  <si>
    <t>18 миллионов 297 тысяч 085</t>
  </si>
  <si>
    <t>18 миллионов 313 тысяч 554</t>
  </si>
  <si>
    <t>18 миллионов 330 тысяч 023</t>
  </si>
  <si>
    <t>18 миллионов 346 тысяч 492</t>
  </si>
  <si>
    <t>18 миллионов 362 тысяч 961</t>
  </si>
  <si>
    <t>18 миллионов 379 тысяч 430</t>
  </si>
  <si>
    <t>18 миллионов 395 тысяч 899</t>
  </si>
  <si>
    <t>18 миллионов 412 тысяч 368</t>
  </si>
  <si>
    <t>18 миллионов 428 тысяч 837</t>
  </si>
  <si>
    <t>18 миллионов 445 тысяч 306</t>
  </si>
  <si>
    <t>18 миллионов 461 тысяч 775</t>
  </si>
  <si>
    <t>18 миллионов 478 тысяч 244</t>
  </si>
  <si>
    <t>16 миллионов 880 тысяч 735</t>
  </si>
  <si>
    <t>16 миллионов 897 тысяч 204</t>
  </si>
  <si>
    <t>16 миллионов 913 тысяч 673</t>
  </si>
  <si>
    <t>16 миллионов 930 тысяч 142</t>
  </si>
  <si>
    <t>16 миллионов 946 тысяч 611</t>
  </si>
  <si>
    <t>16 миллионов 963 тысяч 080</t>
  </si>
  <si>
    <t>16 миллионов 979 тысяч 549</t>
  </si>
  <si>
    <t>16 миллионов 996 тысяч 018</t>
  </si>
  <si>
    <t>17 миллионов 012 тысяч 487</t>
  </si>
  <si>
    <t>17 миллионов 028 тысяч 956</t>
  </si>
  <si>
    <t>17 миллионов 045 тысяч 425</t>
  </si>
  <si>
    <t>17 миллионов 061 тысяч 894</t>
  </si>
  <si>
    <t>17 миллионов 078 тысяч 363</t>
  </si>
  <si>
    <t>17 миллионов 094 тысяч 832</t>
  </si>
  <si>
    <t>17 миллионов 111 тысяч 301</t>
  </si>
  <si>
    <t>17 миллионов 127 тысяч 770</t>
  </si>
  <si>
    <t>17 миллионов 144 тысяч 239</t>
  </si>
  <si>
    <t>17 миллионов 160 тысяч 708</t>
  </si>
  <si>
    <t>17 миллионов 177 тысяч 177</t>
  </si>
  <si>
    <t>17 миллионов 193 тысяч 646</t>
  </si>
  <si>
    <t>17 миллионов 210 тысяч 115</t>
  </si>
  <si>
    <t>17 миллионов 226 тысяч 584</t>
  </si>
  <si>
    <t>17 миллионов 243 тысяч 053</t>
  </si>
  <si>
    <t>17 миллионов 259 тысяч 522</t>
  </si>
  <si>
    <t>17 миллионов 275 тысяч 991</t>
  </si>
  <si>
    <t>17 миллионов 292 тысяч 460</t>
  </si>
  <si>
    <t>17 миллионов 308 тысяч 929</t>
  </si>
  <si>
    <t>17 миллионов 325 тысяч 398</t>
  </si>
  <si>
    <t>17 миллионов 341 тысяч 867</t>
  </si>
  <si>
    <t>17 миллионов 358 тысяч 336</t>
  </si>
  <si>
    <t>17 миллионов 374 тысяч 805</t>
  </si>
  <si>
    <t>17 миллионов 391 тысяч 274</t>
  </si>
  <si>
    <t>17 миллионов 407 тысяч 743</t>
  </si>
  <si>
    <t>17 миллионов 424 тысяч 212</t>
  </si>
  <si>
    <t>17 миллионов 440 тысяч 681</t>
  </si>
  <si>
    <t>17 миллионов 457 тысяч 150</t>
  </si>
  <si>
    <t>17 миллионов 473 тысяч 619</t>
  </si>
  <si>
    <t>17 миллионов 490 тысяч 088</t>
  </si>
  <si>
    <t>17 миллионов 506 тысяч 557</t>
  </si>
  <si>
    <t>17 миллионов 523 тысяч 026</t>
  </si>
  <si>
    <t>17 миллионов 539 тысяч 495</t>
  </si>
  <si>
    <t>17 миллионов 555 тысяч 964</t>
  </si>
  <si>
    <t>17 миллионов 572 тысяч 433</t>
  </si>
  <si>
    <t>17 миллионов 588 тысяч 902</t>
  </si>
  <si>
    <t>17 миллионов 605 тысяч 371</t>
  </si>
  <si>
    <t>17 миллионов 621 тысяч 840</t>
  </si>
  <si>
    <t>17 миллионов 638 тысяч 309</t>
  </si>
  <si>
    <t>17 миллионов 654 тысяч 778</t>
  </si>
  <si>
    <t>17 миллионов 671 тысяч 247</t>
  </si>
  <si>
    <t>17 миллионов 687 тысяч 716</t>
  </si>
  <si>
    <t>17 миллионов 704 тысяч 185</t>
  </si>
  <si>
    <t>17 миллионов 720 тысяч 654</t>
  </si>
  <si>
    <t>17 миллионов 737 тысяч 123</t>
  </si>
  <si>
    <t>17 миллионов 753 тысяч 592</t>
  </si>
  <si>
    <t>17 миллионов 770 тысяч 061</t>
  </si>
  <si>
    <t>17 миллионов 786 тысяч 530</t>
  </si>
  <si>
    <t>17 миллионов 802 тысяч 999</t>
  </si>
  <si>
    <t>17 миллионов 819 тысяч 468</t>
  </si>
  <si>
    <t>17 миллионов 835 тысяч 937</t>
  </si>
  <si>
    <t>17 миллионов 852 тысяч 406</t>
  </si>
  <si>
    <t>17 миллионов 868 тысяч 875</t>
  </si>
  <si>
    <t>17 миллионов 885 тысяч 344</t>
  </si>
  <si>
    <t>17 миллионов 901 тысяч 813</t>
  </si>
  <si>
    <t>17 миллионов 918 тысяч 282</t>
  </si>
  <si>
    <t>17 миллионов 934 тысяч 751</t>
  </si>
  <si>
    <t>17 миллионов 951 тысяч 220</t>
  </si>
  <si>
    <t>17 миллионов 967 тысяч 689</t>
  </si>
  <si>
    <t>17 миллионов 984 тысяч 158</t>
  </si>
  <si>
    <t>18 миллионов 000 тысяч 627</t>
  </si>
  <si>
    <t>18 миллионов 017 тысяч 096</t>
  </si>
  <si>
    <t>18 миллионов 033 тысяч 565</t>
  </si>
  <si>
    <t>18 миллионов 050 тысяч 034</t>
  </si>
  <si>
    <t>18 миллионов 066 тысяч 503</t>
  </si>
  <si>
    <t>18 миллионов 082 тысяч 972</t>
  </si>
  <si>
    <t>18 миллионов 099 тысяч 441</t>
  </si>
  <si>
    <t>18 миллионов 115 тысяч 910</t>
  </si>
  <si>
    <t>18 миллионов 132 тысяч 379</t>
  </si>
  <si>
    <t>18 миллионов 148 тысяч 848</t>
  </si>
  <si>
    <t>18 миллионов 165 тысяч 317</t>
  </si>
  <si>
    <t>18 миллионов 181 тысяч 786</t>
  </si>
  <si>
    <t>18 миллионов 198 тысяч 255</t>
  </si>
  <si>
    <t>18 миллионов 214 тысяч 724</t>
  </si>
  <si>
    <t>18 миллионов 231 тысяч 193</t>
  </si>
  <si>
    <t>18 миллионов 247 тысяч 662</t>
  </si>
  <si>
    <t>18 миллионов 264 тысяч 131</t>
  </si>
  <si>
    <t>18 миллионов 280 тысяч 600</t>
  </si>
  <si>
    <t>18 миллионов 297 тысяч 069</t>
  </si>
  <si>
    <t>18 миллионов 313 тысяч 538</t>
  </si>
  <si>
    <t>18 миллионов 330 тысяч 007</t>
  </si>
  <si>
    <t>18 миллионов 346 тысяч 476</t>
  </si>
  <si>
    <t>18 миллионов 362 тысяч 945</t>
  </si>
  <si>
    <t>18 миллионов 379 тысяч 414</t>
  </si>
  <si>
    <t>18 миллионов 395 тысяч 883</t>
  </si>
  <si>
    <t>18 миллионов 412 тысяч 352</t>
  </si>
  <si>
    <t>18 миллионов 428 тысяч 821</t>
  </si>
  <si>
    <t>18 миллионов 445 тысяч 290</t>
  </si>
  <si>
    <t>18 миллионов 461 тысяч 759</t>
  </si>
  <si>
    <t>18 миллионов 478 тысяч 228</t>
  </si>
  <si>
    <t>16 миллионов 880 тысяч 719</t>
  </si>
  <si>
    <t>16 миллионов 897 тысяч 188</t>
  </si>
  <si>
    <t>16 миллионов 913 тысяч 657</t>
  </si>
  <si>
    <t>16 миллионов 930 тысяч 126</t>
  </si>
  <si>
    <t>16 миллионов 946 тысяч 595</t>
  </si>
  <si>
    <t>16 миллионов 963 тысяч 064</t>
  </si>
  <si>
    <t>16 миллионов 979 тысяч 533</t>
  </si>
  <si>
    <t>16 миллионов 996 тысяч 002</t>
  </si>
  <si>
    <t>17 миллионов 012 тысяч 471</t>
  </si>
  <si>
    <t>17 миллионов 028 тысяч 940</t>
  </si>
  <si>
    <t>17 миллионов 045 тысяч 409</t>
  </si>
  <si>
    <t>17 миллионов 061 тысяч 878</t>
  </si>
  <si>
    <t>17 миллионов 078 тысяч 347</t>
  </si>
  <si>
    <t>17 миллионов 094 тысяч 816</t>
  </si>
  <si>
    <t>17 миллионов 111 тысяч 285</t>
  </si>
  <si>
    <t>17 миллионов 127 тысяч 754</t>
  </si>
  <si>
    <t>17 миллионов 144 тысяч 223</t>
  </si>
  <si>
    <t>17 миллионов 160 тысяч 692</t>
  </si>
  <si>
    <t>17 миллионов 177 тысяч 161</t>
  </si>
  <si>
    <t>17 миллионов 193 тысяч 630</t>
  </si>
  <si>
    <t>17 миллионов 210 тысяч 099</t>
  </si>
  <si>
    <t>17 миллионов 226 тысяч 568</t>
  </si>
  <si>
    <t>17 миллионов 243 тысяч 037</t>
  </si>
  <si>
    <t>17 миллионов 259 тысяч 506</t>
  </si>
  <si>
    <t>17 миллионов 275 тысяч 975</t>
  </si>
  <si>
    <t>17 миллионов 292 тысяч 444</t>
  </si>
  <si>
    <t>17 миллионов 308 тысяч 913</t>
  </si>
  <si>
    <t>17 миллионов 325 тысяч 382</t>
  </si>
  <si>
    <t>17 миллионов 341 тысяч 851</t>
  </si>
  <si>
    <t>17 миллионов 358 тысяч 320</t>
  </si>
  <si>
    <t>17 миллионов 374 тысяч 789</t>
  </si>
  <si>
    <t>17 миллионов 391 тысяч 258</t>
  </si>
  <si>
    <t>17 миллионов 407 тысяч 727</t>
  </si>
  <si>
    <t>17 миллионов 424 тысяч 196</t>
  </si>
  <si>
    <t>17 миллионов 440 тысяч 665</t>
  </si>
  <si>
    <t>17 миллионов 457 тысяч 134</t>
  </si>
  <si>
    <t>17 миллионов 473 тысяч 603</t>
  </si>
  <si>
    <t>17 миллионов 490 тысяч 072</t>
  </si>
  <si>
    <t>17 миллионов 506 тысяч 541</t>
  </si>
  <si>
    <t>17 миллионов 523 тысяч 010</t>
  </si>
  <si>
    <t>17 миллионов 539 тысяч 479</t>
  </si>
  <si>
    <t>17 миллионов 555 тысяч 948</t>
  </si>
  <si>
    <t>17 миллионов 572 тысяч 417</t>
  </si>
  <si>
    <t>17 миллионов 588 тысяч 886</t>
  </si>
  <si>
    <t>17 миллионов 605 тысяч 355</t>
  </si>
  <si>
    <t>17 миллионов 621 тысяч 824</t>
  </si>
  <si>
    <t>17 миллионов 638 тысяч 293</t>
  </si>
  <si>
    <t>17 миллионов 654 тысяч 762</t>
  </si>
  <si>
    <t>17 миллионов 671 тысяч 231</t>
  </si>
  <si>
    <t>17 миллионов 687 тысяч 700</t>
  </si>
  <si>
    <t>17 миллионов 704 тысяч 169</t>
  </si>
  <si>
    <t>17 миллионов 720 тысяч 638</t>
  </si>
  <si>
    <t>17 миллионов 737 тысяч 107</t>
  </si>
  <si>
    <t>17 миллионов 753 тысяч 576</t>
  </si>
  <si>
    <t>17 миллионов 770 тысяч 045</t>
  </si>
  <si>
    <t>17 миллионов 786 тысяч 514</t>
  </si>
  <si>
    <t>17 миллионов 802 тысяч 983</t>
  </si>
  <si>
    <t>17 миллионов 819 тысяч 452</t>
  </si>
  <si>
    <t>17 миллионов 835 тысяч 921</t>
  </si>
  <si>
    <t>17 миллионов 852 тысяч 390</t>
  </si>
  <si>
    <t>17 миллионов 868 тысяч 859</t>
  </si>
  <si>
    <t>17 миллионов 885 тысяч 328</t>
  </si>
  <si>
    <t>17 миллионов 901 тысяч 797</t>
  </si>
  <si>
    <t>17 миллионов 918 тысяч 266</t>
  </si>
  <si>
    <t>17 миллионов 934 тысяч 735</t>
  </si>
  <si>
    <t>17 миллионов 951 тысяч 204</t>
  </si>
  <si>
    <t>17 миллионов 967 тысяч 673</t>
  </si>
  <si>
    <t>17 миллионов 984 тысяч 142</t>
  </si>
  <si>
    <t>18 миллионов 000 тысяч 611</t>
  </si>
  <si>
    <t>18 миллионов 017 тысяч 080</t>
  </si>
  <si>
    <t>18 миллионов 033 тысяч 549</t>
  </si>
  <si>
    <t>18 миллионов 050 тысяч 018</t>
  </si>
  <si>
    <t>18 миллионов 066 тысяч 487</t>
  </si>
  <si>
    <t>18 миллионов 082 тысяч 956</t>
  </si>
  <si>
    <t>18 миллионов 099 тысяч 425</t>
  </si>
  <si>
    <t>18 миллионов 115 тысяч 894</t>
  </si>
  <si>
    <t>18 миллионов 132 тысяч 363</t>
  </si>
  <si>
    <t>18 миллионов 148 тысяч 832</t>
  </si>
  <si>
    <t>18 миллионов 165 тысяч 301</t>
  </si>
  <si>
    <t>18 миллионов 181 тысяч 770</t>
  </si>
  <si>
    <t>18 миллионов 198 тысяч 239</t>
  </si>
  <si>
    <t>18 миллионов 214 тысяч 708</t>
  </si>
  <si>
    <t>18 миллионов 231 тысяч 177</t>
  </si>
  <si>
    <t>18 миллионов 247 тысяч 646</t>
  </si>
  <si>
    <t>18 миллионов 264 тысяч 115</t>
  </si>
  <si>
    <t>18 миллионов 280 тысяч 584</t>
  </si>
  <si>
    <t>18 миллионов 297 тысяч 053</t>
  </si>
  <si>
    <t>18 миллионов 313 тысяч 522</t>
  </si>
  <si>
    <t>18 миллионов 329 тысяч 991</t>
  </si>
  <si>
    <t>18 миллионов 346 тысяч 460</t>
  </si>
  <si>
    <t>18 миллионов 362 тысяч 929</t>
  </si>
  <si>
    <t>18 миллионов 379 тысяч 398</t>
  </si>
  <si>
    <t>18 миллионов 395 тысяч 867</t>
  </si>
  <si>
    <t>18 миллионов 412 тысяч 336</t>
  </si>
  <si>
    <t>18 миллионов 428 тысяч 805</t>
  </si>
  <si>
    <t>18 миллионов 445 тысяч 274</t>
  </si>
  <si>
    <t>18 миллионов 461 тысяч 743</t>
  </si>
  <si>
    <t>18 миллионов 478 тысяч 212</t>
  </si>
  <si>
    <t>16 миллионов 880 тысяч 703</t>
  </si>
  <si>
    <t>16 миллионов 897 тысяч 172</t>
  </si>
  <si>
    <t>16 миллионов 913 тысяч 641</t>
  </si>
  <si>
    <t>16 миллионов 930 тысяч 110</t>
  </si>
  <si>
    <t>16 миллионов 946 тысяч 579</t>
  </si>
  <si>
    <t>16 миллионов 963 тысяч 048</t>
  </si>
  <si>
    <t>16 миллионов 979 тысяч 517</t>
  </si>
  <si>
    <t>16 миллионов 995 тысяч 986</t>
  </si>
  <si>
    <t>17 миллионов 012 тысяч 455</t>
  </si>
  <si>
    <t>17 миллионов 028 тысяч 924</t>
  </si>
  <si>
    <t>17 миллионов 045 тысяч 393</t>
  </si>
  <si>
    <t>17 миллионов 061 тысяч 862</t>
  </si>
  <si>
    <t>17 миллионов 078 тысяч 331</t>
  </si>
  <si>
    <t>17 миллионов 094 тысяч 800</t>
  </si>
  <si>
    <t>17 миллионов 111 тысяч 269</t>
  </si>
  <si>
    <t>17 миллионов 127 тысяч 738</t>
  </si>
  <si>
    <t>17 миллионов 144 тысяч 207</t>
  </si>
  <si>
    <t>17 миллионов 160 тысяч 676</t>
  </si>
  <si>
    <t>17 миллионов 177 тысяч 145</t>
  </si>
  <si>
    <t>17 миллионов 193 тысяч 614</t>
  </si>
  <si>
    <t>17 миллионов 210 тысяч 083</t>
  </si>
  <si>
    <t>17 миллионов 226 тысяч 552</t>
  </si>
  <si>
    <t>17 миллионов 243 тысяч 021</t>
  </si>
  <si>
    <t>17 миллионов 259 тысяч 490</t>
  </si>
  <si>
    <t>17 миллионов 275 тысяч 959</t>
  </si>
  <si>
    <t>17 миллионов 292 тысяч 428</t>
  </si>
  <si>
    <t>17 миллионов 308 тысяч 897</t>
  </si>
  <si>
    <t>17 миллионов 325 тысяч 366</t>
  </si>
  <si>
    <t>17 миллионов 341 тысяч 835</t>
  </si>
  <si>
    <t>17 миллионов 358 тысяч 304</t>
  </si>
  <si>
    <t>17 миллионов 374 тысяч 773</t>
  </si>
  <si>
    <t>17 миллионов 391 тысяч 242</t>
  </si>
  <si>
    <t>17 миллионов 407 тысяч 711</t>
  </si>
  <si>
    <t>17 миллионов 424 тысяч 180</t>
  </si>
  <si>
    <t>17 миллионов 440 тысяч 649</t>
  </si>
  <si>
    <t>17 миллионов 457 тысяч 118</t>
  </si>
  <si>
    <t>17 миллионов 473 тысяч 587</t>
  </si>
  <si>
    <t>17 миллионов 490 тысяч 056</t>
  </si>
  <si>
    <t>17 миллионов 506 тысяч 525</t>
  </si>
  <si>
    <t>17 миллионов 522 тысяч 994</t>
  </si>
  <si>
    <t>17 миллионов 539 тысяч 463</t>
  </si>
  <si>
    <t>17 миллионов 555 тысяч 932</t>
  </si>
  <si>
    <t>17 миллионов 572 тысяч 401</t>
  </si>
  <si>
    <t>17 миллионов 588 тысяч 870</t>
  </si>
  <si>
    <t>17 миллионов 605 тысяч 339</t>
  </si>
  <si>
    <t>17 миллионов 621 тысяч 808</t>
  </si>
  <si>
    <t>17 миллионов 638 тысяч 277</t>
  </si>
  <si>
    <t>17 миллионов 654 тысяч 746</t>
  </si>
  <si>
    <t>17 миллионов 671 тысяч 215</t>
  </si>
  <si>
    <t>17 миллионов 687 тысяч 684</t>
  </si>
  <si>
    <t>17 миллионов 704 тысяч 153</t>
  </si>
  <si>
    <t>17 миллионов 720 тысяч 622</t>
  </si>
  <si>
    <t>17 миллионов 737 тысяч 091</t>
  </si>
  <si>
    <t>17 миллионов 753 тысяч 560</t>
  </si>
  <si>
    <t>17 миллионов 770 тысяч 029</t>
  </si>
  <si>
    <t>17 миллионов 786 тысяч 498</t>
  </si>
  <si>
    <t>17 миллионов 802 тысяч 967</t>
  </si>
  <si>
    <t>17 миллионов 819 тысяч 436</t>
  </si>
  <si>
    <t>17 миллионов 835 тысяч 905</t>
  </si>
  <si>
    <t>17 миллионов 852 тысяч 374</t>
  </si>
  <si>
    <t>17 миллионов 868 тысяч 843</t>
  </si>
  <si>
    <t>17 миллионов 885 тысяч 312</t>
  </si>
  <si>
    <t>17 миллионов 901 тысяч 781</t>
  </si>
  <si>
    <t>17 миллионов 918 тысяч 250</t>
  </si>
  <si>
    <t>17 миллионов 934 тысяч 719</t>
  </si>
  <si>
    <t>17 миллионов 951 тысяч 188</t>
  </si>
  <si>
    <t>17 миллионов 967 тысяч 657</t>
  </si>
  <si>
    <t>17 миллионов 984 тысяч 126</t>
  </si>
  <si>
    <t>18 миллионов 000 тысяч 595</t>
  </si>
  <si>
    <t>18 миллионов 017 тысяч 064</t>
  </si>
  <si>
    <t>18 миллионов 033 тысяч 533</t>
  </si>
  <si>
    <t>18 миллионов 050 тысяч 002</t>
  </si>
  <si>
    <t>18 миллионов 066 тысяч 471</t>
  </si>
  <si>
    <t>18 миллионов 082 тысяч 940</t>
  </si>
  <si>
    <t>18 миллионов 099 тысяч 409</t>
  </si>
  <si>
    <t>18 миллионов 115 тысяч 878</t>
  </si>
  <si>
    <t>18 миллионов 132 тысяч 347</t>
  </si>
  <si>
    <t>18 миллионов 148 тысяч 816</t>
  </si>
  <si>
    <t>18 миллионов 165 тысяч 285</t>
  </si>
  <si>
    <t>18 миллионов 181 тысяч 754</t>
  </si>
  <si>
    <t>18 миллионов 198 тысяч 223</t>
  </si>
  <si>
    <t>18 миллионов 214 тысяч 692</t>
  </si>
  <si>
    <t>18 миллионов 231 тысяч 161</t>
  </si>
  <si>
    <t>18 миллионов 247 тысяч 630</t>
  </si>
  <si>
    <t>18 миллионов 264 тысяч 099</t>
  </si>
  <si>
    <t>18 миллионов 280 тысяч 568</t>
  </si>
  <si>
    <t>18 миллионов 297 тысяч 037</t>
  </si>
  <si>
    <t>18 миллионов 313 тысяч 506</t>
  </si>
  <si>
    <t>18 миллионов 329 тысяч 975</t>
  </si>
  <si>
    <t>18 миллионов 346 тысяч 444</t>
  </si>
  <si>
    <t>18 миллионов 362 тысяч 913</t>
  </si>
  <si>
    <t>18 миллионов 379 тысяч 382</t>
  </si>
  <si>
    <t>18 миллионов 395 тысяч 851</t>
  </si>
  <si>
    <t>18 миллионов 412 тысяч 320</t>
  </si>
  <si>
    <t>18 миллионов 428 тысяч 789</t>
  </si>
  <si>
    <t>18 миллионов 445 тысяч 258</t>
  </si>
  <si>
    <t>18 миллионов 461 тысяч 727</t>
  </si>
  <si>
    <t>18 миллионов 478 тысяч 196</t>
  </si>
  <si>
    <t>16 миллионов 876 тысяч 607</t>
  </si>
  <si>
    <t>16 миллионов 893 тысяч 076</t>
  </si>
  <si>
    <t>16 миллионов 909 тысяч 545</t>
  </si>
  <si>
    <t>16 миллионов 926 тысяч 014</t>
  </si>
  <si>
    <t>16 миллионов 942 тысяч 483</t>
  </si>
  <si>
    <t>16 миллионов 958 тысяч 952</t>
  </si>
  <si>
    <t>16 миллионов 975 тысяч 421</t>
  </si>
  <si>
    <t>16 миллионов 991 тысяч 890</t>
  </si>
  <si>
    <t>17 миллионов 008 тысяч 359</t>
  </si>
  <si>
    <t>17 миллионов 024 тысяч 828</t>
  </si>
  <si>
    <t>17 миллионов 041 тысяч 297</t>
  </si>
  <si>
    <t>17 миллионов 057 тысяч 766</t>
  </si>
  <si>
    <t>17 миллионов 074 тысяч 235</t>
  </si>
  <si>
    <t>17 миллионов 090 тысяч 704</t>
  </si>
  <si>
    <t>17 миллионов 107 тысяч 173</t>
  </si>
  <si>
    <t>17 миллионов 123 тысяч 642</t>
  </si>
  <si>
    <t>17 миллионов 140 тысяч 111</t>
  </si>
  <si>
    <t>17 миллионов 156 тысяч 580</t>
  </si>
  <si>
    <t>17 миллионов 173 тысяч 049</t>
  </si>
  <si>
    <t>17 миллионов 189 тысяч 518</t>
  </si>
  <si>
    <t>17 миллионов 205 тысяч 987</t>
  </si>
  <si>
    <t>17 миллионов 222 тысяч 456</t>
  </si>
  <si>
    <t>17 миллионов 238 тысяч 925</t>
  </si>
  <si>
    <t>17 миллионов 255 тысяч 394</t>
  </si>
  <si>
    <t>17 миллионов 271 тысяч 863</t>
  </si>
  <si>
    <t>17 миллионов 288 тысяч 332</t>
  </si>
  <si>
    <t>17 миллионов 304 тысяч 801</t>
  </si>
  <si>
    <t>17 миллионов 321 тысяч 270</t>
  </si>
  <si>
    <t>17 миллионов 337 тысяч 739</t>
  </si>
  <si>
    <t>17 миллионов 354 тысяч 208</t>
  </si>
  <si>
    <t>17 миллионов 370 тысяч 677</t>
  </si>
  <si>
    <t>17 миллионов 387 тысяч 146</t>
  </si>
  <si>
    <t>17 миллионов 403 тысяч 615</t>
  </si>
  <si>
    <t>17 миллионов 420 тысяч 084</t>
  </si>
  <si>
    <t>17 миллионов 436 тысяч 553</t>
  </si>
  <si>
    <t>17 миллионов 453 тысяч 022</t>
  </si>
  <si>
    <t>17 миллионов 469 тысяч 491</t>
  </si>
  <si>
    <t>17 миллионов 485 тысяч 960</t>
  </si>
  <si>
    <t>17 миллионов 502 тысяч 429</t>
  </si>
  <si>
    <t>17 миллионов 518 тысяч 898</t>
  </si>
  <si>
    <t>17 миллионов 535 тысяч 367</t>
  </si>
  <si>
    <t>17 миллионов 551 тысяч 836</t>
  </si>
  <si>
    <t>17 миллионов 568 тысяч 305</t>
  </si>
  <si>
    <t>17 миллионов 584 тысяч 774</t>
  </si>
  <si>
    <t>17 миллионов 601 тысяч 243</t>
  </si>
  <si>
    <t>17 миллионов 617 тысяч 712</t>
  </si>
  <si>
    <t>17 миллионов 634 тысяч 181</t>
  </si>
  <si>
    <t>17 миллионов 650 тысяч 650</t>
  </si>
  <si>
    <t>17 миллионов 667 тысяч 119</t>
  </si>
  <si>
    <t>17 миллионов 683 тысяч 588</t>
  </si>
  <si>
    <t>17 миллионов 700 тысяч 057</t>
  </si>
  <si>
    <t>17 миллионов 716 тысяч 526</t>
  </si>
  <si>
    <t>17 миллионов 732 тысяч 995</t>
  </si>
  <si>
    <t>17 миллионов 749 тысяч 464</t>
  </si>
  <si>
    <t>17 миллионов 765 тысяч 933</t>
  </si>
  <si>
    <t>17 миллионов 782 тысяч 402</t>
  </si>
  <si>
    <t>17 миллионов 798 тысяч 871</t>
  </si>
  <si>
    <t>17 миллионов 815 тысяч 340</t>
  </si>
  <si>
    <t>17 миллионов 831 тысяч 809</t>
  </si>
  <si>
    <t>17 миллионов 848 тысяч 278</t>
  </si>
  <si>
    <t>17 миллионов 864 тысяч 747</t>
  </si>
  <si>
    <t>17 миллионов 881 тысяч 216</t>
  </si>
  <si>
    <t>17 миллионов 897 тысяч 685</t>
  </si>
  <si>
    <t>17 миллионов 914 тысяч 154</t>
  </si>
  <si>
    <t>17 миллионов 930 тысяч 623</t>
  </si>
  <si>
    <t>17 миллионов 947 тысяч 092</t>
  </si>
  <si>
    <t>17 миллионов 963 тысяч 561</t>
  </si>
  <si>
    <t>17 миллионов 980 тысяч 030</t>
  </si>
  <si>
    <t>17 миллионов 996 тысяч 499</t>
  </si>
  <si>
    <t>18 миллионов 012 тысяч 968</t>
  </si>
  <si>
    <t>18 миллионов 029 тысяч 437</t>
  </si>
  <si>
    <t>18 миллионов 045 тысяч 906</t>
  </si>
  <si>
    <t>18 миллионов 062 тысяч 375</t>
  </si>
  <si>
    <t>18 миллионов 078 тысяч 844</t>
  </si>
  <si>
    <t>18 миллионов 095 тысяч 313</t>
  </si>
  <si>
    <t>18 миллионов 111 тысяч 782</t>
  </si>
  <si>
    <t>18 миллионов 128 тысяч 251</t>
  </si>
  <si>
    <t>18 миллионов 144 тысяч 720</t>
  </si>
  <si>
    <t>18 миллионов 161 тысяч 189</t>
  </si>
  <si>
    <t>18 миллионов 177 тысяч 658</t>
  </si>
  <si>
    <t>18 миллионов 194 тысяч 127</t>
  </si>
  <si>
    <t>18 миллионов 210 тысяч 596</t>
  </si>
  <si>
    <t>18 миллионов 227 тысяч 065</t>
  </si>
  <si>
    <t>18 миллионов 243 тысяч 534</t>
  </si>
  <si>
    <t>18 миллионов 260 тысяч 003</t>
  </si>
  <si>
    <t>18 миллионов 276 тысяч 472</t>
  </si>
  <si>
    <t>18 миллионов 292 тысяч 941</t>
  </si>
  <si>
    <t>18 миллионов 309 тысяч 410</t>
  </si>
  <si>
    <t>18 миллионов 325 тысяч 879</t>
  </si>
  <si>
    <t>18 миллионов 342 тысяч 348</t>
  </si>
  <si>
    <t>18 миллионов 358 тысяч 817</t>
  </si>
  <si>
    <t>18 миллионов 375 тысяч 286</t>
  </si>
  <si>
    <t>18 миллионов 391 тысяч 755</t>
  </si>
  <si>
    <t>18 миллионов 408 тысяч 224</t>
  </si>
  <si>
    <t>18 миллионов 424 тысяч 693</t>
  </si>
  <si>
    <t>18 миллионов 441 тысяч 162</t>
  </si>
  <si>
    <t>18 миллионов 457 тысяч 631</t>
  </si>
  <si>
    <t>18 миллионов 474 тысяч 100</t>
  </si>
  <si>
    <t>16 миллионов 872 тысяч 511</t>
  </si>
  <si>
    <t>16 миллионов 888 тысяч 980</t>
  </si>
  <si>
    <t>16 миллионов 905 тысяч 449</t>
  </si>
  <si>
    <t>16 миллионов 921 тысяч 918</t>
  </si>
  <si>
    <t>16 миллионов 938 тысяч 387</t>
  </si>
  <si>
    <t>16 миллионов 954 тысяч 856</t>
  </si>
  <si>
    <t>16 миллионов 971 тысяч 325</t>
  </si>
  <si>
    <t>16 миллионов 987 тысяч 794</t>
  </si>
  <si>
    <t>17 миллионов 004 тысяч 263</t>
  </si>
  <si>
    <t>17 миллионов 020 тысяч 732</t>
  </si>
  <si>
    <t>17 миллионов 037 тысяч 201</t>
  </si>
  <si>
    <t>17 миллионов 053 тысяч 670</t>
  </si>
  <si>
    <t>17 миллионов 070 тысяч 139</t>
  </si>
  <si>
    <t>17 миллионов 086 тысяч 608</t>
  </si>
  <si>
    <t>17 миллионов 103 тысяч 077</t>
  </si>
  <si>
    <t>17 миллионов 119 тысяч 546</t>
  </si>
  <si>
    <t>17 миллионов 136 тысяч 015</t>
  </si>
  <si>
    <t>17 миллионов 152 тысяч 484</t>
  </si>
  <si>
    <t>17 миллионов 168 тысяч 953</t>
  </si>
  <si>
    <t>17 миллионов 185 тысяч 422</t>
  </si>
  <si>
    <t>17 миллионов 201 тысяч 891</t>
  </si>
  <si>
    <t>17 миллионов 218 тысяч 360</t>
  </si>
  <si>
    <t>17 миллионов 234 тысяч 829</t>
  </si>
  <si>
    <t>17 миллионов 251 тысяч 298</t>
  </si>
  <si>
    <t>17 миллионов 267 тысяч 767</t>
  </si>
  <si>
    <t>17 миллионов 284 тысяч 236</t>
  </si>
  <si>
    <t>17 миллионов 300 тысяч 705</t>
  </si>
  <si>
    <t>17 миллионов 317 тысяч 174</t>
  </si>
  <si>
    <t>17 миллионов 333 тысяч 643</t>
  </si>
  <si>
    <t>17 миллионов 350 тысяч 112</t>
  </si>
  <si>
    <t>17 миллионов 366 тысяч 581</t>
  </si>
  <si>
    <t>17 миллионов 383 тысяч 050</t>
  </si>
  <si>
    <t>17 миллионов 399 тысяч 519</t>
  </si>
  <si>
    <t>17 миллионов 415 тысяч 988</t>
  </si>
  <si>
    <t>17 миллионов 432 тысяч 457</t>
  </si>
  <si>
    <t>17 миллионов 448 тысяч 926</t>
  </si>
  <si>
    <t>17 миллионов 465 тысяч 395</t>
  </si>
  <si>
    <t>17 миллионов 481 тысяч 864</t>
  </si>
  <si>
    <t>17 миллионов 498 тысяч 333</t>
  </si>
  <si>
    <t>17 миллионов 514 тысяч 802</t>
  </si>
  <si>
    <t>17 миллионов 531 тысяч 271</t>
  </si>
  <si>
    <t>17 миллионов 547 тысяч 740</t>
  </si>
  <si>
    <t>17 миллионов 564 тысяч 209</t>
  </si>
  <si>
    <t>17 миллионов 580 тысяч 678</t>
  </si>
  <si>
    <t>17 миллионов 597 тысяч 147</t>
  </si>
  <si>
    <t>17 миллионов 613 тысяч 616</t>
  </si>
  <si>
    <t>17 миллионов 630 тысяч 085</t>
  </si>
  <si>
    <t>17 миллионов 646 тысяч 554</t>
  </si>
  <si>
    <t>17 миллионов 663 тысяч 023</t>
  </si>
  <si>
    <t>17 миллионов 679 тысяч 492</t>
  </si>
  <si>
    <t>17 миллионов 695 тысяч 961</t>
  </si>
  <si>
    <t>17 миллионов 712 тысяч 430</t>
  </si>
  <si>
    <t>17 миллионов 728 тысяч 899</t>
  </si>
  <si>
    <t>17 миллионов 745 тысяч 368</t>
  </si>
  <si>
    <t>17 миллионов 761 тысяч 837</t>
  </si>
  <si>
    <t>17 миллионов 778 тысяч 306</t>
  </si>
  <si>
    <t>17 миллионов 794 тысяч 775</t>
  </si>
  <si>
    <t>17 миллионов 811 тысяч 244</t>
  </si>
  <si>
    <t>17 миллионов 827 тысяч 713</t>
  </si>
  <si>
    <t>17 миллионов 844 тысяч 182</t>
  </si>
  <si>
    <t>17 миллионов 860 тысяч 651</t>
  </si>
  <si>
    <t>17 миллионов 877 тысяч 120</t>
  </si>
  <si>
    <t>17 миллионов 893 тысяч 589</t>
  </si>
  <si>
    <t>17 миллионов 910 тысяч 058</t>
  </si>
  <si>
    <t>17 миллионов 926 тысяч 527</t>
  </si>
  <si>
    <t>17 миллионов 942 тысяч 996</t>
  </si>
  <si>
    <t>17 миллионов 959 тысяч 465</t>
  </si>
  <si>
    <t>17 миллионов 975 тысяч 934</t>
  </si>
  <si>
    <t>17 миллионов 992 тысяч 403</t>
  </si>
  <si>
    <t>18 миллионов 008 тысяч 872</t>
  </si>
  <si>
    <t>18 миллионов 025 тысяч 341</t>
  </si>
  <si>
    <t>18 миллионов 041 тысяч 810</t>
  </si>
  <si>
    <t>18 миллионов 058 тысяч 279</t>
  </si>
  <si>
    <t>18 миллионов 074 тысяч 748</t>
  </si>
  <si>
    <t>18 миллионов 091 тысяч 217</t>
  </si>
  <si>
    <t>18 миллионов 107 тысяч 686</t>
  </si>
  <si>
    <t>18 миллионов 124 тысяч 155</t>
  </si>
  <si>
    <t>18 миллионов 140 тысяч 624</t>
  </si>
  <si>
    <t>18 миллионов 157 тысяч 093</t>
  </si>
  <si>
    <t>18 миллионов 173 тысяч 562</t>
  </si>
  <si>
    <t>18 миллионов 190 тысяч 031</t>
  </si>
  <si>
    <t>18 миллионов 206 тысяч 500</t>
  </si>
  <si>
    <t>18 миллионов 222 тысяч 969</t>
  </si>
  <si>
    <t>18 миллионов 239 тысяч 438</t>
  </si>
  <si>
    <t>18 миллионов 255 тысяч 907</t>
  </si>
  <si>
    <t>18 миллионов 272 тысяч 376</t>
  </si>
  <si>
    <t>18 миллионов 288 тысяч 845</t>
  </si>
  <si>
    <t>18 миллионов 305 тысяч 314</t>
  </si>
  <si>
    <t>18 миллионов 321 тысяч 783</t>
  </si>
  <si>
    <t>18 миллионов 338 тысяч 252</t>
  </si>
  <si>
    <t>18 миллионов 354 тысяч 721</t>
  </si>
  <si>
    <t>18 миллионов 371 тысяч 190</t>
  </si>
  <si>
    <t>18 миллионов 387 тысяч 659</t>
  </si>
  <si>
    <t>18 миллионов 404 тысяч 128</t>
  </si>
  <si>
    <t>18 миллионов 420 тысяч 597</t>
  </si>
  <si>
    <t>18 миллионов 437 тысяч 066</t>
  </si>
  <si>
    <t>18 миллионов 453 тысяч 535</t>
  </si>
  <si>
    <t>18 миллионов 470 тысяч 004</t>
  </si>
  <si>
    <t>16 миллионов 868 тысяч 415</t>
  </si>
  <si>
    <t>16 миллионов 884 тысяч 884</t>
  </si>
  <si>
    <t>16 миллионов 901 тысяч 353</t>
  </si>
  <si>
    <t>16 миллионов 917 тысяч 822</t>
  </si>
  <si>
    <t>16 миллионов 934 тысяч 291</t>
  </si>
  <si>
    <t>16 миллионов 950 тысяч 760</t>
  </si>
  <si>
    <t>16 миллионов 967 тысяч 229</t>
  </si>
  <si>
    <t>16 миллионов 983 тысяч 698</t>
  </si>
  <si>
    <t>17 миллионов 000 тысяч 167</t>
  </si>
  <si>
    <t>17 миллионов 016 тысяч 636</t>
  </si>
  <si>
    <t>17 миллионов 033 тысяч 105</t>
  </si>
  <si>
    <t>17 миллионов 049 тысяч 574</t>
  </si>
  <si>
    <t>17 миллионов 066 тысяч 043</t>
  </si>
  <si>
    <t>17 миллионов 082 тысяч 512</t>
  </si>
  <si>
    <t>17 миллионов 098 тысяч 981</t>
  </si>
  <si>
    <t>17 миллионов 115 тысяч 450</t>
  </si>
  <si>
    <t>17 миллионов 131 тысяч 919</t>
  </si>
  <si>
    <t>17 миллионов 148 тысяч 388</t>
  </si>
  <si>
    <t>17 миллионов 164 тысяч 857</t>
  </si>
  <si>
    <t>17 миллионов 181 тысяч 326</t>
  </si>
  <si>
    <t>17 миллионов 197 тысяч 795</t>
  </si>
  <si>
    <t>17 миллионов 214 тысяч 264</t>
  </si>
  <si>
    <t>17 миллионов 230 тысяч 733</t>
  </si>
  <si>
    <t>17 миллионов 247 тысяч 202</t>
  </si>
  <si>
    <t>17 миллионов 263 тысяч 671</t>
  </si>
  <si>
    <t>17 миллионов 280 тысяч 140</t>
  </si>
  <si>
    <t>17 миллионов 296 тысяч 609</t>
  </si>
  <si>
    <t>17 миллионов 313 тысяч 078</t>
  </si>
  <si>
    <t>17 миллионов 329 тысяч 547</t>
  </si>
  <si>
    <t>17 миллионов 346 тысяч 016</t>
  </si>
  <si>
    <t>17 миллионов 362 тысяч 485</t>
  </si>
  <si>
    <t>17 миллионов 378 тысяч 954</t>
  </si>
  <si>
    <t>17 миллионов 395 тысяч 423</t>
  </si>
  <si>
    <t>17 миллионов 411 тысяч 892</t>
  </si>
  <si>
    <t>17 миллионов 428 тысяч 361</t>
  </si>
  <si>
    <t>17 миллионов 444 тысяч 830</t>
  </si>
  <si>
    <t>17 миллионов 461 тысяч 299</t>
  </si>
  <si>
    <t>17 миллионов 477 тысяч 768</t>
  </si>
  <si>
    <t>17 миллионов 494 тысяч 237</t>
  </si>
  <si>
    <t>17 миллионов 510 тысяч 706</t>
  </si>
  <si>
    <t>17 миллионов 527 тысяч 175</t>
  </si>
  <si>
    <t>17 миллионов 543 тысяч 644</t>
  </si>
  <si>
    <t>17 миллионов 560 тысяч 113</t>
  </si>
  <si>
    <t>17 миллионов 576 тысяч 582</t>
  </si>
  <si>
    <t>17 миллионов 593 тысяч 051</t>
  </si>
  <si>
    <t>17 миллионов 609 тысяч 520</t>
  </si>
  <si>
    <t>17 миллионов 625 тысяч 989</t>
  </si>
  <si>
    <t>17 миллионов 642 тысяч 458</t>
  </si>
  <si>
    <t>17 миллионов 658 тысяч 927</t>
  </si>
  <si>
    <t>17 миллионов 675 тысяч 396</t>
  </si>
  <si>
    <t>17 миллионов 691 тысяч 865</t>
  </si>
  <si>
    <t>17 миллионов 708 тысяч 334</t>
  </si>
  <si>
    <t>17 миллионов 724 тысяч 803</t>
  </si>
  <si>
    <t>17 миллионов 741 тысяч 272</t>
  </si>
  <si>
    <t>17 миллионов 757 тысяч 741</t>
  </si>
  <si>
    <t>17 миллионов 774 тысяч 210</t>
  </si>
  <si>
    <t>17 миллионов 790 тысяч 679</t>
  </si>
  <si>
    <t>17 миллионов 807 тысяч 148</t>
  </si>
  <si>
    <t>17 миллионов 823 тысяч 617</t>
  </si>
  <si>
    <t>17 миллионов 840 тысяч 086</t>
  </si>
  <si>
    <t>17 миллионов 856 тысяч 555</t>
  </si>
  <si>
    <t>17 миллионов 873 тысяч 024</t>
  </si>
  <si>
    <t>17 миллионов 889 тысяч 493</t>
  </si>
  <si>
    <t>17 миллионов 905 тысяч 962</t>
  </si>
  <si>
    <t>17 миллионов 922 тысяч 431</t>
  </si>
  <si>
    <t>17 миллионов 938 тысяч 900</t>
  </si>
  <si>
    <t>17 миллионов 955 тысяч 369</t>
  </si>
  <si>
    <t>17 миллионов 971 тысяч 838</t>
  </si>
  <si>
    <t>17 миллионов 988 тысяч 307</t>
  </si>
  <si>
    <t>18 миллионов 004 тысяч 776</t>
  </si>
  <si>
    <t>18 миллионов 021 тысяч 245</t>
  </si>
  <si>
    <t>18 миллионов 037 тысяч 714</t>
  </si>
  <si>
    <t>18 миллионов 054 тысяч 183</t>
  </si>
  <si>
    <t>18 миллионов 070 тысяч 652</t>
  </si>
  <si>
    <t>18 миллионов 087 тысяч 121</t>
  </si>
  <si>
    <t>18 миллионов 103 тысяч 590</t>
  </si>
  <si>
    <t>18 миллионов 120 тысяч 059</t>
  </si>
  <si>
    <t>18 миллионов 136 тысяч 528</t>
  </si>
  <si>
    <t>18 миллионов 152 тысяч 997</t>
  </si>
  <si>
    <t>18 миллионов 169 тысяч 466</t>
  </si>
  <si>
    <t>18 миллионов 185 тысяч 935</t>
  </si>
  <si>
    <t>18 миллионов 202 тысяч 404</t>
  </si>
  <si>
    <t>18 миллионов 218 тысяч 873</t>
  </si>
  <si>
    <t>18 миллионов 235 тысяч 342</t>
  </si>
  <si>
    <t>18 миллионов 251 тысяч 811</t>
  </si>
  <si>
    <t>18 миллионов 268 тысяч 280</t>
  </si>
  <si>
    <t>18 миллионов 284 тысяч 749</t>
  </si>
  <si>
    <t>18 миллионов 301 тысяч 218</t>
  </si>
  <si>
    <t>18 миллионов 317 тысяч 687</t>
  </si>
  <si>
    <t>18 миллионов 334 тысяч 156</t>
  </si>
  <si>
    <t>18 миллионов 350 тысяч 625</t>
  </si>
  <si>
    <t>18 миллионов 367 тысяч 094</t>
  </si>
  <si>
    <t>18 миллионов 383 тысяч 563</t>
  </si>
  <si>
    <t>18 миллионов 400 тысяч 032</t>
  </si>
  <si>
    <t>18 миллионов 416 тысяч 501</t>
  </si>
  <si>
    <t>18 миллионов 432 тысяч 970</t>
  </si>
  <si>
    <t>18 миллионов 449 тысяч 439</t>
  </si>
  <si>
    <t>18 миллионов 465 тысяч 908</t>
  </si>
  <si>
    <t>18 миллионов 990 тысяч 818</t>
  </si>
  <si>
    <t>19 миллионов 009 тысяч 346</t>
  </si>
  <si>
    <t>19 миллионов 027 тысяч 873</t>
  </si>
  <si>
    <t>19 миллионов 046 тысяч 401</t>
  </si>
  <si>
    <t>19 миллионов 064 тысяч 929</t>
  </si>
  <si>
    <t>19 миллионов 083 тысяч 456</t>
  </si>
  <si>
    <t>19 миллионов 101 тысяч 984</t>
  </si>
  <si>
    <t>19 миллионов 120 тысяч 512</t>
  </si>
  <si>
    <t>19 миллионов 139 тысяч 039</t>
  </si>
  <si>
    <t>19 миллионов 157 тысяч 567</t>
  </si>
  <si>
    <t>19 миллионов 176 тысяч 094</t>
  </si>
  <si>
    <t>19 миллионов 194 тысяч 622</t>
  </si>
  <si>
    <t>19 миллионов 213 тысяч 150</t>
  </si>
  <si>
    <t>19 миллионов 231 тысяч 677</t>
  </si>
  <si>
    <t>19 миллионов 250 тысяч 205</t>
  </si>
  <si>
    <t>19 миллионов 268 тысяч 733</t>
  </si>
  <si>
    <t>19 миллионов 287 тысяч 260</t>
  </si>
  <si>
    <t>19 миллионов 305 тысяч 788</t>
  </si>
  <si>
    <t>19 миллионов 324 тысяч 315</t>
  </si>
  <si>
    <t>19 миллионов 342 тысяч 843</t>
  </si>
  <si>
    <t>19 миллионов 361 тысяч 371</t>
  </si>
  <si>
    <t>19 миллионов 379 тысяч 898</t>
  </si>
  <si>
    <t>19 миллионов 398 тысяч 426</t>
  </si>
  <si>
    <t>19 миллионов 416 тысяч 954</t>
  </si>
  <si>
    <t>19 миллионов 435 тысяч 481</t>
  </si>
  <si>
    <t>19 миллионов 454 тысяч 009</t>
  </si>
  <si>
    <t>19 миллионов 472 тысяч 536</t>
  </si>
  <si>
    <t>19 миллионов 491 тысяч 064</t>
  </si>
  <si>
    <t>19 миллионов 509 тысяч 592</t>
  </si>
  <si>
    <t>19 миллионов 528 тысяч 119</t>
  </si>
  <si>
    <t>19 миллионов 546 тысяч 647</t>
  </si>
  <si>
    <t>19 миллионов 565 тысяч 175</t>
  </si>
  <si>
    <t>19 миллионов 583 тысяч 702</t>
  </si>
  <si>
    <t>19 миллионов 602 тысяч 230</t>
  </si>
  <si>
    <t>19 миллионов 620 тысяч 757</t>
  </si>
  <si>
    <t>19 миллионов 639 тысяч 285</t>
  </si>
  <si>
    <t>19 миллионов 657 тысяч 813</t>
  </si>
  <si>
    <t>19 миллионов 676 тысяч 340</t>
  </si>
  <si>
    <t>19 миллионов 694 тысяч 868</t>
  </si>
  <si>
    <t>19 миллионов 713 тысяч 396</t>
  </si>
  <si>
    <t>19 миллионов 731 тысяч 923</t>
  </si>
  <si>
    <t>19 миллионов 750 тысяч 451</t>
  </si>
  <si>
    <t>19 миллионов 768 тысяч 978</t>
  </si>
  <si>
    <t>19 миллионов 787 тысяч 506</t>
  </si>
  <si>
    <t>19 миллионов 806 тысяч 034</t>
  </si>
  <si>
    <t>19 миллионов 824 тысяч 561</t>
  </si>
  <si>
    <t>19 миллионов 843 тысяч 089</t>
  </si>
  <si>
    <t>19 миллионов 861 тысяч 617</t>
  </si>
  <si>
    <t>19 миллионов 880 тысяч 144</t>
  </si>
  <si>
    <t>19 миллионов 898 тысяч 672</t>
  </si>
  <si>
    <t>19 миллионов 917 тысяч 199</t>
  </si>
  <si>
    <t>19 миллионов 935 тысяч 727</t>
  </si>
  <si>
    <t>19 миллионов 954 тысяч 255</t>
  </si>
  <si>
    <t>19 миллионов 972 тысяч 782</t>
  </si>
  <si>
    <t>19 миллионов 991 тысяч 310</t>
  </si>
  <si>
    <t>20 миллионов 009 тысяч 838</t>
  </si>
  <si>
    <t>20 миллионов 028 тысяч 365</t>
  </si>
  <si>
    <t>20 миллионов 046 тысяч 893</t>
  </si>
  <si>
    <t>20 миллионов 065 тысяч 420</t>
  </si>
  <si>
    <t>20 миллионов 083 тысяч 948</t>
  </si>
  <si>
    <t>20 миллионов 102 тысяч 476</t>
  </si>
  <si>
    <t>20 миллионов 121 тысяч 003</t>
  </si>
  <si>
    <t>20 миллионов 139 тысяч 531</t>
  </si>
  <si>
    <t>20 миллионов 158 тысяч 059</t>
  </si>
  <si>
    <t>20 миллионов 176 тысяч 586</t>
  </si>
  <si>
    <t>20 миллионов 195 тысяч 114</t>
  </si>
  <si>
    <t>20 миллионов 213 тысяч 641</t>
  </si>
  <si>
    <t>20 миллионов 232 тысяч 169</t>
  </si>
  <si>
    <t>20 миллионов 250 тысяч 697</t>
  </si>
  <si>
    <t>20 миллионов 269 тысяч 224</t>
  </si>
  <si>
    <t>20 миллионов 287 тысяч 752</t>
  </si>
  <si>
    <t>20 миллионов 306 тысяч 280</t>
  </si>
  <si>
    <t>20 миллионов 324 тысяч 807</t>
  </si>
  <si>
    <t>20 миллионов 343 тысяч 335</t>
  </si>
  <si>
    <t>20 миллионов 361 тысяч 862</t>
  </si>
  <si>
    <t>20 миллионов 380 тысяч 390</t>
  </si>
  <si>
    <t>20 миллионов 398 тысяч 918</t>
  </si>
  <si>
    <t>20 миллионов 417 тысяч 445</t>
  </si>
  <si>
    <t>20 миллионов 435 тысяч 973</t>
  </si>
  <si>
    <t>20 миллионов 454 тысяч 501</t>
  </si>
  <si>
    <t>20 миллионов 473 тысяч 028</t>
  </si>
  <si>
    <t>20 миллионов 491 тысяч 556</t>
  </si>
  <si>
    <t>20 миллионов 510 тысяч 083</t>
  </si>
  <si>
    <t>20 миллионов 528 тысяч 611</t>
  </si>
  <si>
    <t>20 миллионов 547 тысяч 139</t>
  </si>
  <si>
    <t>20 миллионов 565 тысяч 666</t>
  </si>
  <si>
    <t>20 миллионов 584 тысяч 194</t>
  </si>
  <si>
    <t>20 миллионов 602 тысяч 722</t>
  </si>
  <si>
    <t>20 миллионов 621 тысяч 249</t>
  </si>
  <si>
    <t>20 миллионов 639 тысяч 777</t>
  </si>
  <si>
    <t>20 миллионов 658 тысяч 304</t>
  </si>
  <si>
    <t>20 миллионов 676 тысяч 832</t>
  </si>
  <si>
    <t>20 миллионов 695 тысяч 360</t>
  </si>
  <si>
    <t>20 миллионов 713 тысяч 887</t>
  </si>
  <si>
    <t>20 миллионов 732 тысяч 415</t>
  </si>
  <si>
    <t>20 миллионов 750 тысяч 943</t>
  </si>
  <si>
    <t>20 миллионов 769 тысяч 470</t>
  </si>
  <si>
    <t>20 миллионов 787 тысяч 998</t>
  </si>
  <si>
    <t>18 миллионов 990 тысяч 817</t>
  </si>
  <si>
    <t>19 миллионов 009 тысяч 345</t>
  </si>
  <si>
    <t>19 миллионов 027 тысяч 872</t>
  </si>
  <si>
    <t>19 миллионов 046 тысяч 400</t>
  </si>
  <si>
    <t>19 миллионов 064 тысяч 928</t>
  </si>
  <si>
    <t>19 миллионов 083 тысяч 455</t>
  </si>
  <si>
    <t>19 миллионов 101 тысяч 983</t>
  </si>
  <si>
    <t>19 миллионов 120 тысяч 510</t>
  </si>
  <si>
    <t>19 миллионов 139 тысяч 038</t>
  </si>
  <si>
    <t>19 миллионов 157 тысяч 566</t>
  </si>
  <si>
    <t>19 миллионов 176 тысяч 093</t>
  </si>
  <si>
    <t>19 миллионов 194 тысяч 621</t>
  </si>
  <si>
    <t>19 миллионов 213 тысяч 149</t>
  </si>
  <si>
    <t>19 миллионов 231 тысяч 676</t>
  </si>
  <si>
    <t>19 миллионов 250 тысяч 204</t>
  </si>
  <si>
    <t>19 миллионов 268 тысяч 731</t>
  </si>
  <si>
    <t>19 миллионов 287 тысяч 259</t>
  </si>
  <si>
    <t>19 миллионов 305 тысяч 787</t>
  </si>
  <si>
    <t>19 миллионов 324 тысяч 314</t>
  </si>
  <si>
    <t>19 миллионов 342 тысяч 842</t>
  </si>
  <si>
    <t>19 миллионов 361 тысяч 370</t>
  </si>
  <si>
    <t>19 миллионов 379 тысяч 897</t>
  </si>
  <si>
    <t>19 миллионов 398 тысяч 425</t>
  </si>
  <si>
    <t>19 миллионов 416 тысяч 952</t>
  </si>
  <si>
    <t>19 миллионов 435 тысяч 480</t>
  </si>
  <si>
    <t>19 миллионов 454 тысяч 008</t>
  </si>
  <si>
    <t>19 миллионов 472 тысяч 535</t>
  </si>
  <si>
    <t>19 миллионов 491 тысяч 063</t>
  </si>
  <si>
    <t>19 миллионов 509 тысяч 591</t>
  </si>
  <si>
    <t>19 миллионов 528 тысяч 118</t>
  </si>
  <si>
    <t>19 миллионов 546 тысяч 646</t>
  </si>
  <si>
    <t>19 миллионов 565 тысяч 173</t>
  </si>
  <si>
    <t>19 миллионов 583 тысяч 701</t>
  </si>
  <si>
    <t>19 миллионов 602 тысяч 229</t>
  </si>
  <si>
    <t>19 миллионов 620 тысяч 756</t>
  </si>
  <si>
    <t>19 миллионов 639 тысяч 284</t>
  </si>
  <si>
    <t>19 миллионов 657 тысяч 812</t>
  </si>
  <si>
    <t>19 миллионов 676 тысяч 339</t>
  </si>
  <si>
    <t>19 миллионов 694 тысяч 867</t>
  </si>
  <si>
    <t>19 миллионов 713 тысяч 394</t>
  </si>
  <si>
    <t>19 миллионов 731 тысяч 922</t>
  </si>
  <si>
    <t>19 миллионов 750 тысяч 450</t>
  </si>
  <si>
    <t>19 миллионов 768 тысяч 977</t>
  </si>
  <si>
    <t>19 миллионов 787 тысяч 505</t>
  </si>
  <si>
    <t>19 миллионов 806 тысяч 033</t>
  </si>
  <si>
    <t>19 миллионов 824 тысяч 560</t>
  </si>
  <si>
    <t>19 миллионов 843 тысяч 088</t>
  </si>
  <si>
    <t>19 миллионов 861 тысяч 615</t>
  </si>
  <si>
    <t>19 миллионов 880 тысяч 143</t>
  </si>
  <si>
    <t>19 миллионов 898 тысяч 671</t>
  </si>
  <si>
    <t>19 миллионов 917 тысяч 198</t>
  </si>
  <si>
    <t>19 миллионов 935 тысяч 726</t>
  </si>
  <si>
    <t>19 миллионов 954 тысяч 254</t>
  </si>
  <si>
    <t>19 миллионов 972 тысяч 781</t>
  </si>
  <si>
    <t>19 миллионов 991 тысяч 309</t>
  </si>
  <si>
    <t>20 миллионов 009 тысяч 836</t>
  </si>
  <si>
    <t>20 миллионов 028 тысяч 364</t>
  </si>
  <si>
    <t>20 миллионов 046 тысяч 892</t>
  </si>
  <si>
    <t>20 миллионов 065 тысяч 419</t>
  </si>
  <si>
    <t>20 миллионов 083 тысяч 947</t>
  </si>
  <si>
    <t>20 миллионов 102 тысяч 475</t>
  </si>
  <si>
    <t>20 миллионов 121 тысяч 002</t>
  </si>
  <si>
    <t>20 миллионов 139 тысяч 530</t>
  </si>
  <si>
    <t>20 миллионов 158 тысяч 057</t>
  </si>
  <si>
    <t>20 миллионов 176 тысяч 585</t>
  </si>
  <si>
    <t>20 миллионов 195 тысяч 113</t>
  </si>
  <si>
    <t>20 миллионов 213 тысяч 640</t>
  </si>
  <si>
    <t>20 миллионов 232 тысяч 168</t>
  </si>
  <si>
    <t>20 миллионов 250 тысяч 696</t>
  </si>
  <si>
    <t>20 миллионов 269 тысяч 223</t>
  </si>
  <si>
    <t>20 миллионов 287 тысяч 751</t>
  </si>
  <si>
    <t>20 миллионов 306 тысяч 278</t>
  </si>
  <si>
    <t>20 миллионов 324 тысяч 806</t>
  </si>
  <si>
    <t>20 миллионов 343 тысяч 334</t>
  </si>
  <si>
    <t>20 миллионов 361 тысяч 861</t>
  </si>
  <si>
    <t>20 миллионов 380 тысяч 389</t>
  </si>
  <si>
    <t>20 миллионов 398 тысяч 917</t>
  </si>
  <si>
    <t>20 миллионов 417 тысяч 444</t>
  </si>
  <si>
    <t>20 миллионов 435 тысяч 972</t>
  </si>
  <si>
    <t>20 миллионов 454 тысяч 499</t>
  </si>
  <si>
    <t>20 миллионов 473 тысяч 027</t>
  </si>
  <si>
    <t>20 миллионов 491 тысяч 555</t>
  </si>
  <si>
    <t>20 миллионов 510 тысяч 082</t>
  </si>
  <si>
    <t>20 миллионов 528 тысяч 610</t>
  </si>
  <si>
    <t>20 миллионов 547 тысяч 138</t>
  </si>
  <si>
    <t>20 миллионов 565 тысяч 665</t>
  </si>
  <si>
    <t>20 миллионов 584 тысяч 193</t>
  </si>
  <si>
    <t>20 миллионов 602 тысяч 720</t>
  </si>
  <si>
    <t>20 миллионов 621 тысяч 248</t>
  </si>
  <si>
    <t>20 миллионов 639 тысяч 776</t>
  </si>
  <si>
    <t>20 миллионов 658 тысяч 303</t>
  </si>
  <si>
    <t>20 миллионов 676 тысяч 831</t>
  </si>
  <si>
    <t>20 миллионов 695 тысяч 359</t>
  </si>
  <si>
    <t>20 миллионов 713 тысяч 886</t>
  </si>
  <si>
    <t>20 миллионов 732 тысяч 414</t>
  </si>
  <si>
    <t>20 миллионов 750 тысяч 941</t>
  </si>
  <si>
    <t>20 миллионов 769 тысяч 469</t>
  </si>
  <si>
    <t>20 миллионов 787 тысяч 997</t>
  </si>
  <si>
    <t>18 миллионов 990 тысяч 816</t>
  </si>
  <si>
    <t>19 миллионов 009 тысяч 344</t>
  </si>
  <si>
    <t>19 миллионов 027 тысяч 871</t>
  </si>
  <si>
    <t>19 миллионов 046 тысяч 399</t>
  </si>
  <si>
    <t>19 миллионов 064 тысяч 926</t>
  </si>
  <si>
    <t>19 миллионов 083 тысяч 454</t>
  </si>
  <si>
    <t>19 миллионов 101 тысяч 982</t>
  </si>
  <si>
    <t>19 миллионов 120 тысяч 509</t>
  </si>
  <si>
    <t>19 миллионов 139 тысяч 037</t>
  </si>
  <si>
    <t>19 миллионов 157 тысяч 565</t>
  </si>
  <si>
    <t>19 миллионов 176 тысяч 092</t>
  </si>
  <si>
    <t>19 миллионов 194 тысяч 620</t>
  </si>
  <si>
    <t>19 миллионов 213 тысяч 147</t>
  </si>
  <si>
    <t>19 миллионов 231 тысяч 675</t>
  </si>
  <si>
    <t>19 миллионов 250 тысяч 203</t>
  </si>
  <si>
    <t>19 миллионов 268 тысяч 730</t>
  </si>
  <si>
    <t>19 миллионов 287 тысяч 258</t>
  </si>
  <si>
    <t>19 миллионов 305 тысяч 786</t>
  </si>
  <si>
    <t>19 миллионов 324 тысяч 313</t>
  </si>
  <si>
    <t>19 миллионов 342 тысяч 841</t>
  </si>
  <si>
    <t>19 миллионов 361 тысяч 368</t>
  </si>
  <si>
    <t>19 миллионов 379 тысяч 896</t>
  </si>
  <si>
    <t>19 миллионов 398 тысяч 424</t>
  </si>
  <si>
    <t>19 миллионов 416 тысяч 951</t>
  </si>
  <si>
    <t>19 миллионов 435 тысяч 479</t>
  </si>
  <si>
    <t>19 миллионов 454 тысяч 007</t>
  </si>
  <si>
    <t>19 миллионов 472 тысяч 534</t>
  </si>
  <si>
    <t>19 миллионов 491 тысяч 062</t>
  </si>
  <si>
    <t>19 миллионов 509 тысяч 589</t>
  </si>
  <si>
    <t>19 миллионов 528 тысяч 117</t>
  </si>
  <si>
    <t>19 миллионов 546 тысяч 645</t>
  </si>
  <si>
    <t>19 миллионов 565 тысяч 172</t>
  </si>
  <si>
    <t>19 миллионов 583 тысяч 700</t>
  </si>
  <si>
    <t>19 миллионов 602 тысяч 228</t>
  </si>
  <si>
    <t>19 миллионов 620 тысяч 755</t>
  </si>
  <si>
    <t>19 миллионов 639 тысяч 283</t>
  </si>
  <si>
    <t>19 миллионов 657 тысяч 810</t>
  </si>
  <si>
    <t>19 миллионов 676 тысяч 338</t>
  </si>
  <si>
    <t>19 миллионов 694 тысяч 866</t>
  </si>
  <si>
    <t>19 миллионов 713 тысяч 393</t>
  </si>
  <si>
    <t>19 миллионов 731 тысяч 921</t>
  </si>
  <si>
    <t>19 миллионов 750 тысяч 449</t>
  </si>
  <si>
    <t>19 миллионов 768 тысяч 976</t>
  </si>
  <si>
    <t>19 миллионов 787 тысяч 504</t>
  </si>
  <si>
    <t>19 миллионов 806 тысяч 031</t>
  </si>
  <si>
    <t>19 миллионов 824 тысяч 559</t>
  </si>
  <si>
    <t>19 миллионов 843 тысяч 087</t>
  </si>
  <si>
    <t>19 миллионов 861 тысяч 614</t>
  </si>
  <si>
    <t>19 миллионов 880 тысяч 142</t>
  </si>
  <si>
    <t>19 миллионов 898 тысяч 670</t>
  </si>
  <si>
    <t>19 миллионов 917 тысяч 197</t>
  </si>
  <si>
    <t>19 миллионов 935 тысяч 725</t>
  </si>
  <si>
    <t>19 миллионов 954 тысяч 252</t>
  </si>
  <si>
    <t>19 миллионов 972 тысяч 780</t>
  </si>
  <si>
    <t>19 миллионов 991 тысяч 308</t>
  </si>
  <si>
    <t>20 миллионов 009 тысяч 835</t>
  </si>
  <si>
    <t>20 миллионов 028 тысяч 363</t>
  </si>
  <si>
    <t>20 миллионов 046 тысяч 891</t>
  </si>
  <si>
    <t>20 миллионов 065 тысяч 418</t>
  </si>
  <si>
    <t>20 миллионов 083 тысяч 946</t>
  </si>
  <si>
    <t>20 миллионов 102 тысяч 473</t>
  </si>
  <si>
    <t>20 миллионов 121 тысяч 001</t>
  </si>
  <si>
    <t>20 миллионов 139 тысяч 529</t>
  </si>
  <si>
    <t>20 миллионов 158 тысяч 056</t>
  </si>
  <si>
    <t>20 миллионов 176 тысяч 584</t>
  </si>
  <si>
    <t>20 миллионов 195 тысяч 112</t>
  </si>
  <si>
    <t>20 миллионов 213 тысяч 639</t>
  </si>
  <si>
    <t>20 миллионов 232 тысяч 167</t>
  </si>
  <si>
    <t>20 миллионов 250 тысяч 694</t>
  </si>
  <si>
    <t>20 миллионов 269 тысяч 222</t>
  </si>
  <si>
    <t>20 миллионов 287 тысяч 750</t>
  </si>
  <si>
    <t>20 миллионов 306 тысяч 277</t>
  </si>
  <si>
    <t>20 миллионов 324 тысяч 805</t>
  </si>
  <si>
    <t>20 миллионов 343 тысяч 333</t>
  </si>
  <si>
    <t>20 миллионов 361 тысяч 860</t>
  </si>
  <si>
    <t>20 миллионов 380 тысяч 388</t>
  </si>
  <si>
    <t>20 миллионов 398 тысяч 915</t>
  </si>
  <si>
    <t>20 миллионов 417 тысяч 443</t>
  </si>
  <si>
    <t>20 миллионов 435 тысяч 971</t>
  </si>
  <si>
    <t>20 миллионов 454 тысяч 498</t>
  </si>
  <si>
    <t>20 миллионов 473 тысяч 026</t>
  </si>
  <si>
    <t>20 миллионов 491 тысяч 554</t>
  </si>
  <si>
    <t>20 миллионов 510 тысяч 081</t>
  </si>
  <si>
    <t>20 миллионов 528 тысяч 609</t>
  </si>
  <si>
    <t>20 миллионов 547 тысяч 136</t>
  </si>
  <si>
    <t>20 миллионов 565 тысяч 664</t>
  </si>
  <si>
    <t>20 миллионов 584 тысяч 192</t>
  </si>
  <si>
    <t>20 миллионов 602 тысяч 719</t>
  </si>
  <si>
    <t>20 миллионов 621 тысяч 247</t>
  </si>
  <si>
    <t>20 миллионов 639 тысяч 775</t>
  </si>
  <si>
    <t>20 миллионов 658 тысяч 302</t>
  </si>
  <si>
    <t>20 миллионов 676 тысяч 830</t>
  </si>
  <si>
    <t>20 миллионов 695 тысяч 357</t>
  </si>
  <si>
    <t>20 миллионов 713 тысяч 885</t>
  </si>
  <si>
    <t>20 миллионов 732 тысяч 413</t>
  </si>
  <si>
    <t>20 миллионов 750 тысяч 940</t>
  </si>
  <si>
    <t>20 миллионов 769 тысяч 468</t>
  </si>
  <si>
    <t>20 миллионов 787 тысяч 996</t>
  </si>
  <si>
    <t>18 миллионов 990 тысяч 815</t>
  </si>
  <si>
    <t>19 миллионов 009 тысяч 342</t>
  </si>
  <si>
    <t>19 миллионов 027 тысяч 870</t>
  </si>
  <si>
    <t>19 миллионов 046 тысяч 398</t>
  </si>
  <si>
    <t>19 миллионов 064 тысяч 925</t>
  </si>
  <si>
    <t>19 миллионов 083 тысяч 453</t>
  </si>
  <si>
    <t>19 миллионов 101 тысяч 981</t>
  </si>
  <si>
    <t>19 миллионов 120 тысяч 508</t>
  </si>
  <si>
    <t>19 миллионов 139 тысяч 036</t>
  </si>
  <si>
    <t>19 миллионов 157 тысяч 563</t>
  </si>
  <si>
    <t>19 миллионов 176 тысяч 091</t>
  </si>
  <si>
    <t>19 миллионов 194 тысяч 619</t>
  </si>
  <si>
    <t>19 миллионов 213 тысяч 146</t>
  </si>
  <si>
    <t>19 миллионов 231 тысяч 674</t>
  </si>
  <si>
    <t>19 миллионов 250 тысяч 202</t>
  </si>
  <si>
    <t>19 миллионов 268 тысяч 729</t>
  </si>
  <si>
    <t>19 миллионов 287 тысяч 257</t>
  </si>
  <si>
    <t>19 миллионов 305 тысяч 784</t>
  </si>
  <si>
    <t>19 миллионов 324 тысяч 312</t>
  </si>
  <si>
    <t>19 миллионов 342 тысяч 840</t>
  </si>
  <si>
    <t>19 миллионов 361 тысяч 367</t>
  </si>
  <si>
    <t>19 миллионов 379 тысяч 895</t>
  </si>
  <si>
    <t>19 миллионов 398 тысяч 423</t>
  </si>
  <si>
    <t>19 миллионов 416 тысяч 950</t>
  </si>
  <si>
    <t>19 миллионов 435 тысяч 478</t>
  </si>
  <si>
    <t>19 миллионов 454 тысяч 005</t>
  </si>
  <si>
    <t>19 миллионов 472 тысяч 533</t>
  </si>
  <si>
    <t>19 миллионов 491 тысяч 061</t>
  </si>
  <si>
    <t>19 миллионов 509 тысяч 588</t>
  </si>
  <si>
    <t>19 миллионов 528 тысяч 116</t>
  </si>
  <si>
    <t>19 миллионов 546 тысяч 644</t>
  </si>
  <si>
    <t>19 миллионов 565 тысяч 171</t>
  </si>
  <si>
    <t>19 миллионов 583 тысяч 699</t>
  </si>
  <si>
    <t>19 миллионов 602 тысяч 226</t>
  </si>
  <si>
    <t>19 миллионов 620 тысяч 754</t>
  </si>
  <si>
    <t>19 миллионов 639 тысяч 282</t>
  </si>
  <si>
    <t>19 миллионов 657 тысяч 809</t>
  </si>
  <si>
    <t>19 миллионов 676 тысяч 337</t>
  </si>
  <si>
    <t>19 миллионов 694 тысяч 865</t>
  </si>
  <si>
    <t>19 миллионов 713 тысяч 392</t>
  </si>
  <si>
    <t>19 миллионов 731 тысяч 920</t>
  </si>
  <si>
    <t>19 миллионов 750 тысяч 447</t>
  </si>
  <si>
    <t>19 миллионов 768 тысяч 975</t>
  </si>
  <si>
    <t>19 миллионов 787 тысяч 503</t>
  </si>
  <si>
    <t>19 миллионов 806 тысяч 030</t>
  </si>
  <si>
    <t>19 миллионов 824 тысяч 558</t>
  </si>
  <si>
    <t>19 миллионов 843 тысяч 086</t>
  </si>
  <si>
    <t>19 миллионов 861 тысяч 613</t>
  </si>
  <si>
    <t>19 миллионов 880 тысяч 141</t>
  </si>
  <si>
    <t>19 миллионов 898 тысяч 668</t>
  </si>
  <si>
    <t>19 миллионов 917 тысяч 196</t>
  </si>
  <si>
    <t>19 миллионов 935 тысяч 724</t>
  </si>
  <si>
    <t>19 миллионов 954 тысяч 251</t>
  </si>
  <si>
    <t>19 миллионов 972 тысяч 779</t>
  </si>
  <si>
    <t>19 миллионов 991 тысяч 307</t>
  </si>
  <si>
    <t>20 миллионов 009 тысяч 834</t>
  </si>
  <si>
    <t>20 миллионов 028 тысяч 362</t>
  </si>
  <si>
    <t>20 миллионов 046 тысяч 889</t>
  </si>
  <si>
    <t>20 миллионов 065 тысяч 417</t>
  </si>
  <si>
    <t>20 миллионов 083 тысяч 945</t>
  </si>
  <si>
    <t>20 миллионов 102 тысяч 472</t>
  </si>
  <si>
    <t>20 миллионов 121 тысяч 000</t>
  </si>
  <si>
    <t>20 миллионов 139 тысяч 528</t>
  </si>
  <si>
    <t>20 миллионов 158 тысяч 055</t>
  </si>
  <si>
    <t>20 миллионов 176 тысяч 583</t>
  </si>
  <si>
    <t>20 миллионов 195 тысяч 110</t>
  </si>
  <si>
    <t>20 миллионов 213 тысяч 638</t>
  </si>
  <si>
    <t>20 миллионов 232 тысяч 166</t>
  </si>
  <si>
    <t>20 миллионов 250 тысяч 693</t>
  </si>
  <si>
    <t>20 миллионов 269 тысяч 221</t>
  </si>
  <si>
    <t>20 миллионов 287 тысяч 749</t>
  </si>
  <si>
    <t>20 миллионов 306 тысяч 276</t>
  </si>
  <si>
    <t>20 миллионов 324 тысяч 804</t>
  </si>
  <si>
    <t>20 миллионов 343 тысяч 331</t>
  </si>
  <si>
    <t>20 миллионов 361 тысяч 859</t>
  </si>
  <si>
    <t>20 миллионов 380 тысяч 387</t>
  </si>
  <si>
    <t>20 миллионов 398 тысяч 914</t>
  </si>
  <si>
    <t>20 миллионов 417 тысяч 442</t>
  </si>
  <si>
    <t>20 миллионов 435 тысяч 970</t>
  </si>
  <si>
    <t>20 миллионов 454 тысяч 497</t>
  </si>
  <si>
    <t>20 миллионов 473 тысяч 025</t>
  </si>
  <si>
    <t>20 миллионов 491 тысяч 552</t>
  </si>
  <si>
    <t>20 миллионов 510 тысяч 080</t>
  </si>
  <si>
    <t>20 миллионов 528 тысяч 608</t>
  </si>
  <si>
    <t>20 миллионов 547 тысяч 135</t>
  </si>
  <si>
    <t>20 миллионов 565 тысяч 663</t>
  </si>
  <si>
    <t>20 миллионов 584 тысяч 191</t>
  </si>
  <si>
    <t>20 миллионов 602 тысяч 718</t>
  </si>
  <si>
    <t>20 миллионов 621 тысяч 246</t>
  </si>
  <si>
    <t>20 миллионов 639 тысяч 773</t>
  </si>
  <si>
    <t>20 миллионов 658 тысяч 301</t>
  </si>
  <si>
    <t>20 миллионов 676 тысяч 829</t>
  </si>
  <si>
    <t>20 миллионов 695 тысяч 356</t>
  </si>
  <si>
    <t>20 миллионов 713 тысяч 884</t>
  </si>
  <si>
    <t>20 миллионов 732 тысяч 412</t>
  </si>
  <si>
    <t>20 миллионов 750 тысяч 939</t>
  </si>
  <si>
    <t>20 миллионов 769 тысяч 467</t>
  </si>
  <si>
    <t>20 миллионов 787 тысяч 994</t>
  </si>
  <si>
    <t>18 миллионов 990 тысяч 814</t>
  </si>
  <si>
    <t>19 миллионов 009 тысяч 341</t>
  </si>
  <si>
    <t>19 миллионов 027 тысяч 869</t>
  </si>
  <si>
    <t>19 миллионов 046 тысяч 397</t>
  </si>
  <si>
    <t>19 миллионов 064 тысяч 924</t>
  </si>
  <si>
    <t>19 миллионов 083 тысяч 452</t>
  </si>
  <si>
    <t>19 миллионов 101 тысяч 979</t>
  </si>
  <si>
    <t>19 миллионов 120 тысяч 507</t>
  </si>
  <si>
    <t>19 миллионов 139 тысяч 035</t>
  </si>
  <si>
    <t>19 миллионов 157 тысяч 562</t>
  </si>
  <si>
    <t>19 миллионов 176 тысяч 090</t>
  </si>
  <si>
    <t>19 миллионов 194 тысяч 618</t>
  </si>
  <si>
    <t>19 миллионов 213 тысяч 145</t>
  </si>
  <si>
    <t>19 миллионов 231 тысяч 673</t>
  </si>
  <si>
    <t>19 миллионов 250 тысяч 200</t>
  </si>
  <si>
    <t>19 миллионов 268 тысяч 728</t>
  </si>
  <si>
    <t>19 миллионов 287 тысяч 256</t>
  </si>
  <si>
    <t>19 миллионов 305 тысяч 783</t>
  </si>
  <si>
    <t>19 миллионов 324 тысяч 311</t>
  </si>
  <si>
    <t>19 миллионов 342 тысяч 839</t>
  </si>
  <si>
    <t>19 миллионов 361 тысяч 366</t>
  </si>
  <si>
    <t>19 миллионов 379 тысяч 894</t>
  </si>
  <si>
    <t>19 миллионов 398 тысяч 421</t>
  </si>
  <si>
    <t>19 миллионов 416 тысяч 949</t>
  </si>
  <si>
    <t>19 миллионов 435 тысяч 477</t>
  </si>
  <si>
    <t>19 миллионов 454 тысяч 004</t>
  </si>
  <si>
    <t>19 миллионов 472 тысяч 532</t>
  </si>
  <si>
    <t>19 миллионов 491 тысяч 060</t>
  </si>
  <si>
    <t>19 миллионов 509 тысяч 587</t>
  </si>
  <si>
    <t>19 миллионов 528 тысяч 115</t>
  </si>
  <si>
    <t>19 миллионов 546 тысяч 642</t>
  </si>
  <si>
    <t>19 миллионов 565 тысяч 170</t>
  </si>
  <si>
    <t>19 миллионов 583 тысяч 698</t>
  </si>
  <si>
    <t>19 миллионов 602 тысяч 225</t>
  </si>
  <si>
    <t>19 миллионов 620 тысяч 753</t>
  </si>
  <si>
    <t>19 миллионов 639 тысяч 281</t>
  </si>
  <si>
    <t>19 миллионов 657 тысяч 808</t>
  </si>
  <si>
    <t>19 миллионов 676 тысяч 336</t>
  </si>
  <si>
    <t>19 миллионов 694 тысяч 863</t>
  </si>
  <si>
    <t>19 миллионов 713 тысяч 391</t>
  </si>
  <si>
    <t>19 миллионов 731 тысяч 919</t>
  </si>
  <si>
    <t>19 миллионов 750 тысяч 446</t>
  </si>
  <si>
    <t>19 миллионов 768 тысяч 974</t>
  </si>
  <si>
    <t>19 миллионов 787 тысяч 502</t>
  </si>
  <si>
    <t>19 миллионов 806 тысяч 029</t>
  </si>
  <si>
    <t>19 миллионов 824 тысяч 557</t>
  </si>
  <si>
    <t>19 миллионов 843 тысяч 084</t>
  </si>
  <si>
    <t>19 миллионов 861 тысяч 612</t>
  </si>
  <si>
    <t>19 миллионов 880 тысяч 140</t>
  </si>
  <si>
    <t>19 миллионов 898 тысяч 667</t>
  </si>
  <si>
    <t>19 миллионов 917 тысяч 195</t>
  </si>
  <si>
    <t>19 миллионов 935 тысяч 723</t>
  </si>
  <si>
    <t>19 миллионов 954 тысяч 250</t>
  </si>
  <si>
    <t>19 миллионов 972 тысяч 778</t>
  </si>
  <si>
    <t>19 миллионов 991 тысяч 305</t>
  </si>
  <si>
    <t>20 миллионов 009 тысяч 833</t>
  </si>
  <si>
    <t>20 миллионов 028 тысяч 361</t>
  </si>
  <si>
    <t>20 миллионов 046 тысяч 888</t>
  </si>
  <si>
    <t>20 миллионов 065 тысяч 416</t>
  </si>
  <si>
    <t>20 миллионов 083 тысяч 944</t>
  </si>
  <si>
    <t>20 миллионов 102 тысяч 471</t>
  </si>
  <si>
    <t>20 миллионов 120 тысяч 999</t>
  </si>
  <si>
    <t>20 миллионов 139 тысяч 526</t>
  </si>
  <si>
    <t>20 миллионов 158 тысяч 054</t>
  </si>
  <si>
    <t>20 миллионов 176 тысяч 582</t>
  </si>
  <si>
    <t>20 миллионов 195 тысяч 109</t>
  </si>
  <si>
    <t>20 миллионов 213 тысяч 637</t>
  </si>
  <si>
    <t>20 миллионов 232 тысяч 165</t>
  </si>
  <si>
    <t>20 миллионов 250 тысяч 692</t>
  </si>
  <si>
    <t>20 миллионов 269 тысяч 220</t>
  </si>
  <si>
    <t>20 миллионов 287 тысяч 747</t>
  </si>
  <si>
    <t>20 миллионов 306 тысяч 275</t>
  </si>
  <si>
    <t>20 миллионов 324 тысяч 803</t>
  </si>
  <si>
    <t>20 миллионов 343 тысяч 330</t>
  </si>
  <si>
    <t>20 миллионов 361 тысяч 858</t>
  </si>
  <si>
    <t>20 миллионов 380 тысяч 386</t>
  </si>
  <si>
    <t>20 миллионов 398 тысяч 913</t>
  </si>
  <si>
    <t>20 миллионов 417 тысяч 441</t>
  </si>
  <si>
    <t>20 миллионов 435 тысяч 968</t>
  </si>
  <si>
    <t>20 миллионов 454 тысяч 496</t>
  </si>
  <si>
    <t>20 миллионов 473 тысяч 024</t>
  </si>
  <si>
    <t>20 миллионов 491 тысяч 551</t>
  </si>
  <si>
    <t>20 миллионов 510 тысяч 079</t>
  </si>
  <si>
    <t>20 миллионов 528 тысяч 607</t>
  </si>
  <si>
    <t>20 миллионов 547 тысяч 134</t>
  </si>
  <si>
    <t>20 миллионов 565 тысяч 662</t>
  </si>
  <si>
    <t>20 миллионов 584 тысяч 189</t>
  </si>
  <si>
    <t>20 миллионов 602 тысяч 717</t>
  </si>
  <si>
    <t>20 миллионов 621 тысяч 245</t>
  </si>
  <si>
    <t>20 миллионов 639 тысяч 772</t>
  </si>
  <si>
    <t>20 миллионов 658 тысяч 300</t>
  </si>
  <si>
    <t>20 миллионов 676 тысяч 828</t>
  </si>
  <si>
    <t>20 миллионов 695 тысяч 355</t>
  </si>
  <si>
    <t>20 миллионов 713 тысяч 883</t>
  </si>
  <si>
    <t>20 миллионов 732 тысяч 410</t>
  </si>
  <si>
    <t>20 миллионов 750 тысяч 938</t>
  </si>
  <si>
    <t>20 миллионов 769 тысяч 466</t>
  </si>
  <si>
    <t>20 миллионов 787 тысяч 993</t>
  </si>
  <si>
    <t>18 миллионов 990 тысяч 813</t>
  </si>
  <si>
    <t>19 миллионов 009 тысяч 340</t>
  </si>
  <si>
    <t>19 миллионов 027 тысяч 868</t>
  </si>
  <si>
    <t>19 миллионов 046 тысяч 395</t>
  </si>
  <si>
    <t>19 миллионов 064 тысяч 923</t>
  </si>
  <si>
    <t>19 миллионов 083 тысяч 451</t>
  </si>
  <si>
    <t>19 миллионов 101 тысяч 978</t>
  </si>
  <si>
    <t>19 миллионов 120 тысяч 506</t>
  </si>
  <si>
    <t>19 миллионов 139 тысяч 034</t>
  </si>
  <si>
    <t>19 миллионов 157 тысяч 561</t>
  </si>
  <si>
    <t>19 миллионов 176 тысяч 089</t>
  </si>
  <si>
    <t>19 миллионов 194 тысяч 616</t>
  </si>
  <si>
    <t>19 миллионов 213 тысяч 144</t>
  </si>
  <si>
    <t>19 миллионов 231 тысяч 672</t>
  </si>
  <si>
    <t>19 миллионов 250 тысяч 199</t>
  </si>
  <si>
    <t>19 миллионов 268 тысяч 727</t>
  </si>
  <si>
    <t>19 миллионов 287 тысяч 255</t>
  </si>
  <si>
    <t>19 миллионов 305 тысяч 782</t>
  </si>
  <si>
    <t>19 миллионов 324 тысяч 310</t>
  </si>
  <si>
    <t>19 миллионов 342 тысяч 837</t>
  </si>
  <si>
    <t>19 миллионов 361 тысяч 365</t>
  </si>
  <si>
    <t>19 миллионов 379 тысяч 893</t>
  </si>
  <si>
    <t>19 миллионов 398 тысяч 420</t>
  </si>
  <si>
    <t>19 миллионов 416 тысяч 948</t>
  </si>
  <si>
    <t>19 миллионов 435 тысяч 476</t>
  </si>
  <si>
    <t>19 миллионов 454 тысяч 003</t>
  </si>
  <si>
    <t>19 миллионов 472 тысяч 531</t>
  </si>
  <si>
    <t>19 миллионов 491 тысяч 058</t>
  </si>
  <si>
    <t>19 миллионов 509 тысяч 586</t>
  </si>
  <si>
    <t>19 миллионов 528 тысяч 114</t>
  </si>
  <si>
    <t>19 миллионов 546 тысяч 641</t>
  </si>
  <si>
    <t>19 миллионов 565 тысяч 169</t>
  </si>
  <si>
    <t>19 миллионов 583 тысяч 697</t>
  </si>
  <si>
    <t>19 миллионов 602 тысяч 224</t>
  </si>
  <si>
    <t>19 миллионов 620 тысяч 752</t>
  </si>
  <si>
    <t>19 миллионов 639 тысяч 279</t>
  </si>
  <si>
    <t>19 миллионов 657 тысяч 807</t>
  </si>
  <si>
    <t>19 миллионов 676 тысяч 335</t>
  </si>
  <si>
    <t>19 миллионов 694 тысяч 862</t>
  </si>
  <si>
    <t>19 миллионов 713 тысяч 390</t>
  </si>
  <si>
    <t>19 миллионов 731 тысяч 918</t>
  </si>
  <si>
    <t>19 миллионов 750 тысяч 445</t>
  </si>
  <si>
    <t>19 миллионов 768 тысяч 973</t>
  </si>
  <si>
    <t>19 миллионов 787 тысяч 500</t>
  </si>
  <si>
    <t>19 миллионов 806 тысяч 028</t>
  </si>
  <si>
    <t>19 миллионов 824 тысяч 556</t>
  </si>
  <si>
    <t>19 миллионов 843 тысяч 083</t>
  </si>
  <si>
    <t>19 миллионов 861 тысяч 611</t>
  </si>
  <si>
    <t>19 миллионов 880 тысяч 139</t>
  </si>
  <si>
    <t>19 миллионов 898 тысяч 666</t>
  </si>
  <si>
    <t>19 миллионов 917 тысяч 194</t>
  </si>
  <si>
    <t>19 миллионов 935 тысяч 721</t>
  </si>
  <si>
    <t>19 миллионов 954 тысяч 249</t>
  </si>
  <si>
    <t>19 миллионов 972 тысяч 777</t>
  </si>
  <si>
    <t>19 миллионов 991 тысяч 304</t>
  </si>
  <si>
    <t>20 миллионов 009 тысяч 832</t>
  </si>
  <si>
    <t>20 миллионов 028 тысяч 360</t>
  </si>
  <si>
    <t>20 миллионов 046 тысяч 887</t>
  </si>
  <si>
    <t>20 миллионов 065 тысяч 415</t>
  </si>
  <si>
    <t>20 миллионов 083 тысяч 942</t>
  </si>
  <si>
    <t>20 миллионов 102 тысяч 470</t>
  </si>
  <si>
    <t>20 миллионов 120 тысяч 998</t>
  </si>
  <si>
    <t>20 миллионов 139 тысяч 525</t>
  </si>
  <si>
    <t>20 миллионов 158 тысяч 053</t>
  </si>
  <si>
    <t>20 миллионов 176 тысяч 581</t>
  </si>
  <si>
    <t>20 миллионов 195 тысяч 108</t>
  </si>
  <si>
    <t>20 миллионов 213 тысяч 636</t>
  </si>
  <si>
    <t>20 миллионов 232 тысяч 163</t>
  </si>
  <si>
    <t>20 миллионов 250 тысяч 691</t>
  </si>
  <si>
    <t>20 миллионов 269 тысяч 219</t>
  </si>
  <si>
    <t>20 миллионов 287 тысяч 746</t>
  </si>
  <si>
    <t>20 миллионов 306 тысяч 274</t>
  </si>
  <si>
    <t>20 миллионов 324 тысяч 802</t>
  </si>
  <si>
    <t>20 миллионов 343 тысяч 329</t>
  </si>
  <si>
    <t>20 миллионов 361 тысяч 857</t>
  </si>
  <si>
    <t>20 миллионов 380 тысяч 384</t>
  </si>
  <si>
    <t>20 миллионов 398 тысяч 912</t>
  </si>
  <si>
    <t>20 миллионов 417 тысяч 440</t>
  </si>
  <si>
    <t>20 миллионов 435 тысяч 967</t>
  </si>
  <si>
    <t>20 миллионов 454 тысяч 495</t>
  </si>
  <si>
    <t>20 миллионов 473 тысяч 023</t>
  </si>
  <si>
    <t>20 миллионов 491 тысяч 550</t>
  </si>
  <si>
    <t>20 миллионов 510 тысяч 078</t>
  </si>
  <si>
    <t>20 миллионов 528 тысяч 605</t>
  </si>
  <si>
    <t>20 миллионов 547 тысяч 133</t>
  </si>
  <si>
    <t>20 миллионов 565 тысяч 661</t>
  </si>
  <si>
    <t>20 миллионов 584 тысяч 188</t>
  </si>
  <si>
    <t>20 миллионов 602 тысяч 716</t>
  </si>
  <si>
    <t>20 миллионов 621 тысяч 244</t>
  </si>
  <si>
    <t>20 миллионов 639 тысяч 771</t>
  </si>
  <si>
    <t>20 миллионов 658 тысяч 299</t>
  </si>
  <si>
    <t>20 миллионов 676 тысяч 826</t>
  </si>
  <si>
    <t>20 миллионов 695 тысяч 354</t>
  </si>
  <si>
    <t>20 миллионов 713 тысяч 882</t>
  </si>
  <si>
    <t>20 миллионов 732 тысяч 409</t>
  </si>
  <si>
    <t>20 миллионов 750 тысяч 937</t>
  </si>
  <si>
    <t>20 миллионов 769 тысяч 465</t>
  </si>
  <si>
    <t>20 миллионов 787 тысяч 992</t>
  </si>
  <si>
    <t>18 миллионов 990 тысяч 808</t>
  </si>
  <si>
    <t>19 миллионов 009 тысяч 336</t>
  </si>
  <si>
    <t>19 миллионов 027 тысяч 863</t>
  </si>
  <si>
    <t>19 миллионов 046 тысяч 391</t>
  </si>
  <si>
    <t>19 миллионов 064 тысяч 919</t>
  </si>
  <si>
    <t>19 миллионов 083 тысяч 446</t>
  </si>
  <si>
    <t>19 миллионов 101 тысяч 974</t>
  </si>
  <si>
    <t>19 миллионов 120 тысяч 501</t>
  </si>
  <si>
    <t>19 миллионов 139 тысяч 029</t>
  </si>
  <si>
    <t>19 миллионов 157 тысяч 557</t>
  </si>
  <si>
    <t>19 миллионов 176 тысяч 084</t>
  </si>
  <si>
    <t>19 миллионов 194 тысяч 612</t>
  </si>
  <si>
    <t>19 миллионов 213 тысяч 140</t>
  </si>
  <si>
    <t>19 миллионов 231 тысяч 667</t>
  </si>
  <si>
    <t>19 миллионов 250 тысяч 195</t>
  </si>
  <si>
    <t>19 миллионов 268 тысяч 722</t>
  </si>
  <si>
    <t>19 миллионов 287 тысяч 250</t>
  </si>
  <si>
    <t>19 миллионов 305 тысяч 778</t>
  </si>
  <si>
    <t>19 миллионов 324 тысяч 305</t>
  </si>
  <si>
    <t>19 миллионов 342 тысяч 833</t>
  </si>
  <si>
    <t>19 миллионов 361 тысяч 361</t>
  </si>
  <si>
    <t>19 миллионов 379 тысяч 888</t>
  </si>
  <si>
    <t>19 миллионов 398 тысяч 416</t>
  </si>
  <si>
    <t>19 миллионов 416 тысяч 943</t>
  </si>
  <si>
    <t>19 миллионов 435 тысяч 471</t>
  </si>
  <si>
    <t>19 миллионов 453 тысяч 999</t>
  </si>
  <si>
    <t>19 миллионов 472 тысяч 526</t>
  </si>
  <si>
    <t>19 миллионов 491 тысяч 054</t>
  </si>
  <si>
    <t>19 миллионов 509 тысяч 582</t>
  </si>
  <si>
    <t>19 миллионов 528 тысяч 109</t>
  </si>
  <si>
    <t>19 миллионов 546 тысяч 637</t>
  </si>
  <si>
    <t>19 миллионов 565 тысяч 164</t>
  </si>
  <si>
    <t>19 миллионов 583 тысяч 692</t>
  </si>
  <si>
    <t>19 миллионов 602 тысяч 220</t>
  </si>
  <si>
    <t>19 миллионов 620 тысяч 747</t>
  </si>
  <si>
    <t>19 миллионов 639 тысяч 275</t>
  </si>
  <si>
    <t>19 миллионов 657 тысяч 803</t>
  </si>
  <si>
    <t>19 миллионов 676 тысяч 330</t>
  </si>
  <si>
    <t>19 миллионов 694 тысяч 858</t>
  </si>
  <si>
    <t>19 миллионов 713 тысяч 385</t>
  </si>
  <si>
    <t>19 миллионов 731 тысяч 913</t>
  </si>
  <si>
    <t>19 миллионов 750 тысяч 441</t>
  </si>
  <si>
    <t>19 миллионов 768 тысяч 968</t>
  </si>
  <si>
    <t>19 миллионов 787 тысяч 496</t>
  </si>
  <si>
    <t>19 миллионов 806 тысяч 024</t>
  </si>
  <si>
    <t>19 миллионов 824 тысяч 551</t>
  </si>
  <si>
    <t>19 миллионов 843 тысяч 079</t>
  </si>
  <si>
    <t>19 миллионов 861 тысяч 606</t>
  </si>
  <si>
    <t>19 миллионов 880 тысяч 134</t>
  </si>
  <si>
    <t>19 миллионов 898 тысяч 662</t>
  </si>
  <si>
    <t>19 миллионов 917 тысяч 189</t>
  </si>
  <si>
    <t>19 миллионов 935 тысяч 717</t>
  </si>
  <si>
    <t>19 миллионов 954 тысяч 245</t>
  </si>
  <si>
    <t>19 миллионов 972 тысяч 772</t>
  </si>
  <si>
    <t>19 миллионов 991 тысяч 300</t>
  </si>
  <si>
    <t>20 миллионов 009 тысяч 827</t>
  </si>
  <si>
    <t>20 миллионов 028 тысяч 355</t>
  </si>
  <si>
    <t>20 миллионов 046 тысяч 883</t>
  </si>
  <si>
    <t>20 миллионов 065 тысяч 410</t>
  </si>
  <si>
    <t>20 миллионов 083 тысяч 938</t>
  </si>
  <si>
    <t>20 миллионов 102 тысяч 466</t>
  </si>
  <si>
    <t>20 миллионов 120 тысяч 993</t>
  </si>
  <si>
    <t>20 миллионов 139 тысяч 521</t>
  </si>
  <si>
    <t>20 миллионов 158 тысяч 048</t>
  </si>
  <si>
    <t>20 миллионов 176 тысяч 576</t>
  </si>
  <si>
    <t>20 миллионов 195 тысяч 104</t>
  </si>
  <si>
    <t>20 миллионов 213 тысяч 631</t>
  </si>
  <si>
    <t>20 миллионов 232 тысяч 159</t>
  </si>
  <si>
    <t>20 миллионов 250 тысяч 687</t>
  </si>
  <si>
    <t>20 миллионов 269 тысяч 214</t>
  </si>
  <si>
    <t>20 миллионов 287 тысяч 742</t>
  </si>
  <si>
    <t>20 миллионов 306 тысяч 269</t>
  </si>
  <si>
    <t>20 миллионов 324 тысяч 797</t>
  </si>
  <si>
    <t>20 миллионов 343 тысяч 325</t>
  </si>
  <si>
    <t>20 миллионов 361 тысяч 852</t>
  </si>
  <si>
    <t>20 миллионов 380 тысяч 380</t>
  </si>
  <si>
    <t>20 миллионов 398 тысяч 908</t>
  </si>
  <si>
    <t>20 миллионов 417 тысяч 435</t>
  </si>
  <si>
    <t>20 миллионов 435 тысяч 963</t>
  </si>
  <si>
    <t>20 миллионов 454 тысяч 490</t>
  </si>
  <si>
    <t>20 миллионов 473 тысяч 018</t>
  </si>
  <si>
    <t>20 миллионов 491 тысяч 546</t>
  </si>
  <si>
    <t>20 миллионов 510 тысяч 073</t>
  </si>
  <si>
    <t>20 миллионов 528 тысяч 601</t>
  </si>
  <si>
    <t>20 миллионов 547 тысяч 129</t>
  </si>
  <si>
    <t>20 миллионов 565 тысяч 656</t>
  </si>
  <si>
    <t>20 миллионов 584 тысяч 184</t>
  </si>
  <si>
    <t>20 миллионов 602 тысяч 711</t>
  </si>
  <si>
    <t>20 миллионов 621 тысяч 239</t>
  </si>
  <si>
    <t>20 миллионов 639 тысяч 767</t>
  </si>
  <si>
    <t>20 миллионов 658 тысяч 294</t>
  </si>
  <si>
    <t>20 миллионов 676 тысяч 822</t>
  </si>
  <si>
    <t>20 миллионов 695 тысяч 350</t>
  </si>
  <si>
    <t>20 миллионов 713 тысяч 877</t>
  </si>
  <si>
    <t>20 миллионов 732 тысяч 405</t>
  </si>
  <si>
    <t>20 миллионов 750 тысяч 932</t>
  </si>
  <si>
    <t>20 миллионов 769 тысяч 460</t>
  </si>
  <si>
    <t>20 миллионов 787 тысяч 988</t>
  </si>
  <si>
    <t>18 миллионов 990 тысяч 804</t>
  </si>
  <si>
    <t>19 миллионов 009 тысяч 331</t>
  </si>
  <si>
    <t>19 миллионов 027 тысяч 859</t>
  </si>
  <si>
    <t>19 миллионов 046 тысяч 386</t>
  </si>
  <si>
    <t>19 миллионов 064 тысяч 914</t>
  </si>
  <si>
    <t>19 миллионов 083 тысяч 442</t>
  </si>
  <si>
    <t>19 миллионов 101 тысяч 969</t>
  </si>
  <si>
    <t>19 миллионов 120 тысяч 497</t>
  </si>
  <si>
    <t>19 миллионов 139 тысяч 025</t>
  </si>
  <si>
    <t>19 миллионов 157 тысяч 552</t>
  </si>
  <si>
    <t>19 миллионов 176 тысяч 080</t>
  </si>
  <si>
    <t>19 миллионов 194 тысяч 607</t>
  </si>
  <si>
    <t>19 миллионов 213 тысяч 135</t>
  </si>
  <si>
    <t>19 миллионов 231 тысяч 663</t>
  </si>
  <si>
    <t>19 миллионов 250 тысяч 190</t>
  </si>
  <si>
    <t>19 миллионов 268 тысяч 718</t>
  </si>
  <si>
    <t>19 миллионов 287 тысяч 246</t>
  </si>
  <si>
    <t>19 миллионов 305 тысяч 773</t>
  </si>
  <si>
    <t>19 миллионов 324 тысяч 301</t>
  </si>
  <si>
    <t>19 миллионов 342 тысяч 828</t>
  </si>
  <si>
    <t>19 миллионов 361 тысяч 356</t>
  </si>
  <si>
    <t>19 миллионов 379 тысяч 884</t>
  </si>
  <si>
    <t>19 миллионов 398 тысяч 411</t>
  </si>
  <si>
    <t>19 миллионов 416 тысяч 939</t>
  </si>
  <si>
    <t>19 миллионов 435 тысяч 467</t>
  </si>
  <si>
    <t>19 миллионов 453 тысяч 994</t>
  </si>
  <si>
    <t>19 миллионов 472 тысяч 522</t>
  </si>
  <si>
    <t>19 миллионов 491 тысяч 049</t>
  </si>
  <si>
    <t>19 миллионов 509 тысяч 577</t>
  </si>
  <si>
    <t>19 миллионов 528 тысяч 105</t>
  </si>
  <si>
    <t>19 миллионов 546 тысяч 632</t>
  </si>
  <si>
    <t>19 миллионов 565 тысяч 160</t>
  </si>
  <si>
    <t>19 миллионов 583 тысяч 688</t>
  </si>
  <si>
    <t>19 миллионов 602 тысяч 215</t>
  </si>
  <si>
    <t>19 миллионов 620 тысяч 743</t>
  </si>
  <si>
    <t>19 миллионов 639 тысяч 270</t>
  </si>
  <si>
    <t>19 миллионов 657 тысяч 798</t>
  </si>
  <si>
    <t>19 миллионов 676 тысяч 326</t>
  </si>
  <si>
    <t>19 миллионов 694 тысяч 853</t>
  </si>
  <si>
    <t>19 миллионов 713 тысяч 381</t>
  </si>
  <si>
    <t>19 миллионов 731 тысяч 909</t>
  </si>
  <si>
    <t>19 миллионов 750 тысяч 436</t>
  </si>
  <si>
    <t>19 миллионов 768 тысяч 964</t>
  </si>
  <si>
    <t>19 миллионов 787 тысяч 491</t>
  </si>
  <si>
    <t>19 миллионов 806 тысяч 019</t>
  </si>
  <si>
    <t>19 миллионов 824 тысяч 547</t>
  </si>
  <si>
    <t>19 миллионов 843 тысяч 074</t>
  </si>
  <si>
    <t>19 миллионов 861 тысяч 602</t>
  </si>
  <si>
    <t>19 миллионов 880 тысяч 130</t>
  </si>
  <si>
    <t>19 миллионов 898 тысяч 657</t>
  </si>
  <si>
    <t>19 миллионов 917 тысяч 185</t>
  </si>
  <si>
    <t>19 миллионов 935 тысяч 712</t>
  </si>
  <si>
    <t>19 миллионов 954 тысяч 240</t>
  </si>
  <si>
    <t>19 миллионов 972 тысяч 768</t>
  </si>
  <si>
    <t>19 миллионов 991 тысяч 295</t>
  </si>
  <si>
    <t>20 миллионов 009 тысяч 823</t>
  </si>
  <si>
    <t>20 миллионов 028 тысяч 351</t>
  </si>
  <si>
    <t>20 миллионов 046 тысяч 878</t>
  </si>
  <si>
    <t>20 миллионов 065 тысяч 406</t>
  </si>
  <si>
    <t>20 миллионов 083 тысяч 933</t>
  </si>
  <si>
    <t>20 миллионов 102 тысяч 461</t>
  </si>
  <si>
    <t>20 миллионов 120 тысяч 989</t>
  </si>
  <si>
    <t>20 миллионов 139 тысяч 516</t>
  </si>
  <si>
    <t>20 миллионов 158 тысяч 044</t>
  </si>
  <si>
    <t>20 миллионов 176 тысяч 572</t>
  </si>
  <si>
    <t>20 миллионов 195 тысяч 099</t>
  </si>
  <si>
    <t>20 миллионов 213 тысяч 627</t>
  </si>
  <si>
    <t>20 миллионов 232 тысяч 154</t>
  </si>
  <si>
    <t>20 миллионов 250 тысяч 682</t>
  </si>
  <si>
    <t>20 миллионов 269 тысяч 210</t>
  </si>
  <si>
    <t>20 миллионов 287 тысяч 737</t>
  </si>
  <si>
    <t>20 миллионов 306 тысяч 265</t>
  </si>
  <si>
    <t>20 миллионов 324 тысяч 793</t>
  </si>
  <si>
    <t>20 миллионов 343 тысяч 320</t>
  </si>
  <si>
    <t>20 миллионов 361 тысяч 848</t>
  </si>
  <si>
    <t>20 миллионов 380 тысяч 375</t>
  </si>
  <si>
    <t>20 миллионов 398 тысяч 903</t>
  </si>
  <si>
    <t>20 миллионов 417 тысяч 431</t>
  </si>
  <si>
    <t>20 миллионов 435 тысяч 958</t>
  </si>
  <si>
    <t>20 миллионов 454 тысяч 486</t>
  </si>
  <si>
    <t>20 миллионов 473 тысяч 014</t>
  </si>
  <si>
    <t>20 миллионов 491 тысяч 541</t>
  </si>
  <si>
    <t>20 миллионов 510 тысяч 069</t>
  </si>
  <si>
    <t>20 миллионов 528 тысяч 596</t>
  </si>
  <si>
    <t>20 миллионов 547 тысяч 124</t>
  </si>
  <si>
    <t>20 миллионов 565 тысяч 652</t>
  </si>
  <si>
    <t>20 миллионов 584 тысяч 179</t>
  </si>
  <si>
    <t>20 миллионов 602 тысяч 707</t>
  </si>
  <si>
    <t>20 миллионов 621 тысяч 235</t>
  </si>
  <si>
    <t>20 миллионов 639 тысяч 762</t>
  </si>
  <si>
    <t>20 миллионов 658 тысяч 290</t>
  </si>
  <si>
    <t>20 миллионов 676 тысяч 817</t>
  </si>
  <si>
    <t>20 миллионов 695 тысяч 345</t>
  </si>
  <si>
    <t>20 миллионов 713 тысяч 873</t>
  </si>
  <si>
    <t>20 миллионов 732 тысяч 400</t>
  </si>
  <si>
    <t>20 миллионов 750 тысяч 928</t>
  </si>
  <si>
    <t>20 миллионов 769 тысяч 456</t>
  </si>
  <si>
    <t>20 миллионов 787 тысяч 983</t>
  </si>
  <si>
    <t>18 миллионов 990 тысяч 799</t>
  </si>
  <si>
    <t>19 миллионов 009 тысяч 327</t>
  </si>
  <si>
    <t>19 миллионов 027 тысяч 854</t>
  </si>
  <si>
    <t>19 миллионов 046 тысяч 382</t>
  </si>
  <si>
    <t>19 миллионов 064 тысяч 910</t>
  </si>
  <si>
    <t>19 миллионов 083 тысяч 437</t>
  </si>
  <si>
    <t>19 миллионов 101 тысяч 965</t>
  </si>
  <si>
    <t>19 миллионов 120 тысяч 492</t>
  </si>
  <si>
    <t>19 миллионов 139 тысяч 020</t>
  </si>
  <si>
    <t>19 миллионов 157 тысяч 548</t>
  </si>
  <si>
    <t>19 миллионов 176 тысяч 075</t>
  </si>
  <si>
    <t>19 миллионов 194 тысяч 603</t>
  </si>
  <si>
    <t>19 миллионов 213 тысяч 131</t>
  </si>
  <si>
    <t>19 миллионов 231 тысяч 658</t>
  </si>
  <si>
    <t>19 миллионов 250 тысяч 186</t>
  </si>
  <si>
    <t>19 миллионов 268 тысяч 713</t>
  </si>
  <si>
    <t>19 миллионов 287 тысяч 241</t>
  </si>
  <si>
    <t>19 миллионов 305 тысяч 769</t>
  </si>
  <si>
    <t>19 миллионов 324 тысяч 296</t>
  </si>
  <si>
    <t>19 миллионов 342 тысяч 824</t>
  </si>
  <si>
    <t>19 миллионов 361 тысяч 352</t>
  </si>
  <si>
    <t>19 миллионов 379 тысяч 879</t>
  </si>
  <si>
    <t>19 миллионов 398 тысяч 407</t>
  </si>
  <si>
    <t>19 миллионов 416 тысяч 934</t>
  </si>
  <si>
    <t>19 миллионов 435 тысяч 462</t>
  </si>
  <si>
    <t>19 миллионов 453 тысяч 990</t>
  </si>
  <si>
    <t>19 миллионов 472 тысяч 517</t>
  </si>
  <si>
    <t>19 миллионов 491 тысяч 045</t>
  </si>
  <si>
    <t>19 миллионов 509 тысяч 573</t>
  </si>
  <si>
    <t>19 миллионов 528 тысяч 100</t>
  </si>
  <si>
    <t>19 миллионов 546 тысяч 628</t>
  </si>
  <si>
    <t>19 миллионов 565 тысяч 155</t>
  </si>
  <si>
    <t>19 миллионов 583 тысяч 683</t>
  </si>
  <si>
    <t>19 миллионов 602 тысяч 211</t>
  </si>
  <si>
    <t>19 миллионов 620 тысяч 738</t>
  </si>
  <si>
    <t>19 миллионов 639 тысяч 266</t>
  </si>
  <si>
    <t>19 миллионов 657 тысяч 794</t>
  </si>
  <si>
    <t>19 миллионов 676 тысяч 321</t>
  </si>
  <si>
    <t>19 миллионов 694 тысяч 849</t>
  </si>
  <si>
    <t>19 миллионов 713 тысяч 376</t>
  </si>
  <si>
    <t>19 миллионов 731 тысяч 904</t>
  </si>
  <si>
    <t>19 миллионов 750 тысяч 432</t>
  </si>
  <si>
    <t>19 миллионов 768 тысяч 959</t>
  </si>
  <si>
    <t>19 миллионов 787 тысяч 487</t>
  </si>
  <si>
    <t>19 миллионов 806 тысяч 015</t>
  </si>
  <si>
    <t>19 миллионов 824 тысяч 542</t>
  </si>
  <si>
    <t>19 миллионов 843 тысяч 070</t>
  </si>
  <si>
    <t>19 миллионов 861 тысяч 597</t>
  </si>
  <si>
    <t>19 миллионов 880 тысяч 125</t>
  </si>
  <si>
    <t>19 миллионов 898 тысяч 653</t>
  </si>
  <si>
    <t>19 миллионов 917 тысяч 180</t>
  </si>
  <si>
    <t>19 миллионов 935 тысяч 708</t>
  </si>
  <si>
    <t>19 миллионов 954 тысяч 236</t>
  </si>
  <si>
    <t>19 миллионов 972 тысяч 763</t>
  </si>
  <si>
    <t>19 миллионов 991 тысяч 291</t>
  </si>
  <si>
    <t>20 миллионов 009 тысяч 818</t>
  </si>
  <si>
    <t>20 миллионов 028 тысяч 346</t>
  </si>
  <si>
    <t>20 миллионов 046 тысяч 874</t>
  </si>
  <si>
    <t>20 миллионов 065 тысяч 401</t>
  </si>
  <si>
    <t>20 миллионов 083 тысяч 929</t>
  </si>
  <si>
    <t>20 миллионов 102 тысяч 457</t>
  </si>
  <si>
    <t>20 миллионов 120 тысяч 984</t>
  </si>
  <si>
    <t>20 миллионов 139 тысяч 512</t>
  </si>
  <si>
    <t>20 миллионов 158 тысяч 039</t>
  </si>
  <si>
    <t>20 миллионов 176 тысяч 567</t>
  </si>
  <si>
    <t>20 миллионов 195 тысяч 095</t>
  </si>
  <si>
    <t>20 миллионов 213 тысяч 622</t>
  </si>
  <si>
    <t>20 миллионов 232 тысяч 150</t>
  </si>
  <si>
    <t>20 миллионов 250 тысяч 678</t>
  </si>
  <si>
    <t>20 миллионов 269 тысяч 205</t>
  </si>
  <si>
    <t>20 миллионов 287 тысяч 733</t>
  </si>
  <si>
    <t>20 миллионов 306 тысяч 260</t>
  </si>
  <si>
    <t>20 миллионов 324 тысяч 788</t>
  </si>
  <si>
    <t>20 миллионов 343 тысяч 316</t>
  </si>
  <si>
    <t>20 миллионов 361 тысяч 843</t>
  </si>
  <si>
    <t>20 миллионов 380 тысяч 371</t>
  </si>
  <si>
    <t>20 миллионов 398 тысяч 899</t>
  </si>
  <si>
    <t>20 миллионов 417 тысяч 426</t>
  </si>
  <si>
    <t>20 миллионов 435 тысяч 954</t>
  </si>
  <si>
    <t>20 миллионов 454 тысяч 481</t>
  </si>
  <si>
    <t>20 миллионов 473 тысяч 009</t>
  </si>
  <si>
    <t>20 миллионов 491 тысяч 537</t>
  </si>
  <si>
    <t>20 миллионов 510 тысяч 064</t>
  </si>
  <si>
    <t>20 миллионов 528 тысяч 592</t>
  </si>
  <si>
    <t>20 миллионов 547 тысяч 120</t>
  </si>
  <si>
    <t>20 миллионов 565 тысяч 647</t>
  </si>
  <si>
    <t>20 миллионов 584 тысяч 175</t>
  </si>
  <si>
    <t>20 миллионов 602 тысяч 702</t>
  </si>
  <si>
    <t>20 миллионов 621 тысяч 230</t>
  </si>
  <si>
    <t>20 миллионов 639 тысяч 758</t>
  </si>
  <si>
    <t>20 миллионов 658 тысяч 285</t>
  </si>
  <si>
    <t>20 миллионов 676 тысяч 813</t>
  </si>
  <si>
    <t>20 миллионов 695 тысяч 341</t>
  </si>
  <si>
    <t>20 миллионов 713 тысяч 868</t>
  </si>
  <si>
    <t>20 миллионов 732 тысяч 396</t>
  </si>
  <si>
    <t>20 миллионов 750 тысяч 923</t>
  </si>
  <si>
    <t>20 миллионов 769 тысяч 451</t>
  </si>
  <si>
    <t>20 миллионов 787 тысяч 979</t>
  </si>
  <si>
    <t>18 миллионов 990 тысяч 795</t>
  </si>
  <si>
    <t>19 миллионов 009 тысяч 322</t>
  </si>
  <si>
    <t>19 миллионов 027 тысяч 850</t>
  </si>
  <si>
    <t>19 миллионов 046 тысяч 377</t>
  </si>
  <si>
    <t>19 миллионов 064 тысяч 905</t>
  </si>
  <si>
    <t>19 миллионов 083 тысяч 433</t>
  </si>
  <si>
    <t>19 миллионов 101 тысяч 960</t>
  </si>
  <si>
    <t>19 миллионов 120 тысяч 488</t>
  </si>
  <si>
    <t>19 миллионов 139 тысяч 016</t>
  </si>
  <si>
    <t>19 миллионов 157 тысяч 543</t>
  </si>
  <si>
    <t>19 миллионов 176 тысяч 071</t>
  </si>
  <si>
    <t>19 миллионов 194 тысяч 598</t>
  </si>
  <si>
    <t>19 миллионов 213 тысяч 126</t>
  </si>
  <si>
    <t>19 миллионов 231 тысяч 654</t>
  </si>
  <si>
    <t>19 миллионов 250 тысяч 181</t>
  </si>
  <si>
    <t>19 миллионов 268 тысяч 709</t>
  </si>
  <si>
    <t>19 миллионов 287 тысяч 237</t>
  </si>
  <si>
    <t>19 миллионов 305 тысяч 764</t>
  </si>
  <si>
    <t>19 миллионов 324 тысяч 292</t>
  </si>
  <si>
    <t>19 миллионов 342 тысяч 819</t>
  </si>
  <si>
    <t>19 миллионов 361 тысяч 347</t>
  </si>
  <si>
    <t>19 миллионов 379 тысяч 875</t>
  </si>
  <si>
    <t>19 миллионов 398 тысяч 402</t>
  </si>
  <si>
    <t>19 миллионов 416 тысяч 930</t>
  </si>
  <si>
    <t>19 миллионов 435 тысяч 458</t>
  </si>
  <si>
    <t>19 миллионов 453 тысяч 985</t>
  </si>
  <si>
    <t>19 миллионов 472 тысяч 513</t>
  </si>
  <si>
    <t>19 миллионов 491 тысяч 040</t>
  </si>
  <si>
    <t>19 миллионов 509 тысяч 568</t>
  </si>
  <si>
    <t>19 миллионов 528 тысяч 096</t>
  </si>
  <si>
    <t>19 миллионов 546 тысяч 623</t>
  </si>
  <si>
    <t>19 миллионов 565 тысяч 151</t>
  </si>
  <si>
    <t>19 миллионов 583 тысяч 679</t>
  </si>
  <si>
    <t>19 миллионов 602 тысяч 206</t>
  </si>
  <si>
    <t>19 миллионов 620 тысяч 734</t>
  </si>
  <si>
    <t>19 миллионов 639 тысяч 261</t>
  </si>
  <si>
    <t>19 миллионов 657 тысяч 789</t>
  </si>
  <si>
    <t>19 миллионов 676 тысяч 317</t>
  </si>
  <si>
    <t>19 миллионов 694 тысяч 844</t>
  </si>
  <si>
    <t>19 миллионов 713 тысяч 372</t>
  </si>
  <si>
    <t>19 миллионов 731 тысяч 900</t>
  </si>
  <si>
    <t>19 миллионов 750 тысяч 427</t>
  </si>
  <si>
    <t>19 миллионов 768 тысяч 955</t>
  </si>
  <si>
    <t>19 миллионов 787 тысяч 482</t>
  </si>
  <si>
    <t>19 миллионов 806 тысяч 010</t>
  </si>
  <si>
    <t>19 миллионов 824 тысяч 538</t>
  </si>
  <si>
    <t>19 миллионов 843 тысяч 065</t>
  </si>
  <si>
    <t>19 миллионов 861 тысяч 593</t>
  </si>
  <si>
    <t>19 миллионов 880 тысяч 121</t>
  </si>
  <si>
    <t>19 миллионов 898 тысяч 648</t>
  </si>
  <si>
    <t>19 миллионов 917 тысяч 176</t>
  </si>
  <si>
    <t>19 миллионов 935 тысяч 703</t>
  </si>
  <si>
    <t>19 миллионов 954 тысяч 231</t>
  </si>
  <si>
    <t>19 миллионов 972 тысяч 759</t>
  </si>
  <si>
    <t>19 миллионов 991 тысяч 286</t>
  </si>
  <si>
    <t>20 миллионов 009 тысяч 814</t>
  </si>
  <si>
    <t>20 миллионов 028 тысяч 342</t>
  </si>
  <si>
    <t>20 миллионов 046 тысяч 869</t>
  </si>
  <si>
    <t>20 миллионов 065 тысяч 397</t>
  </si>
  <si>
    <t>20 миллионов 083 тысяч 924</t>
  </si>
  <si>
    <t>20 миллионов 102 тысяч 452</t>
  </si>
  <si>
    <t>20 миллионов 120 тысяч 980</t>
  </si>
  <si>
    <t>20 миллионов 139 тысяч 507</t>
  </si>
  <si>
    <t>20 миллионов 158 тысяч 035</t>
  </si>
  <si>
    <t>20 миллионов 176 тысяч 563</t>
  </si>
  <si>
    <t>20 миллионов 195 тысяч 090</t>
  </si>
  <si>
    <t>20 миллионов 213 тысяч 618</t>
  </si>
  <si>
    <t>20 миллионов 232 тысяч 145</t>
  </si>
  <si>
    <t>20 миллионов 250 тысяч 673</t>
  </si>
  <si>
    <t>20 миллионов 269 тысяч 201</t>
  </si>
  <si>
    <t>20 миллионов 287 тысяч 728</t>
  </si>
  <si>
    <t>20 миллионов 306 тысяч 256</t>
  </si>
  <si>
    <t>20 миллионов 324 тысяч 784</t>
  </si>
  <si>
    <t>20 миллионов 343 тысяч 311</t>
  </si>
  <si>
    <t>20 миллионов 361 тысяч 839</t>
  </si>
  <si>
    <t>20 миллионов 380 тысяч 366</t>
  </si>
  <si>
    <t>20 миллионов 398 тысяч 894</t>
  </si>
  <si>
    <t>20 миллионов 417 тысяч 422</t>
  </si>
  <si>
    <t>20 миллионов 435 тысяч 949</t>
  </si>
  <si>
    <t>20 миллионов 454 тысяч 477</t>
  </si>
  <si>
    <t>20 миллионов 473 тысяч 005</t>
  </si>
  <si>
    <t>20 миллионов 491 тысяч 532</t>
  </si>
  <si>
    <t>20 миллионов 510 тысяч 060</t>
  </si>
  <si>
    <t>20 миллионов 528 тысяч 587</t>
  </si>
  <si>
    <t>20 миллионов 547 тысяч 115</t>
  </si>
  <si>
    <t>20 миллионов 565 тысяч 643</t>
  </si>
  <si>
    <t>20 миллионов 584 тысяч 170</t>
  </si>
  <si>
    <t>20 миллионов 602 тысяч 698</t>
  </si>
  <si>
    <t>20 миллионов 621 тысяч 226</t>
  </si>
  <si>
    <t>20 миллионов 639 тысяч 753</t>
  </si>
  <si>
    <t>20 миллионов 658 тысяч 281</t>
  </si>
  <si>
    <t>20 миллионов 676 тысяч 808</t>
  </si>
  <si>
    <t>20 миллионов 695 тысяч 336</t>
  </si>
  <si>
    <t>20 миллионов 713 тысяч 864</t>
  </si>
  <si>
    <t>20 миллионов 732 тысяч 391</t>
  </si>
  <si>
    <t>20 миллионов 750 тысяч 919</t>
  </si>
  <si>
    <t>20 миллионов 769 тысяч 447</t>
  </si>
  <si>
    <t>20 миллионов 787 тысяч 974</t>
  </si>
  <si>
    <t>18 миллионов 990 тысяч 777</t>
  </si>
  <si>
    <t>19 миллионов 009 тысяч 304</t>
  </si>
  <si>
    <t>19 миллионов 027 тысяч 832</t>
  </si>
  <si>
    <t>19 миллионов 046 тысяч 359</t>
  </si>
  <si>
    <t>19 миллионов 064 тысяч 887</t>
  </si>
  <si>
    <t>19 миллионов 083 тысяч 415</t>
  </si>
  <si>
    <t>19 миллионов 101 тысяч 942</t>
  </si>
  <si>
    <t>19 миллионов 120 тысяч 470</t>
  </si>
  <si>
    <t>19 миллионов 138 тысяч 998</t>
  </si>
  <si>
    <t>19 миллионов 157 тысяч 525</t>
  </si>
  <si>
    <t>19 миллионов 176 тысяч 053</t>
  </si>
  <si>
    <t>19 миллионов 194 тысяч 580</t>
  </si>
  <si>
    <t>19 миллионов 213 тысяч 108</t>
  </si>
  <si>
    <t>19 миллионов 231 тысяч 636</t>
  </si>
  <si>
    <t>19 миллионов 250 тысяч 163</t>
  </si>
  <si>
    <t>19 миллионов 268 тысяч 691</t>
  </si>
  <si>
    <t>19 миллионов 287 тысяч 219</t>
  </si>
  <si>
    <t>19 миллионов 305 тысяч 746</t>
  </si>
  <si>
    <t>19 миллионов 324 тысяч 274</t>
  </si>
  <si>
    <t>19 миллионов 342 тысяч 801</t>
  </si>
  <si>
    <t>19 миллионов 361 тысяч 329</t>
  </si>
  <si>
    <t>19 миллионов 379 тысяч 857</t>
  </si>
  <si>
    <t>19 миллионов 398 тысяч 384</t>
  </si>
  <si>
    <t>19 миллионов 416 тысяч 912</t>
  </si>
  <si>
    <t>19 миллионов 435 тысяч 440</t>
  </si>
  <si>
    <t>19 миллионов 453 тысяч 967</t>
  </si>
  <si>
    <t>19 миллионов 472 тысяч 495</t>
  </si>
  <si>
    <t>19 миллионов 491 тысяч 022</t>
  </si>
  <si>
    <t>19 миллионов 509 тысяч 550</t>
  </si>
  <si>
    <t>19 миллионов 528 тысяч 078</t>
  </si>
  <si>
    <t>19 миллионов 546 тысяч 605</t>
  </si>
  <si>
    <t>19 миллионов 565 тысяч 133</t>
  </si>
  <si>
    <t>19 миллионов 583 тысяч 661</t>
  </si>
  <si>
    <t>19 миллионов 602 тысяч 188</t>
  </si>
  <si>
    <t>19 миллионов 620 тысяч 716</t>
  </si>
  <si>
    <t>19 миллионов 639 тысяч 243</t>
  </si>
  <si>
    <t>19 миллионов 657 тысяч 771</t>
  </si>
  <si>
    <t>19 миллионов 676 тысяч 299</t>
  </si>
  <si>
    <t>19 миллионов 694 тысяч 826</t>
  </si>
  <si>
    <t>19 миллионов 713 тысяч 354</t>
  </si>
  <si>
    <t>19 миллионов 731 тысяч 882</t>
  </si>
  <si>
    <t>19 миллионов 750 тысяч 409</t>
  </si>
  <si>
    <t>19 миллионов 768 тысяч 937</t>
  </si>
  <si>
    <t>19 миллионов 787 тысяч 464</t>
  </si>
  <si>
    <t>19 миллионов 805 тысяч 992</t>
  </si>
  <si>
    <t>19 миллионов 824 тысяч 520</t>
  </si>
  <si>
    <t>19 миллионов 843 тысяч 047</t>
  </si>
  <si>
    <t>19 миллионов 861 тысяч 575</t>
  </si>
  <si>
    <t>19 миллионов 880 тысяч 103</t>
  </si>
  <si>
    <t>19 миллионов 898 тысяч 630</t>
  </si>
  <si>
    <t>19 миллионов 917 тысяч 158</t>
  </si>
  <si>
    <t>19 миллионов 935 тысяч 685</t>
  </si>
  <si>
    <t>19 миллионов 954 тысяч 213</t>
  </si>
  <si>
    <t>19 миллионов 972 тысяч 741</t>
  </si>
  <si>
    <t>19 миллионов 991 тысяч 268</t>
  </si>
  <si>
    <t>20 миллионов 009 тысяч 796</t>
  </si>
  <si>
    <t>20 миллионов 028 тысяч 324</t>
  </si>
  <si>
    <t>20 миллионов 046 тысяч 851</t>
  </si>
  <si>
    <t>20 миллионов 065 тысяч 379</t>
  </si>
  <si>
    <t>20 миллионов 083 тысяч 906</t>
  </si>
  <si>
    <t>20 миллионов 102 тысяч 434</t>
  </si>
  <si>
    <t>20 миллионов 120 тысяч 962</t>
  </si>
  <si>
    <t>20 миллионов 139 тысяч 489</t>
  </si>
  <si>
    <t>20 миллионов 158 тысяч 017</t>
  </si>
  <si>
    <t>20 миллионов 176 тысяч 545</t>
  </si>
  <si>
    <t>20 миллионов 195 тысяч 072</t>
  </si>
  <si>
    <t>20 миллионов 213 тысяч 600</t>
  </si>
  <si>
    <t>20 миллионов 232 тысяч 127</t>
  </si>
  <si>
    <t>20 миллионов 250 тысяч 655</t>
  </si>
  <si>
    <t>20 миллионов 269 тысяч 183</t>
  </si>
  <si>
    <t>20 миллионов 287 тысяч 710</t>
  </si>
  <si>
    <t>20 миллионов 306 тысяч 238</t>
  </si>
  <si>
    <t>20 миллионов 324 тысяч 766</t>
  </si>
  <si>
    <t>20 миллионов 343 тысяч 293</t>
  </si>
  <si>
    <t>20 миллионов 361 тысяч 821</t>
  </si>
  <si>
    <t>20 миллионов 380 тысяч 348</t>
  </si>
  <si>
    <t>20 миллионов 398 тысяч 876</t>
  </si>
  <si>
    <t>20 миллионов 417 тысяч 404</t>
  </si>
  <si>
    <t>20 миллионов 435 тысяч 931</t>
  </si>
  <si>
    <t>20 миллионов 454 тысяч 459</t>
  </si>
  <si>
    <t>20 миллионов 472 тысяч 987</t>
  </si>
  <si>
    <t>20 миллионов 491 тысяч 514</t>
  </si>
  <si>
    <t>20 миллионов 510 тысяч 042</t>
  </si>
  <si>
    <t>20 миллионов 528 тысяч 569</t>
  </si>
  <si>
    <t>20 миллионов 547 тысяч 097</t>
  </si>
  <si>
    <t>20 миллионов 565 тысяч 625</t>
  </si>
  <si>
    <t>20 миллионов 584 тысяч 152</t>
  </si>
  <si>
    <t>20 миллионов 602 тысяч 680</t>
  </si>
  <si>
    <t>20 миллионов 621 тысяч 208</t>
  </si>
  <si>
    <t>20 миллионов 639 тысяч 735</t>
  </si>
  <si>
    <t>20 миллионов 658 тысяч 263</t>
  </si>
  <si>
    <t>20 миллионов 676 тысяч 790</t>
  </si>
  <si>
    <t>20 миллионов 695 тысяч 318</t>
  </si>
  <si>
    <t>20 миллионов 713 тысяч 846</t>
  </si>
  <si>
    <t>20 миллионов 732 тысяч 373</t>
  </si>
  <si>
    <t>20 миллионов 750 тысяч 901</t>
  </si>
  <si>
    <t>20 миллионов 769 тысяч 429</t>
  </si>
  <si>
    <t>20 миллионов 787 тысяч 956</t>
  </si>
  <si>
    <t>18 миллионов 990 тысяч 759</t>
  </si>
  <si>
    <t>19 миллионов 009 тысяч 286</t>
  </si>
  <si>
    <t>19 миллионов 027 тысяч 814</t>
  </si>
  <si>
    <t>19 миллионов 046 тысяч 341</t>
  </si>
  <si>
    <t>19 миллионов 064 тысяч 869</t>
  </si>
  <si>
    <t>19 миллионов 083 тысяч 397</t>
  </si>
  <si>
    <t>19 миллионов 101 тысяч 924</t>
  </si>
  <si>
    <t>19 миллионов 120 тысяч 452</t>
  </si>
  <si>
    <t>19 миллионов 138 тысяч 980</t>
  </si>
  <si>
    <t>19 миллионов 157 тысяч 507</t>
  </si>
  <si>
    <t>19 миллионов 176 тысяч 035</t>
  </si>
  <si>
    <t>19 миллионов 194 тысяч 562</t>
  </si>
  <si>
    <t>19 миллионов 213 тысяч 090</t>
  </si>
  <si>
    <t>19 миллионов 231 тысяч 618</t>
  </si>
  <si>
    <t>19 миллионов 250 тысяч 145</t>
  </si>
  <si>
    <t>19 миллионов 268 тысяч 673</t>
  </si>
  <si>
    <t>19 миллионов 287 тысяч 201</t>
  </si>
  <si>
    <t>19 миллионов 305 тысяч 728</t>
  </si>
  <si>
    <t>19 миллионов 324 тысяч 256</t>
  </si>
  <si>
    <t>19 миллионов 342 тысяч 783</t>
  </si>
  <si>
    <t>19 миллионов 361 тысяч 311</t>
  </si>
  <si>
    <t>19 миллионов 379 тысяч 839</t>
  </si>
  <si>
    <t>19 миллионов 398 тысяч 366</t>
  </si>
  <si>
    <t>19 миллионов 416 тысяч 894</t>
  </si>
  <si>
    <t>19 миллионов 435 тысяч 422</t>
  </si>
  <si>
    <t>19 миллионов 453 тысяч 949</t>
  </si>
  <si>
    <t>19 миллионов 472 тысяч 477</t>
  </si>
  <si>
    <t>19 миллионов 491 тысяч 004</t>
  </si>
  <si>
    <t>19 миллионов 509 тысяч 532</t>
  </si>
  <si>
    <t>19 миллионов 528 тысяч 060</t>
  </si>
  <si>
    <t>19 миллионов 546 тысяч 587</t>
  </si>
  <si>
    <t>19 миллионов 565 тысяч 115</t>
  </si>
  <si>
    <t>19 миллионов 583 тысяч 643</t>
  </si>
  <si>
    <t>19 миллионов 602 тысяч 170</t>
  </si>
  <si>
    <t>19 миллионов 620 тысяч 698</t>
  </si>
  <si>
    <t>19 миллионов 639 тысяч 225</t>
  </si>
  <si>
    <t>19 миллионов 657 тысяч 753</t>
  </si>
  <si>
    <t>19 миллионов 676 тысяч 281</t>
  </si>
  <si>
    <t>19 миллионов 694 тысяч 808</t>
  </si>
  <si>
    <t>19 миллионов 713 тысяч 336</t>
  </si>
  <si>
    <t>19 миллионов 731 тысяч 864</t>
  </si>
  <si>
    <t>19 миллионов 750 тысяч 391</t>
  </si>
  <si>
    <t>19 миллионов 768 тысяч 919</t>
  </si>
  <si>
    <t>19 миллионов 787 тысяч 446</t>
  </si>
  <si>
    <t>19 миллионов 805 тысяч 974</t>
  </si>
  <si>
    <t>19 миллионов 824 тысяч 502</t>
  </si>
  <si>
    <t>19 миллионов 843 тысяч 029</t>
  </si>
  <si>
    <t>19 миллионов 861 тысяч 557</t>
  </si>
  <si>
    <t>19 миллионов 880 тысяч 085</t>
  </si>
  <si>
    <t>19 миллионов 898 тысяч 612</t>
  </si>
  <si>
    <t>19 миллионов 917 тысяч 140</t>
  </si>
  <si>
    <t>19 миллионов 935 тысяч 667</t>
  </si>
  <si>
    <t>19 миллионов 954 тысяч 195</t>
  </si>
  <si>
    <t>19 миллионов 972 тысяч 723</t>
  </si>
  <si>
    <t>19 миллионов 991 тысяч 250</t>
  </si>
  <si>
    <t>20 миллионов 009 тысяч 778</t>
  </si>
  <si>
    <t>20 миллионов 028 тысяч 306</t>
  </si>
  <si>
    <t>20 миллионов 046 тысяч 833</t>
  </si>
  <si>
    <t>20 миллионов 065 тысяч 361</t>
  </si>
  <si>
    <t>20 миллионов 083 тысяч 888</t>
  </si>
  <si>
    <t>20 миллионов 102 тысяч 416</t>
  </si>
  <si>
    <t>20 миллионов 120 тысяч 944</t>
  </si>
  <si>
    <t>20 миллионов 139 тысяч 471</t>
  </si>
  <si>
    <t>20 миллионов 157 тысяч 999</t>
  </si>
  <si>
    <t>20 миллионов 176 тысяч 527</t>
  </si>
  <si>
    <t>20 миллионов 195 тысяч 054</t>
  </si>
  <si>
    <t>20 миллионов 213 тысяч 582</t>
  </si>
  <si>
    <t>20 миллионов 232 тысяч 109</t>
  </si>
  <si>
    <t>20 миллионов 250 тысяч 637</t>
  </si>
  <si>
    <t>20 миллионов 269 тысяч 165</t>
  </si>
  <si>
    <t>20 миллионов 287 тысяч 692</t>
  </si>
  <si>
    <t>20 миллионов 306 тысяч 220</t>
  </si>
  <si>
    <t>20 миллионов 324 тысяч 748</t>
  </si>
  <si>
    <t>20 миллионов 343 тысяч 275</t>
  </si>
  <si>
    <t>20 миллионов 361 тысяч 803</t>
  </si>
  <si>
    <t>20 миллионов 380 тысяч 330</t>
  </si>
  <si>
    <t>20 миллионов 398 тысяч 858</t>
  </si>
  <si>
    <t>20 миллионов 417 тысяч 386</t>
  </si>
  <si>
    <t>20 миллионов 435 тысяч 913</t>
  </si>
  <si>
    <t>20 миллионов 454 тысяч 441</t>
  </si>
  <si>
    <t>20 миллионов 472 тысяч 969</t>
  </si>
  <si>
    <t>20 миллионов 491 тысяч 496</t>
  </si>
  <si>
    <t>20 миллионов 510 тысяч 024</t>
  </si>
  <si>
    <t>20 миллионов 528 тысяч 551</t>
  </si>
  <si>
    <t>20 миллионов 547 тысяч 079</t>
  </si>
  <si>
    <t>20 миллионов 565 тысяч 607</t>
  </si>
  <si>
    <t>20 миллионов 584 тысяч 134</t>
  </si>
  <si>
    <t>20 миллионов 602 тысяч 662</t>
  </si>
  <si>
    <t>20 миллионов 621 тысяч 190</t>
  </si>
  <si>
    <t>20 миллионов 639 тысяч 717</t>
  </si>
  <si>
    <t>20 миллионов 658 тысяч 245</t>
  </si>
  <si>
    <t>20 миллионов 676 тысяч 772</t>
  </si>
  <si>
    <t>20 миллионов 695 тысяч 300</t>
  </si>
  <si>
    <t>20 миллионов 713 тысяч 828</t>
  </si>
  <si>
    <t>20 миллионов 732 тысяч 355</t>
  </si>
  <si>
    <t>20 миллионов 750 тысяч 883</t>
  </si>
  <si>
    <t>20 миллионов 769 тысяч 411</t>
  </si>
  <si>
    <t>20 миллионов 787 тысяч 938</t>
  </si>
  <si>
    <t>18 миллионов 990 тысяч 741</t>
  </si>
  <si>
    <t>19 миллионов 009 тысяч 268</t>
  </si>
  <si>
    <t>19 миллионов 027 тысяч 796</t>
  </si>
  <si>
    <t>19 миллионов 046 тысяч 323</t>
  </si>
  <si>
    <t>19 миллионов 064 тысяч 851</t>
  </si>
  <si>
    <t>19 миллионов 083 тысяч 379</t>
  </si>
  <si>
    <t>19 миллионов 101 тысяч 906</t>
  </si>
  <si>
    <t>19 миллионов 120 тысяч 434</t>
  </si>
  <si>
    <t>19 миллионов 138 тысяч 962</t>
  </si>
  <si>
    <t>19 миллионов 157 тысяч 489</t>
  </si>
  <si>
    <t>19 миллионов 176 тысяч 017</t>
  </si>
  <si>
    <t>19 миллионов 194 тысяч 544</t>
  </si>
  <si>
    <t>19 миллионов 213 тысяч 072</t>
  </si>
  <si>
    <t>19 миллионов 231 тысяч 600</t>
  </si>
  <si>
    <t>19 миллионов 250 тысяч 127</t>
  </si>
  <si>
    <t>19 миллионов 268 тысяч 655</t>
  </si>
  <si>
    <t>19 миллионов 287 тысяч 183</t>
  </si>
  <si>
    <t>19 миллионов 305 тысяч 710</t>
  </si>
  <si>
    <t>19 миллионов 324 тысяч 238</t>
  </si>
  <si>
    <t>19 миллионов 342 тысяч 765</t>
  </si>
  <si>
    <t>19 миллионов 361 тысяч 293</t>
  </si>
  <si>
    <t>19 миллионов 379 тысяч 821</t>
  </si>
  <si>
    <t>19 миллионов 398 тысяч 348</t>
  </si>
  <si>
    <t>19 миллионов 416 тысяч 876</t>
  </si>
  <si>
    <t>19 миллионов 435 тысяч 404</t>
  </si>
  <si>
    <t>19 миллионов 453 тысяч 931</t>
  </si>
  <si>
    <t>19 миллионов 472 тысяч 459</t>
  </si>
  <si>
    <t>19 миллионов 490 тысяч 986</t>
  </si>
  <si>
    <t>19 миллионов 509 тысяч 514</t>
  </si>
  <si>
    <t>19 миллионов 528 тысяч 042</t>
  </si>
  <si>
    <t>19 миллионов 546 тысяч 569</t>
  </si>
  <si>
    <t>19 миллионов 565 тысяч 097</t>
  </si>
  <si>
    <t>19 миллионов 583 тысяч 625</t>
  </si>
  <si>
    <t>19 миллионов 602 тысяч 152</t>
  </si>
  <si>
    <t>19 миллионов 620 тысяч 680</t>
  </si>
  <si>
    <t>19 миллионов 639 тысяч 207</t>
  </si>
  <si>
    <t>19 миллионов 657 тысяч 735</t>
  </si>
  <si>
    <t>19 миллионов 676 тысяч 263</t>
  </si>
  <si>
    <t>19 миллионов 694 тысяч 790</t>
  </si>
  <si>
    <t>19 миллионов 713 тысяч 318</t>
  </si>
  <si>
    <t>19 миллионов 731 тысяч 846</t>
  </si>
  <si>
    <t>19 миллионов 750 тысяч 373</t>
  </si>
  <si>
    <t>19 миллионов 768 тысяч 901</t>
  </si>
  <si>
    <t>19 миллионов 787 тысяч 428</t>
  </si>
  <si>
    <t>19 миллионов 805 тысяч 956</t>
  </si>
  <si>
    <t>19 миллионов 824 тысяч 484</t>
  </si>
  <si>
    <t>19 миллионов 843 тысяч 011</t>
  </si>
  <si>
    <t>19 миллионов 861 тысяч 539</t>
  </si>
  <si>
    <t>19 миллионов 880 тысяч 067</t>
  </si>
  <si>
    <t>19 миллионов 898 тысяч 594</t>
  </si>
  <si>
    <t>19 миллионов 917 тысяч 122</t>
  </si>
  <si>
    <t>19 миллионов 935 тысяч 649</t>
  </si>
  <si>
    <t>19 миллионов 954 тысяч 177</t>
  </si>
  <si>
    <t>19 миллионов 972 тысяч 705</t>
  </si>
  <si>
    <t>19 миллионов 991 тысяч 232</t>
  </si>
  <si>
    <t>20 миллионов 009 тысяч 760</t>
  </si>
  <si>
    <t>20 миллионов 028 тысяч 288</t>
  </si>
  <si>
    <t>20 миллионов 046 тысяч 815</t>
  </si>
  <si>
    <t>20 миллионов 065 тысяч 343</t>
  </si>
  <si>
    <t>20 миллионов 083 тысяч 870</t>
  </si>
  <si>
    <t>20 миллионов 102 тысяч 398</t>
  </si>
  <si>
    <t>20 миллионов 120 тысяч 926</t>
  </si>
  <si>
    <t>20 миллионов 139 тысяч 453</t>
  </si>
  <si>
    <t>20 миллионов 157 тысяч 981</t>
  </si>
  <si>
    <t>20 миллионов 176 тысяч 509</t>
  </si>
  <si>
    <t>20 миллионов 195 тысяч 036</t>
  </si>
  <si>
    <t>20 миллионов 213 тысяч 564</t>
  </si>
  <si>
    <t>20 миллионов 232 тысяч 091</t>
  </si>
  <si>
    <t>20 миллионов 250 тысяч 619</t>
  </si>
  <si>
    <t>20 миллионов 269 тысяч 147</t>
  </si>
  <si>
    <t>20 миллионов 287 тысяч 674</t>
  </si>
  <si>
    <t>20 миллионов 306 тысяч 202</t>
  </si>
  <si>
    <t>20 миллионов 324 тысяч 730</t>
  </si>
  <si>
    <t>20 миллионов 343 тысяч 257</t>
  </si>
  <si>
    <t>20 миллионов 361 тысяч 785</t>
  </si>
  <si>
    <t>20 миллионов 380 тысяч 312</t>
  </si>
  <si>
    <t>20 миллионов 398 тысяч 840</t>
  </si>
  <si>
    <t>20 миллионов 417 тысяч 368</t>
  </si>
  <si>
    <t>20 миллионов 435 тысяч 895</t>
  </si>
  <si>
    <t>20 миллионов 454 тысяч 423</t>
  </si>
  <si>
    <t>20 миллионов 472 тысяч 951</t>
  </si>
  <si>
    <t>20 миллионов 491 тысяч 478</t>
  </si>
  <si>
    <t>20 миллионов 510 тысяч 006</t>
  </si>
  <si>
    <t>20 миллионов 528 тысяч 533</t>
  </si>
  <si>
    <t>20 миллионов 547 тысяч 061</t>
  </si>
  <si>
    <t>20 миллионов 565 тысяч 589</t>
  </si>
  <si>
    <t>20 миллионов 584 тысяч 116</t>
  </si>
  <si>
    <t>20 миллионов 602 тысяч 644</t>
  </si>
  <si>
    <t>20 миллионов 621 тысяч 172</t>
  </si>
  <si>
    <t>20 миллионов 639 тысяч 699</t>
  </si>
  <si>
    <t>20 миллионов 658 тысяч 227</t>
  </si>
  <si>
    <t>20 миллионов 676 тысяч 754</t>
  </si>
  <si>
    <t>20 миллионов 695 тысяч 282</t>
  </si>
  <si>
    <t>20 миллионов 713 тысяч 810</t>
  </si>
  <si>
    <t>20 миллионов 732 тысяч 337</t>
  </si>
  <si>
    <t>20 миллионов 750 тысяч 865</t>
  </si>
  <si>
    <t>20 миллионов 769 тысяч 393</t>
  </si>
  <si>
    <t>20 миллионов 787 тысяч 920</t>
  </si>
  <si>
    <t>18 миллионов 990 тысяч 723</t>
  </si>
  <si>
    <t>19 миллионов 009 тысяч 250</t>
  </si>
  <si>
    <t>19 миллионов 027 тысяч 778</t>
  </si>
  <si>
    <t>19 миллионов 046 тысяч 305</t>
  </si>
  <si>
    <t>19 миллионов 064 тысяч 833</t>
  </si>
  <si>
    <t>19 миллионов 083 тысяч 361</t>
  </si>
  <si>
    <t>19 миллионов 101 тысяч 888</t>
  </si>
  <si>
    <t>19 миллионов 120 тысяч 416</t>
  </si>
  <si>
    <t>19 миллионов 138 тысяч 944</t>
  </si>
  <si>
    <t>19 миллионов 157 тысяч 471</t>
  </si>
  <si>
    <t>19 миллионов 175 тысяч 999</t>
  </si>
  <si>
    <t>19 миллионов 194 тысяч 526</t>
  </si>
  <si>
    <t>19 миллионов 213 тысяч 054</t>
  </si>
  <si>
    <t>19 миллионов 231 тысяч 582</t>
  </si>
  <si>
    <t>19 миллионов 250 тысяч 109</t>
  </si>
  <si>
    <t>19 миллионов 268 тысяч 637</t>
  </si>
  <si>
    <t>19 миллионов 287 тысяч 165</t>
  </si>
  <si>
    <t>19 миллионов 305 тысяч 692</t>
  </si>
  <si>
    <t>19 миллионов 324 тысяч 220</t>
  </si>
  <si>
    <t>19 миллионов 342 тысяч 747</t>
  </si>
  <si>
    <t>19 миллионов 361 тысяч 275</t>
  </si>
  <si>
    <t>19 миллионов 379 тысяч 803</t>
  </si>
  <si>
    <t>19 миллионов 398 тысяч 330</t>
  </si>
  <si>
    <t>19 миллионов 416 тысяч 858</t>
  </si>
  <si>
    <t>19 миллионов 435 тысяч 386</t>
  </si>
  <si>
    <t>19 миллионов 453 тысяч 913</t>
  </si>
  <si>
    <t>19 миллионов 472 тысяч 441</t>
  </si>
  <si>
    <t>19 миллионов 490 тысяч 968</t>
  </si>
  <si>
    <t>19 миллионов 509 тысяч 496</t>
  </si>
  <si>
    <t>19 миллионов 528 тысяч 024</t>
  </si>
  <si>
    <t>19 миллионов 546 тысяч 551</t>
  </si>
  <si>
    <t>19 миллионов 565 тысяч 079</t>
  </si>
  <si>
    <t>19 миллионов 583 тысяч 607</t>
  </si>
  <si>
    <t>19 миллионов 602 тысяч 134</t>
  </si>
  <si>
    <t>19 миллионов 620 тысяч 662</t>
  </si>
  <si>
    <t>19 миллионов 639 тысяч 189</t>
  </si>
  <si>
    <t>19 миллионов 657 тысяч 717</t>
  </si>
  <si>
    <t>19 миллионов 676 тысяч 245</t>
  </si>
  <si>
    <t>19 миллионов 694 тысяч 772</t>
  </si>
  <si>
    <t>19 миллионов 713 тысяч 300</t>
  </si>
  <si>
    <t>19 миллионов 731 тысяч 828</t>
  </si>
  <si>
    <t>19 миллионов 750 тысяч 355</t>
  </si>
  <si>
    <t>19 миллионов 768 тысяч 883</t>
  </si>
  <si>
    <t>19 миллионов 787 тысяч 410</t>
  </si>
  <si>
    <t>19 миллионов 805 тысяч 938</t>
  </si>
  <si>
    <t>19 миллионов 824 тысяч 466</t>
  </si>
  <si>
    <t>19 миллионов 842 тысяч 993</t>
  </si>
  <si>
    <t>19 миллионов 861 тысяч 521</t>
  </si>
  <si>
    <t>19 миллионов 880 тысяч 049</t>
  </si>
  <si>
    <t>19 миллионов 898 тысяч 576</t>
  </si>
  <si>
    <t>19 миллионов 917 тысяч 104</t>
  </si>
  <si>
    <t>19 миллионов 935 тысяч 631</t>
  </si>
  <si>
    <t>19 миллионов 954 тысяч 159</t>
  </si>
  <si>
    <t>19 миллионов 972 тысяч 687</t>
  </si>
  <si>
    <t>19 миллионов 991 тысяч 214</t>
  </si>
  <si>
    <t>20 миллионов 009 тысяч 742</t>
  </si>
  <si>
    <t>20 миллионов 028 тысяч 270</t>
  </si>
  <si>
    <t>20 миллионов 046 тысяч 797</t>
  </si>
  <si>
    <t>20 миллионов 065 тысяч 325</t>
  </si>
  <si>
    <t>20 миллионов 083 тысяч 852</t>
  </si>
  <si>
    <t>20 миллионов 102 тысяч 380</t>
  </si>
  <si>
    <t>20 миллионов 120 тысяч 908</t>
  </si>
  <si>
    <t>20 миллионов 139 тысяч 435</t>
  </si>
  <si>
    <t>20 миллионов 157 тысяч 963</t>
  </si>
  <si>
    <t>20 миллионов 176 тысяч 491</t>
  </si>
  <si>
    <t>20 миллионов 195 тысяч 018</t>
  </si>
  <si>
    <t>20 миллионов 213 тысяч 546</t>
  </si>
  <si>
    <t>20 миллионов 232 тысяч 073</t>
  </si>
  <si>
    <t>20 миллионов 250 тысяч 601</t>
  </si>
  <si>
    <t>20 миллионов 269 тысяч 129</t>
  </si>
  <si>
    <t>20 миллионов 287 тысяч 656</t>
  </si>
  <si>
    <t>20 миллионов 306 тысяч 184</t>
  </si>
  <si>
    <t>20 миллионов 324 тысяч 712</t>
  </si>
  <si>
    <t>20 миллионов 343 тысяч 239</t>
  </si>
  <si>
    <t>20 миллионов 361 тысяч 767</t>
  </si>
  <si>
    <t>20 миллионов 380 тысяч 294</t>
  </si>
  <si>
    <t>20 миллионов 398 тысяч 822</t>
  </si>
  <si>
    <t>20 миллионов 417 тысяч 350</t>
  </si>
  <si>
    <t>20 миллионов 435 тысяч 877</t>
  </si>
  <si>
    <t>20 миллионов 454 тысяч 405</t>
  </si>
  <si>
    <t>20 миллионов 472 тысяч 933</t>
  </si>
  <si>
    <t>20 миллионов 491 тысяч 460</t>
  </si>
  <si>
    <t>20 миллионов 509 тысяч 988</t>
  </si>
  <si>
    <t>20 миллионов 528 тысяч 515</t>
  </si>
  <si>
    <t>20 миллионов 547 тысяч 043</t>
  </si>
  <si>
    <t>20 миллионов 565 тысяч 571</t>
  </si>
  <si>
    <t>20 миллионов 584 тысяч 098</t>
  </si>
  <si>
    <t>20 миллионов 602 тысяч 626</t>
  </si>
  <si>
    <t>20 миллионов 621 тысяч 154</t>
  </si>
  <si>
    <t>20 миллионов 639 тысяч 681</t>
  </si>
  <si>
    <t>20 миллионов 658 тысяч 209</t>
  </si>
  <si>
    <t>20 миллионов 676 тысяч 736</t>
  </si>
  <si>
    <t>20 миллионов 695 тысяч 264</t>
  </si>
  <si>
    <t>20 миллионов 713 тысяч 792</t>
  </si>
  <si>
    <t>20 миллионов 732 тысяч 319</t>
  </si>
  <si>
    <t>20 миллионов 750 тысяч 847</t>
  </si>
  <si>
    <t>20 миллионов 769 тысяч 375</t>
  </si>
  <si>
    <t>20 миллионов 787 тысяч 902</t>
  </si>
  <si>
    <t>18 миллионов 986 тысяч 115</t>
  </si>
  <si>
    <t>19 миллионов 004 тысяч 642</t>
  </si>
  <si>
    <t>19 миллионов 023 тысяч 170</t>
  </si>
  <si>
    <t>19 миллионов 041 тысяч 697</t>
  </si>
  <si>
    <t>19 миллионов 060 тысяч 225</t>
  </si>
  <si>
    <t>19 миллионов 078 тысяч 753</t>
  </si>
  <si>
    <t>19 миллионов 097 тысяч 280</t>
  </si>
  <si>
    <t>19 миллионов 115 тысяч 808</t>
  </si>
  <si>
    <t>19 миллионов 134 тысяч 336</t>
  </si>
  <si>
    <t>19 миллионов 152 тысяч 863</t>
  </si>
  <si>
    <t>19 миллионов 171 тысяч 391</t>
  </si>
  <si>
    <t>19 миллионов 189 тысяч 918</t>
  </si>
  <si>
    <t>19 миллионов 208 тысяч 446</t>
  </si>
  <si>
    <t>19 миллионов 226 тысяч 974</t>
  </si>
  <si>
    <t>19 миллионов 245 тысяч 501</t>
  </si>
  <si>
    <t>19 миллионов 264 тысяч 029</t>
  </si>
  <si>
    <t>19 миллионов 282 тысяч 557</t>
  </si>
  <si>
    <t>19 миллионов 301 тысяч 084</t>
  </si>
  <si>
    <t>19 миллионов 319 тысяч 612</t>
  </si>
  <si>
    <t>19 миллионов 338 тысяч 139</t>
  </si>
  <si>
    <t>19 миллионов 356 тысяч 667</t>
  </si>
  <si>
    <t>19 миллионов 375 тысяч 195</t>
  </si>
  <si>
    <t>19 миллионов 393 тысяч 722</t>
  </si>
  <si>
    <t>19 миллионов 412 тысяч 250</t>
  </si>
  <si>
    <t>19 миллионов 430 тысяч 778</t>
  </si>
  <si>
    <t>19 миллионов 449 тысяч 305</t>
  </si>
  <si>
    <t>19 миллионов 467 тысяч 833</t>
  </si>
  <si>
    <t>19 миллионов 486 тысяч 360</t>
  </si>
  <si>
    <t>19 миллионов 504 тысяч 888</t>
  </si>
  <si>
    <t>19 миллионов 523 тысяч 416</t>
  </si>
  <si>
    <t>19 миллионов 541 тысяч 943</t>
  </si>
  <si>
    <t>19 миллионов 560 тысяч 471</t>
  </si>
  <si>
    <t>19 миллионов 578 тысяч 999</t>
  </si>
  <si>
    <t>19 миллионов 597 тысяч 526</t>
  </si>
  <si>
    <t>19 миллионов 616 тысяч 054</t>
  </si>
  <si>
    <t>19 миллионов 634 тысяч 581</t>
  </si>
  <si>
    <t>19 миллионов 653 тысяч 109</t>
  </si>
  <si>
    <t>19 миллионов 671 тысяч 637</t>
  </si>
  <si>
    <t>19 миллионов 690 тысяч 164</t>
  </si>
  <si>
    <t>19 миллионов 708 тысяч 692</t>
  </si>
  <si>
    <t>19 миллионов 727 тысяч 220</t>
  </si>
  <si>
    <t>19 миллионов 745 тысяч 747</t>
  </si>
  <si>
    <t>19 миллионов 764 тысяч 275</t>
  </si>
  <si>
    <t>19 миллионов 782 тысяч 802</t>
  </si>
  <si>
    <t>19 миллионов 801 тысяч 330</t>
  </si>
  <si>
    <t>19 миллионов 819 тысяч 858</t>
  </si>
  <si>
    <t>19 миллионов 838 тысяч 385</t>
  </si>
  <si>
    <t>19 миллионов 856 тысяч 913</t>
  </si>
  <si>
    <t>19 миллионов 875 тысяч 441</t>
  </si>
  <si>
    <t>19 миллионов 893 тысяч 968</t>
  </si>
  <si>
    <t>19 миллионов 912 тысяч 496</t>
  </si>
  <si>
    <t>19 миллионов 931 тысяч 023</t>
  </si>
  <si>
    <t>19 миллионов 949 тысяч 551</t>
  </si>
  <si>
    <t>19 миллионов 968 тысяч 079</t>
  </si>
  <si>
    <t>19 миллионов 986 тысяч 606</t>
  </si>
  <si>
    <t>20 миллионов 005 тысяч 134</t>
  </si>
  <si>
    <t>20 миллионов 023 тысяч 662</t>
  </si>
  <si>
    <t>20 миллионов 042 тысяч 189</t>
  </si>
  <si>
    <t>20 миллионов 060 тысяч 717</t>
  </si>
  <si>
    <t>20 миллионов 079 тысяч 244</t>
  </si>
  <si>
    <t>20 миллионов 097 тысяч 772</t>
  </si>
  <si>
    <t>20 миллионов 116 тысяч 300</t>
  </si>
  <si>
    <t>20 миллионов 134 тысяч 827</t>
  </si>
  <si>
    <t>20 миллионов 153 тысяч 355</t>
  </si>
  <si>
    <t>20 миллионов 171 тысяч 883</t>
  </si>
  <si>
    <t>20 миллионов 190 тысяч 410</t>
  </si>
  <si>
    <t>20 миллионов 208 тысяч 938</t>
  </si>
  <si>
    <t>20 миллионов 227 тысяч 465</t>
  </si>
  <si>
    <t>20 миллионов 245 тысяч 993</t>
  </si>
  <si>
    <t>20 миллионов 264 тысяч 521</t>
  </si>
  <si>
    <t>20 миллионов 283 тысяч 048</t>
  </si>
  <si>
    <t>20 миллионов 301 тысяч 576</t>
  </si>
  <si>
    <t>20 миллионов 320 тысяч 104</t>
  </si>
  <si>
    <t>20 миллионов 338 тысяч 631</t>
  </si>
  <si>
    <t>20 миллионов 357 тысяч 159</t>
  </si>
  <si>
    <t>20 миллионов 375 тысяч 686</t>
  </si>
  <si>
    <t>20 миллионов 394 тысяч 214</t>
  </si>
  <si>
    <t>20 миллионов 412 тысяч 742</t>
  </si>
  <si>
    <t>20 миллионов 431 тысяч 269</t>
  </si>
  <si>
    <t>20 миллионов 449 тысяч 797</t>
  </si>
  <si>
    <t>20 миллионов 468 тысяч 325</t>
  </si>
  <si>
    <t>20 миллионов 486 тысяч 852</t>
  </si>
  <si>
    <t>20 миллионов 505 тысяч 380</t>
  </si>
  <si>
    <t>20 миллионов 523 тысяч 907</t>
  </si>
  <si>
    <t>20 миллионов 542 тысяч 435</t>
  </si>
  <si>
    <t>20 миллионов 560 тысяч 963</t>
  </si>
  <si>
    <t>20 миллионов 579 тысяч 490</t>
  </si>
  <si>
    <t>20 миллионов 598 тысяч 018</t>
  </si>
  <si>
    <t>20 миллионов 616 тысяч 546</t>
  </si>
  <si>
    <t>20 миллионов 635 тысяч 073</t>
  </si>
  <si>
    <t>20 миллионов 653 тысяч 601</t>
  </si>
  <si>
    <t>20 миллионов 672 тысяч 128</t>
  </si>
  <si>
    <t>20 миллионов 690 тысяч 656</t>
  </si>
  <si>
    <t>20 миллионов 709 тысяч 184</t>
  </si>
  <si>
    <t>20 миллионов 727 тысяч 711</t>
  </si>
  <si>
    <t>20 миллионов 746 тысяч 239</t>
  </si>
  <si>
    <t>20 миллионов 764 тысяч 767</t>
  </si>
  <si>
    <t>20 миллионов 783 тысяч 294</t>
  </si>
  <si>
    <t>18 миллионов 981 тысяч 507</t>
  </si>
  <si>
    <t>19 миллионов 000 тысяч 034</t>
  </si>
  <si>
    <t>19 миллионов 018 тысяч 562</t>
  </si>
  <si>
    <t>19 миллионов 037 тысяч 089</t>
  </si>
  <si>
    <t>19 миллионов 055 тысяч 617</t>
  </si>
  <si>
    <t>19 миллионов 074 тысяч 145</t>
  </si>
  <si>
    <t>19 миллионов 092 тысяч 672</t>
  </si>
  <si>
    <t>19 миллионов 111 тысяч 200</t>
  </si>
  <si>
    <t>19 миллионов 129 тысяч 728</t>
  </si>
  <si>
    <t>19 миллионов 148 тысяч 255</t>
  </si>
  <si>
    <t>19 миллионов 166 тысяч 783</t>
  </si>
  <si>
    <t>19 миллионов 185 тысяч 310</t>
  </si>
  <si>
    <t>19 миллионов 203 тысяч 838</t>
  </si>
  <si>
    <t>19 миллионов 222 тысяч 366</t>
  </si>
  <si>
    <t>19 миллионов 240 тысяч 893</t>
  </si>
  <si>
    <t>19 миллионов 259 тысяч 421</t>
  </si>
  <si>
    <t>19 миллионов 277 тысяч 949</t>
  </si>
  <si>
    <t>19 миллионов 296 тысяч 476</t>
  </si>
  <si>
    <t>19 миллионов 315 тысяч 004</t>
  </si>
  <si>
    <t>19 миллионов 333 тысяч 531</t>
  </si>
  <si>
    <t>19 миллионов 352 тысяч 059</t>
  </si>
  <si>
    <t>19 миллионов 370 тысяч 587</t>
  </si>
  <si>
    <t>19 миллионов 389 тысяч 114</t>
  </si>
  <si>
    <t>19 миллионов 407 тысяч 642</t>
  </si>
  <si>
    <t>19 миллионов 426 тысяч 170</t>
  </si>
  <si>
    <t>19 миллионов 444 тысяч 697</t>
  </si>
  <si>
    <t>19 миллионов 463 тысяч 225</t>
  </si>
  <si>
    <t>19 миллионов 481 тысяч 752</t>
  </si>
  <si>
    <t>19 миллионов 500 тысяч 280</t>
  </si>
  <si>
    <t>19 миллионов 518 тысяч 808</t>
  </si>
  <si>
    <t>19 миллионов 537 тысяч 335</t>
  </si>
  <si>
    <t>19 миллионов 555 тысяч 863</t>
  </si>
  <si>
    <t>19 миллионов 574 тысяч 391</t>
  </si>
  <si>
    <t>19 миллионов 592 тысяч 918</t>
  </si>
  <si>
    <t>19 миллионов 611 тысяч 446</t>
  </si>
  <si>
    <t>19 миллионов 629 тысяч 973</t>
  </si>
  <si>
    <t>19 миллионов 648 тысяч 501</t>
  </si>
  <si>
    <t>19 миллионов 667 тысяч 029</t>
  </si>
  <si>
    <t>19 миллионов 685 тысяч 556</t>
  </si>
  <si>
    <t>19 миллионов 704 тысяч 084</t>
  </si>
  <si>
    <t>19 миллионов 722 тысяч 612</t>
  </si>
  <si>
    <t>19 миллионов 741 тысяч 139</t>
  </si>
  <si>
    <t>19 миллионов 759 тысяч 667</t>
  </si>
  <si>
    <t>19 миллионов 778 тысяч 194</t>
  </si>
  <si>
    <t>19 миллионов 796 тысяч 722</t>
  </si>
  <si>
    <t>19 миллионов 815 тысяч 250</t>
  </si>
  <si>
    <t>19 миллионов 833 тысяч 777</t>
  </si>
  <si>
    <t>19 миллионов 852 тысяч 305</t>
  </si>
  <si>
    <t>19 миллионов 870 тысяч 833</t>
  </si>
  <si>
    <t>19 миллионов 889 тысяч 360</t>
  </si>
  <si>
    <t>19 миллионов 907 тысяч 888</t>
  </si>
  <si>
    <t>19 миллионов 926 тысяч 415</t>
  </si>
  <si>
    <t>19 миллионов 944 тысяч 943</t>
  </si>
  <si>
    <t>19 миллионов 963 тысяч 471</t>
  </si>
  <si>
    <t>19 миллионов 981 тысяч 998</t>
  </si>
  <si>
    <t>20 миллионов 000 тысяч 526</t>
  </si>
  <si>
    <t>20 миллионов 019 тысяч 054</t>
  </si>
  <si>
    <t>20 миллионов 037 тысяч 581</t>
  </si>
  <si>
    <t>20 миллионов 056 тысяч 109</t>
  </si>
  <si>
    <t>20 миллионов 074 тысяч 636</t>
  </si>
  <si>
    <t>20 миллионов 093 тысяч 164</t>
  </si>
  <si>
    <t>20 миллионов 111 тысяч 692</t>
  </si>
  <si>
    <t>20 миллионов 130 тысяч 219</t>
  </si>
  <si>
    <t>20 миллионов 148 тысяч 747</t>
  </si>
  <si>
    <t>20 миллионов 167 тысяч 275</t>
  </si>
  <si>
    <t>20 миллионов 185 тысяч 802</t>
  </si>
  <si>
    <t>20 миллионов 204 тысяч 330</t>
  </si>
  <si>
    <t>20 миллионов 222 тысяч 857</t>
  </si>
  <si>
    <t>20 миллионов 241 тысяч 385</t>
  </si>
  <si>
    <t>20 миллионов 259 тысяч 913</t>
  </si>
  <si>
    <t>20 миллионов 278 тысяч 440</t>
  </si>
  <si>
    <t>20 миллионов 296 тысяч 968</t>
  </si>
  <si>
    <t>20 миллионов 315 тысяч 496</t>
  </si>
  <si>
    <t>20 миллионов 334 тысяч 023</t>
  </si>
  <si>
    <t>20 миллионов 352 тысяч 551</t>
  </si>
  <si>
    <t>20 миллионов 371 тысяч 078</t>
  </si>
  <si>
    <t>20 миллионов 389 тысяч 606</t>
  </si>
  <si>
    <t>20 миллионов 408 тысяч 134</t>
  </si>
  <si>
    <t>20 миллионов 426 тысяч 661</t>
  </si>
  <si>
    <t>20 миллионов 445 тысяч 189</t>
  </si>
  <si>
    <t>20 миллионов 463 тысяч 717</t>
  </si>
  <si>
    <t>20 миллионов 482 тысяч 244</t>
  </si>
  <si>
    <t>20 миллионов 500 тысяч 772</t>
  </si>
  <si>
    <t>20 миллионов 519 тысяч 299</t>
  </si>
  <si>
    <t>20 миллионов 537 тысяч 827</t>
  </si>
  <si>
    <t>20 миллионов 556 тысяч 355</t>
  </si>
  <si>
    <t>20 миллионов 574 тысяч 882</t>
  </si>
  <si>
    <t>20 миллионов 593 тысяч 410</t>
  </si>
  <si>
    <t>20 миллионов 611 тысяч 938</t>
  </si>
  <si>
    <t>20 миллионов 630 тысяч 465</t>
  </si>
  <si>
    <t>20 миллионов 648 тысяч 993</t>
  </si>
  <si>
    <t>20 миллионов 667 тысяч 520</t>
  </si>
  <si>
    <t>20 миллионов 686 тысяч 048</t>
  </si>
  <si>
    <t>20 миллионов 704 тысяч 576</t>
  </si>
  <si>
    <t>20 миллионов 723 тысяч 103</t>
  </si>
  <si>
    <t>20 миллионов 741 тысяч 631</t>
  </si>
  <si>
    <t>20 миллионов 760 тысяч 159</t>
  </si>
  <si>
    <t>20 миллионов 778 тысяч 686</t>
  </si>
  <si>
    <t>18 миллионов 976 тысяч 899</t>
  </si>
  <si>
    <t>18 миллионов 995 тысяч 426</t>
  </si>
  <si>
    <t>19 миллионов 013 тысяч 954</t>
  </si>
  <si>
    <t>19 миллионов 032 тысяч 481</t>
  </si>
  <si>
    <t>19 миллионов 051 тысяч 009</t>
  </si>
  <si>
    <t>19 миллионов 069 тысяч 537</t>
  </si>
  <si>
    <t>19 миллионов 088 тысяч 064</t>
  </si>
  <si>
    <t>19 миллионов 106 тысяч 592</t>
  </si>
  <si>
    <t>19 миллионов 125 тысяч 120</t>
  </si>
  <si>
    <t>19 миллионов 143 тысяч 647</t>
  </si>
  <si>
    <t>19 миллионов 162 тысяч 175</t>
  </si>
  <si>
    <t>19 миллионов 180 тысяч 702</t>
  </si>
  <si>
    <t>19 миллионов 199 тысяч 230</t>
  </si>
  <si>
    <t>19 миллионов 217 тысяч 758</t>
  </si>
  <si>
    <t>19 миллионов 236 тысяч 285</t>
  </si>
  <si>
    <t>19 миллионов 254 тысяч 813</t>
  </si>
  <si>
    <t>19 миллионов 273 тысяч 341</t>
  </si>
  <si>
    <t>19 миллионов 291 тысяч 868</t>
  </si>
  <si>
    <t>19 миллионов 310 тысяч 396</t>
  </si>
  <si>
    <t>19 миллионов 328 тысяч 923</t>
  </si>
  <si>
    <t>19 миллионов 347 тысяч 451</t>
  </si>
  <si>
    <t>19 миллионов 365 тысяч 979</t>
  </si>
  <si>
    <t>19 миллионов 384 тысяч 506</t>
  </si>
  <si>
    <t>19 миллионов 403 тысяч 034</t>
  </si>
  <si>
    <t>19 миллионов 421 тысяч 562</t>
  </si>
  <si>
    <t>19 миллионов 440 тысяч 089</t>
  </si>
  <si>
    <t>19 миллионов 458 тысяч 617</t>
  </si>
  <si>
    <t>19 миллионов 477 тысяч 144</t>
  </si>
  <si>
    <t>19 миллионов 495 тысяч 672</t>
  </si>
  <si>
    <t>19 миллионов 514 тысяч 200</t>
  </si>
  <si>
    <t>19 миллионов 532 тысяч 727</t>
  </si>
  <si>
    <t>19 миллионов 551 тысяч 255</t>
  </si>
  <si>
    <t>19 миллионов 569 тысяч 783</t>
  </si>
  <si>
    <t>19 миллионов 588 тысяч 310</t>
  </si>
  <si>
    <t>19 миллионов 606 тысяч 838</t>
  </si>
  <si>
    <t>19 миллионов 625 тысяч 365</t>
  </si>
  <si>
    <t>19 миллионов 643 тысяч 893</t>
  </si>
  <si>
    <t>19 миллионов 662 тысяч 421</t>
  </si>
  <si>
    <t>19 миллионов 680 тысяч 948</t>
  </si>
  <si>
    <t>19 миллионов 699 тысяч 476</t>
  </si>
  <si>
    <t>19 миллионов 718 тысяч 004</t>
  </si>
  <si>
    <t>19 миллионов 736 тысяч 531</t>
  </si>
  <si>
    <t>19 миллионов 755 тысяч 059</t>
  </si>
  <si>
    <t>19 миллионов 773 тысяч 586</t>
  </si>
  <si>
    <t>19 миллионов 792 тысяч 114</t>
  </si>
  <si>
    <t>19 миллионов 810 тысяч 642</t>
  </si>
  <si>
    <t>19 миллионов 829 тысяч 169</t>
  </si>
  <si>
    <t>19 миллионов 847 тысяч 697</t>
  </si>
  <si>
    <t>19 миллионов 866 тысяч 225</t>
  </si>
  <si>
    <t>19 миллионов 884 тысяч 752</t>
  </si>
  <si>
    <t>19 миллионов 903 тысяч 280</t>
  </si>
  <si>
    <t>19 миллионов 921 тысяч 807</t>
  </si>
  <si>
    <t>19 миллионов 940 тысяч 335</t>
  </si>
  <si>
    <t>19 миллионов 958 тысяч 863</t>
  </si>
  <si>
    <t>19 миллионов 977 тысяч 390</t>
  </si>
  <si>
    <t>19 миллионов 995 тысяч 918</t>
  </si>
  <si>
    <t>20 миллионов 014 тысяч 446</t>
  </si>
  <si>
    <t>20 миллионов 032 тысяч 973</t>
  </si>
  <si>
    <t>20 миллионов 051 тысяч 501</t>
  </si>
  <si>
    <t>20 миллионов 070 тысяч 028</t>
  </si>
  <si>
    <t>20 миллионов 088 тысяч 556</t>
  </si>
  <si>
    <t>20 миллионов 107 тысяч 084</t>
  </si>
  <si>
    <t>20 миллионов 125 тысяч 611</t>
  </si>
  <si>
    <t>20 миллионов 144 тысяч 139</t>
  </si>
  <si>
    <t>20 миллионов 162 тысяч 667</t>
  </si>
  <si>
    <t>20 миллионов 181 тысяч 194</t>
  </si>
  <si>
    <t>20 миллионов 199 тысяч 722</t>
  </si>
  <si>
    <t>20 миллионов 218 тысяч 249</t>
  </si>
  <si>
    <t>20 миллионов 236 тысяч 777</t>
  </si>
  <si>
    <t>20 миллионов 255 тысяч 305</t>
  </si>
  <si>
    <t>20 миллионов 273 тысяч 832</t>
  </si>
  <si>
    <t>20 миллионов 292 тысяч 360</t>
  </si>
  <si>
    <t>20 миллионов 310 тысяч 888</t>
  </si>
  <si>
    <t>20 миллионов 329 тысяч 415</t>
  </si>
  <si>
    <t>20 миллионов 347 тысяч 943</t>
  </si>
  <si>
    <t>20 миллионов 366 тысяч 470</t>
  </si>
  <si>
    <t>20 миллионов 384 тысяч 998</t>
  </si>
  <si>
    <t>20 миллионов 403 тысяч 526</t>
  </si>
  <si>
    <t>20 миллионов 422 тысяч 053</t>
  </si>
  <si>
    <t>20 миллионов 440 тысяч 581</t>
  </si>
  <si>
    <t>20 миллионов 459 тысяч 109</t>
  </si>
  <si>
    <t>20 миллионов 477 тысяч 636</t>
  </si>
  <si>
    <t>20 миллионов 496 тысяч 164</t>
  </si>
  <si>
    <t>20 миллионов 514 тысяч 691</t>
  </si>
  <si>
    <t>20 миллионов 533 тысяч 219</t>
  </si>
  <si>
    <t>20 миллионов 551 тысяч 747</t>
  </si>
  <si>
    <t>20 миллионов 570 тысяч 274</t>
  </si>
  <si>
    <t>20 миллионов 588 тысяч 802</t>
  </si>
  <si>
    <t>20 миллионов 607 тысяч 330</t>
  </si>
  <si>
    <t>20 миллионов 625 тысяч 857</t>
  </si>
  <si>
    <t>20 миллионов 644 тысяч 385</t>
  </si>
  <si>
    <t>20 миллионов 662 тысяч 912</t>
  </si>
  <si>
    <t>20 миллионов 681 тысяч 440</t>
  </si>
  <si>
    <t>20 миллионов 699 тысяч 968</t>
  </si>
  <si>
    <t>20 миллионов 718 тысяч 495</t>
  </si>
  <si>
    <t>20 миллионов 737 тысяч 023</t>
  </si>
  <si>
    <t>20 миллионов 755 тысяч 551</t>
  </si>
  <si>
    <t>20 миллионов 774 тысяч 078</t>
  </si>
  <si>
    <t>16 миллионов 875 тысяч 520</t>
  </si>
  <si>
    <t>16 миллионов 871 тысяч 424</t>
  </si>
  <si>
    <t>16 миллионов 867 тысяч 328</t>
  </si>
  <si>
    <t>16 миллионов 879 тысяч 616</t>
  </si>
  <si>
    <t>16 миллионов 880 тысяч 641</t>
  </si>
  <si>
    <t>16 миллионов 897 тысяч 110</t>
  </si>
  <si>
    <t>16 миллионов 913 тысяч 579</t>
  </si>
  <si>
    <t>16 миллионов 930 тысяч 048</t>
  </si>
  <si>
    <t>16 миллионов 946 тысяч 517</t>
  </si>
  <si>
    <t>16 миллионов 962 тысяч 986</t>
  </si>
  <si>
    <t>16 миллионов 979 тысяч 455</t>
  </si>
  <si>
    <t>16 миллионов 995 тысяч 924</t>
  </si>
  <si>
    <t>17 миллионов 012 тысяч 393</t>
  </si>
  <si>
    <t>17 миллионов 028 тысяч 862</t>
  </si>
  <si>
    <t>17 миллионов 045 тысяч 331</t>
  </si>
  <si>
    <t>17 миллионов 061 тысяч 800</t>
  </si>
  <si>
    <t>17 миллионов 078 тысяч 269</t>
  </si>
  <si>
    <t>17 миллионов 094 тысяч 738</t>
  </si>
  <si>
    <t>17 миллионов 111 тысяч 207</t>
  </si>
  <si>
    <t>17 миллионов 127 тысяч 676</t>
  </si>
  <si>
    <t>17 миллионов 144 тысяч 145</t>
  </si>
  <si>
    <t>17 миллионов 160 тысяч 614</t>
  </si>
  <si>
    <t>17 миллионов 177 тысяч 083</t>
  </si>
  <si>
    <t>17 миллионов 193 тысяч 552</t>
  </si>
  <si>
    <t>17 миллионов 210 тысяч 021</t>
  </si>
  <si>
    <t>17 миллионов 226 тысяч 490</t>
  </si>
  <si>
    <t>17 миллионов 242 тысяч 959</t>
  </si>
  <si>
    <t>17 миллионов 259 тысяч 428</t>
  </si>
  <si>
    <t>17 миллионов 275 тысяч 897</t>
  </si>
  <si>
    <t>17 миллионов 292 тысяч 366</t>
  </si>
  <si>
    <t>17 миллионов 308 тысяч 835</t>
  </si>
  <si>
    <t>17 миллионов 325 тысяч 304</t>
  </si>
  <si>
    <t>17 миллионов 341 тысяч 773</t>
  </si>
  <si>
    <t>17 миллионов 358 тысяч 242</t>
  </si>
  <si>
    <t>17 миллионов 374 тысяч 711</t>
  </si>
  <si>
    <t>17 миллионов 391 тысяч 180</t>
  </si>
  <si>
    <t>17 миллионов 407 тысяч 649</t>
  </si>
  <si>
    <t>17 миллионов 424 тысяч 118</t>
  </si>
  <si>
    <t>17 миллионов 440 тысяч 587</t>
  </si>
  <si>
    <t>17 миллионов 457 тысяч 056</t>
  </si>
  <si>
    <t>17 миллионов 473 тысяч 525</t>
  </si>
  <si>
    <t>17 миллионов 489 тысяч 994</t>
  </si>
  <si>
    <t>17 миллионов 506 тысяч 463</t>
  </si>
  <si>
    <t>17 миллионов 522 тысяч 932</t>
  </si>
  <si>
    <t>17 миллионов 539 тысяч 401</t>
  </si>
  <si>
    <t>17 миллионов 555 тысяч 870</t>
  </si>
  <si>
    <t>17 миллионов 572 тысяч 339</t>
  </si>
  <si>
    <t>17 миллионов 588 тысяч 808</t>
  </si>
  <si>
    <t>17 миллионов 605 тысяч 277</t>
  </si>
  <si>
    <t>17 миллионов 621 тысяч 746</t>
  </si>
  <si>
    <t>17 миллионов 638 тысяч 215</t>
  </si>
  <si>
    <t>17 миллионов 654 тысяч 684</t>
  </si>
  <si>
    <t>17 миллионов 671 тысяч 153</t>
  </si>
  <si>
    <t>17 миллионов 687 тысяч 622</t>
  </si>
  <si>
    <t>17 миллионов 704 тысяч 091</t>
  </si>
  <si>
    <t>17 миллионов 720 тысяч 560</t>
  </si>
  <si>
    <t>17 миллионов 737 тысяч 029</t>
  </si>
  <si>
    <t>17 миллионов 753 тысяч 498</t>
  </si>
  <si>
    <t>17 миллионов 769 тысяч 967</t>
  </si>
  <si>
    <t>17 миллионов 786 тысяч 436</t>
  </si>
  <si>
    <t>17 миллионов 802 тысяч 905</t>
  </si>
  <si>
    <t>17 миллионов 819 тысяч 374</t>
  </si>
  <si>
    <t>17 миллионов 835 тысяч 843</t>
  </si>
  <si>
    <t>17 миллионов 852 тысяч 312</t>
  </si>
  <si>
    <t>17 миллионов 868 тысяч 781</t>
  </si>
  <si>
    <t>17 миллионов 885 тысяч 250</t>
  </si>
  <si>
    <t>17 миллионов 901 тысяч 719</t>
  </si>
  <si>
    <t>17 миллионов 918 тысяч 188</t>
  </si>
  <si>
    <t>17 миллионов 934 тысяч 657</t>
  </si>
  <si>
    <t>17 миллионов 951 тысяч 126</t>
  </si>
  <si>
    <t>17 миллионов 967 тысяч 595</t>
  </si>
  <si>
    <t>17 миллионов 984 тысяч 064</t>
  </si>
  <si>
    <t>18 миллионов 000 тысяч 533</t>
  </si>
  <si>
    <t>18 миллионов 017 тысяч 002</t>
  </si>
  <si>
    <t>18 миллионов 033 тысяч 471</t>
  </si>
  <si>
    <t>18 миллионов 049 тысяч 940</t>
  </si>
  <si>
    <t>18 миллионов 066 тысяч 409</t>
  </si>
  <si>
    <t>18 миллионов 082 тысяч 878</t>
  </si>
  <si>
    <t>18 миллионов 099 тысяч 347</t>
  </si>
  <si>
    <t>18 миллионов 115 тысяч 816</t>
  </si>
  <si>
    <t>18 миллионов 132 тысяч 285</t>
  </si>
  <si>
    <t>18 миллионов 148 тысяч 754</t>
  </si>
  <si>
    <t>18 миллионов 165 тысяч 223</t>
  </si>
  <si>
    <t>18 миллионов 181 тысяч 692</t>
  </si>
  <si>
    <t>18 миллионов 198 тысяч 161</t>
  </si>
  <si>
    <t>18 миллионов 214 тысяч 630</t>
  </si>
  <si>
    <t>18 миллионов 231 тысяч 099</t>
  </si>
  <si>
    <t>18 миллионов 247 тысяч 568</t>
  </si>
  <si>
    <t>18 миллионов 264 тысяч 037</t>
  </si>
  <si>
    <t>18 миллионов 280 тысяч 506</t>
  </si>
  <si>
    <t>18 миллионов 296 тысяч 975</t>
  </si>
  <si>
    <t>18 миллионов 313 тысяч 444</t>
  </si>
  <si>
    <t>18 миллионов 329 тысяч 913</t>
  </si>
  <si>
    <t>18 миллионов 346 тысяч 382</t>
  </si>
  <si>
    <t>18 миллионов 362 тысяч 851</t>
  </si>
  <si>
    <t>18 миллионов 379 тысяч 320</t>
  </si>
  <si>
    <t>18 миллионов 395 тысяч 789</t>
  </si>
  <si>
    <t>18 миллионов 412 тысяч 258</t>
  </si>
  <si>
    <t>18 миллионов 428 тысяч 727</t>
  </si>
  <si>
    <t>18 миллионов 445 тысяч 196</t>
  </si>
  <si>
    <t>18 миллионов 461 тысяч 665</t>
  </si>
  <si>
    <t>18 миллионов 478 тысяч 134</t>
  </si>
  <si>
    <t>16 миллионов 896 тысяч 085</t>
  </si>
  <si>
    <t>16 миллионов 912 тысяч 554</t>
  </si>
  <si>
    <t>16 миллионов 929 тысяч 023</t>
  </si>
  <si>
    <t>16 миллионов 945 тысяч 492</t>
  </si>
  <si>
    <t>16 миллионов 961 тысяч 961</t>
  </si>
  <si>
    <t>16 миллионов 978 тысяч 430</t>
  </si>
  <si>
    <t>16 миллионов 994 тысяч 899</t>
  </si>
  <si>
    <t>17 миллионов 011 тысяч 368</t>
  </si>
  <si>
    <t>17 миллионов 027 тысяч 837</t>
  </si>
  <si>
    <t>17 миллионов 044 тысяч 306</t>
  </si>
  <si>
    <t>17 миллионов 060 тысяч 775</t>
  </si>
  <si>
    <t>17 миллионов 077 тысяч 244</t>
  </si>
  <si>
    <t>17 миллионов 093 тысяч 713</t>
  </si>
  <si>
    <t>17 миллионов 110 тысяч 182</t>
  </si>
  <si>
    <t>17 миллионов 126 тысяч 651</t>
  </si>
  <si>
    <t>17 миллионов 143 тысяч 120</t>
  </si>
  <si>
    <t>17 миллионов 159 тысяч 589</t>
  </si>
  <si>
    <t>17 миллионов 176 тысяч 058</t>
  </si>
  <si>
    <t>17 миллионов 192 тысяч 527</t>
  </si>
  <si>
    <t>17 миллионов 208 тысяч 996</t>
  </si>
  <si>
    <t>17 миллионов 225 тысяч 465</t>
  </si>
  <si>
    <t>17 миллионов 241 тысяч 934</t>
  </si>
  <si>
    <t>17 миллионов 258 тысяч 403</t>
  </si>
  <si>
    <t>17 миллионов 274 тысяч 872</t>
  </si>
  <si>
    <t>17 миллионов 291 тысяч 341</t>
  </si>
  <si>
    <t>17 миллионов 307 тысяч 810</t>
  </si>
  <si>
    <t>17 миллионов 324 тысяч 279</t>
  </si>
  <si>
    <t>17 миллионов 340 тысяч 748</t>
  </si>
  <si>
    <t>17 миллионов 357 тысяч 217</t>
  </si>
  <si>
    <t>17 миллионов 373 тысяч 686</t>
  </si>
  <si>
    <t>17 миллионов 390 тысяч 155</t>
  </si>
  <si>
    <t>17 миллионов 406 тысяч 624</t>
  </si>
  <si>
    <t>17 миллионов 423 тысяч 093</t>
  </si>
  <si>
    <t>17 миллионов 439 тысяч 562</t>
  </si>
  <si>
    <t>17 миллионов 456 тысяч 031</t>
  </si>
  <si>
    <t>17 миллионов 472 тысяч 500</t>
  </si>
  <si>
    <t>17 миллионов 488 тысяч 969</t>
  </si>
  <si>
    <t>17 миллионов 505 тысяч 438</t>
  </si>
  <si>
    <t>17 миллионов 521 тысяч 907</t>
  </si>
  <si>
    <t>17 миллионов 538 тысяч 376</t>
  </si>
  <si>
    <t>17 миллионов 554 тысяч 845</t>
  </si>
  <si>
    <t>17 миллионов 571 тысяч 314</t>
  </si>
  <si>
    <t>17 миллионов 587 тысяч 783</t>
  </si>
  <si>
    <t>17 миллионов 604 тысяч 252</t>
  </si>
  <si>
    <t>17 миллионов 620 тысяч 721</t>
  </si>
  <si>
    <t>17 миллионов 637 тысяч 190</t>
  </si>
  <si>
    <t>17 миллионов 653 тысяч 659</t>
  </si>
  <si>
    <t>17 миллионов 670 тысяч 128</t>
  </si>
  <si>
    <t>17 миллионов 686 тысяч 597</t>
  </si>
  <si>
    <t>17 миллионов 703 тысяч 066</t>
  </si>
  <si>
    <t>17 миллионов 719 тысяч 535</t>
  </si>
  <si>
    <t>17 миллионов 736 тысяч 004</t>
  </si>
  <si>
    <t>17 миллионов 752 тысяч 473</t>
  </si>
  <si>
    <t>17 миллионов 768 тысяч 942</t>
  </si>
  <si>
    <t>17 миллионов 785 тысяч 411</t>
  </si>
  <si>
    <t>17 миллионов 801 тысяч 880</t>
  </si>
  <si>
    <t>17 миллионов 818 тысяч 349</t>
  </si>
  <si>
    <t>17 миллионов 834 тысяч 818</t>
  </si>
  <si>
    <t>17 миллионов 851 тысяч 287</t>
  </si>
  <si>
    <t>17 миллионов 867 тысяч 756</t>
  </si>
  <si>
    <t>17 миллионов 884 тысяч 225</t>
  </si>
  <si>
    <t>17 миллионов 900 тысяч 694</t>
  </si>
  <si>
    <t>17 миллионов 917 тысяч 163</t>
  </si>
  <si>
    <t>17 миллионов 933 тысяч 632</t>
  </si>
  <si>
    <t>17 миллионов 950 тысяч 101</t>
  </si>
  <si>
    <t>17 миллионов 966 тысяч 570</t>
  </si>
  <si>
    <t>17 миллионов 983 тысяч 039</t>
  </si>
  <si>
    <t>17 миллионов 999 тысяч 508</t>
  </si>
  <si>
    <t>18 миллионов 015 тысяч 977</t>
  </si>
  <si>
    <t>18 миллионов 032 тысяч 446</t>
  </si>
  <si>
    <t>18 миллионов 048 тысяч 915</t>
  </si>
  <si>
    <t>18 миллионов 065 тысяч 384</t>
  </si>
  <si>
    <t>18 миллионов 081 тысяч 853</t>
  </si>
  <si>
    <t>18 миллионов 098 тысяч 322</t>
  </si>
  <si>
    <t>18 миллионов 114 тысяч 791</t>
  </si>
  <si>
    <t>18 миллионов 131 тысяч 260</t>
  </si>
  <si>
    <t>18 миллионов 147 тысяч 729</t>
  </si>
  <si>
    <t>18 миллионов 164 тысяч 198</t>
  </si>
  <si>
    <t>18 миллионов 180 тысяч 667</t>
  </si>
  <si>
    <t>18 миллионов 197 тысяч 136</t>
  </si>
  <si>
    <t>18 миллионов 213 тысяч 605</t>
  </si>
  <si>
    <t>18 миллионов 230 тысяч 074</t>
  </si>
  <si>
    <t>18 миллионов 246 тысяч 543</t>
  </si>
  <si>
    <t>18 миллионов 263 тысяч 012</t>
  </si>
  <si>
    <t>18 миллионов 279 тысяч 481</t>
  </si>
  <si>
    <t>18 миллионов 295 тысяч 950</t>
  </si>
  <si>
    <t>18 миллионов 312 тысяч 419</t>
  </si>
  <si>
    <t>18 миллионов 328 тысяч 888</t>
  </si>
  <si>
    <t>18 миллионов 345 тысяч 357</t>
  </si>
  <si>
    <t>18 миллионов 361 тысяч 826</t>
  </si>
  <si>
    <t>18 миллионов 378 тысяч 295</t>
  </si>
  <si>
    <t>18 миллионов 394 тысяч 764</t>
  </si>
  <si>
    <t>18 миллионов 411 тысяч 233</t>
  </si>
  <si>
    <t>18 миллионов 427 тысяч 702</t>
  </si>
  <si>
    <t>18 миллионов 444 тысяч 171</t>
  </si>
  <si>
    <t>18 миллионов 460 тысяч 640</t>
  </si>
  <si>
    <t>18 миллионов 477 тысяч 109</t>
  </si>
  <si>
    <t>16 миллионов 878 тысяч 592</t>
  </si>
  <si>
    <t>16 миллионов 895 тысяч 061</t>
  </si>
  <si>
    <t>16 миллионов 911 тысяч 530</t>
  </si>
  <si>
    <t>16 миллионов 927 тысяч 999</t>
  </si>
  <si>
    <t>16 миллионов 944 тысяч 468</t>
  </si>
  <si>
    <t>16 миллионов 960 тысяч 937</t>
  </si>
  <si>
    <t>16 миллионов 977 тысяч 406</t>
  </si>
  <si>
    <t>16 миллионов 993 тысяч 875</t>
  </si>
  <si>
    <t>17 миллионов 010 тысяч 344</t>
  </si>
  <si>
    <t>17 миллионов 026 тысяч 813</t>
  </si>
  <si>
    <t>17 миллионов 043 тысяч 282</t>
  </si>
  <si>
    <t>17 миллионов 059 тысяч 751</t>
  </si>
  <si>
    <t>17 миллионов 076 тысяч 220</t>
  </si>
  <si>
    <t>17 миллионов 092 тысяч 689</t>
  </si>
  <si>
    <t>17 миллионов 109 тысяч 158</t>
  </si>
  <si>
    <t>17 миллионов 125 тысяч 627</t>
  </si>
  <si>
    <t>17 миллионов 142 тысяч 096</t>
  </si>
  <si>
    <t>17 миллионов 158 тысяч 565</t>
  </si>
  <si>
    <t>17 миллионов 175 тысяч 034</t>
  </si>
  <si>
    <t>17 миллионов 191 тысяч 503</t>
  </si>
  <si>
    <t>17 миллионов 207 тысяч 972</t>
  </si>
  <si>
    <t>17 миллионов 224 тысяч 441</t>
  </si>
  <si>
    <t>17 миллионов 240 тысяч 910</t>
  </si>
  <si>
    <t>17 миллионов 257 тысяч 379</t>
  </si>
  <si>
    <t>17 миллионов 273 тысяч 848</t>
  </si>
  <si>
    <t>17 миллионов 290 тысяч 317</t>
  </si>
  <si>
    <t>17 миллионов 306 тысяч 786</t>
  </si>
  <si>
    <t>17 миллионов 323 тысяч 255</t>
  </si>
  <si>
    <t>17 миллионов 339 тысяч 724</t>
  </si>
  <si>
    <t>17 миллионов 356 тысяч 193</t>
  </si>
  <si>
    <t>17 миллионов 372 тысяч 662</t>
  </si>
  <si>
    <t>17 миллионов 389 тысяч 131</t>
  </si>
  <si>
    <t>17 миллионов 405 тысяч 600</t>
  </si>
  <si>
    <t>17 миллионов 422 тысяч 069</t>
  </si>
  <si>
    <t>17 миллионов 438 тысяч 538</t>
  </si>
  <si>
    <t>17 миллионов 455 тысяч 007</t>
  </si>
  <si>
    <t>17 миллионов 471 тысяч 476</t>
  </si>
  <si>
    <t>17 миллионов 487 тысяч 945</t>
  </si>
  <si>
    <t>17 миллионов 504 тысяч 414</t>
  </si>
  <si>
    <t>17 миллионов 520 тысяч 883</t>
  </si>
  <si>
    <t>17 миллионов 537 тысяч 352</t>
  </si>
  <si>
    <t>17 миллионов 553 тысяч 821</t>
  </si>
  <si>
    <t>17 миллионов 570 тысяч 290</t>
  </si>
  <si>
    <t>17 миллионов 586 тысяч 759</t>
  </si>
  <si>
    <t>17 миллионов 603 тысяч 228</t>
  </si>
  <si>
    <t>17 миллионов 619 тысяч 697</t>
  </si>
  <si>
    <t>17 миллионов 636 тысяч 166</t>
  </si>
  <si>
    <t>17 миллионов 652 тысяч 635</t>
  </si>
  <si>
    <t>17 миллионов 669 тысяч 104</t>
  </si>
  <si>
    <t>17 миллионов 685 тысяч 573</t>
  </si>
  <si>
    <t>17 миллионов 702 тысяч 042</t>
  </si>
  <si>
    <t>17 миллионов 718 тысяч 511</t>
  </si>
  <si>
    <t>17 миллионов 734 тысяч 980</t>
  </si>
  <si>
    <t>17 миллионов 751 тысяч 449</t>
  </si>
  <si>
    <t>17 миллионов 767 тысяч 918</t>
  </si>
  <si>
    <t>17 миллионов 784 тысяч 387</t>
  </si>
  <si>
    <t>17 миллионов 800 тысяч 856</t>
  </si>
  <si>
    <t>17 миллионов 817 тысяч 325</t>
  </si>
  <si>
    <t>17 миллионов 833 тысяч 794</t>
  </si>
  <si>
    <t>17 миллионов 850 тысяч 263</t>
  </si>
  <si>
    <t>17 миллионов 866 тысяч 732</t>
  </si>
  <si>
    <t>17 миллионов 883 тысяч 201</t>
  </si>
  <si>
    <t>17 миллионов 899 тысяч 670</t>
  </si>
  <si>
    <t>17 миллионов 916 тысяч 139</t>
  </si>
  <si>
    <t>17 миллионов 932 тысяч 608</t>
  </si>
  <si>
    <t>17 миллионов 949 тысяч 077</t>
  </si>
  <si>
    <t>17 миллионов 965 тысяч 546</t>
  </si>
  <si>
    <t>17 миллионов 982 тысяч 015</t>
  </si>
  <si>
    <t>17 миллионов 998 тысяч 484</t>
  </si>
  <si>
    <t>18 миллионов 014 тысяч 953</t>
  </si>
  <si>
    <t>18 миллионов 031 тысяч 422</t>
  </si>
  <si>
    <t>18 миллионов 047 тысяч 891</t>
  </si>
  <si>
    <t>18 миллионов 064 тысяч 360</t>
  </si>
  <si>
    <t>18 миллионов 080 тысяч 829</t>
  </si>
  <si>
    <t>18 миллионов 097 тысяч 298</t>
  </si>
  <si>
    <t>18 миллионов 113 тысяч 767</t>
  </si>
  <si>
    <t>18 миллионов 130 тысяч 236</t>
  </si>
  <si>
    <t>18 миллионов 146 тысяч 705</t>
  </si>
  <si>
    <t>18 миллионов 163 тысяч 174</t>
  </si>
  <si>
    <t>18 миллионов 179 тысяч 643</t>
  </si>
  <si>
    <t>18 миллионов 196 тысяч 112</t>
  </si>
  <si>
    <t>18 миллионов 212 тысяч 581</t>
  </si>
  <si>
    <t>18 миллионов 229 тысяч 050</t>
  </si>
  <si>
    <t>18 миллионов 245 тысяч 519</t>
  </si>
  <si>
    <t>18 миллионов 261 тысяч 988</t>
  </si>
  <si>
    <t>18 миллионов 278 тысяч 457</t>
  </si>
  <si>
    <t>18 миллионов 294 тысяч 926</t>
  </si>
  <si>
    <t>18 миллионов 311 тысяч 395</t>
  </si>
  <si>
    <t>18 миллионов 327 тысяч 864</t>
  </si>
  <si>
    <t>18 миллионов 344 тысяч 333</t>
  </si>
  <si>
    <t>18 миллионов 360 тысяч 802</t>
  </si>
  <si>
    <t>18 миллионов 377 тысяч 271</t>
  </si>
  <si>
    <t>18 миллионов 393 тысяч 740</t>
  </si>
  <si>
    <t>18 миллионов 410 тысяч 209</t>
  </si>
  <si>
    <t>18 миллионов 426 тысяч 678</t>
  </si>
  <si>
    <t>18 миллионов 443 тысяч 147</t>
  </si>
  <si>
    <t>18 миллионов 459 тысяч 616</t>
  </si>
  <si>
    <t>18 миллионов 476 тысяч 085</t>
  </si>
  <si>
    <t>16 миллионов 877 тысяч 568</t>
  </si>
  <si>
    <t>16 миллионов 894 тысяч 037</t>
  </si>
  <si>
    <t>16 миллионов 910 тысяч 506</t>
  </si>
  <si>
    <t>16 миллионов 926 тысяч 975</t>
  </si>
  <si>
    <t>16 миллионов 943 тысяч 444</t>
  </si>
  <si>
    <t>16 миллионов 959 тысяч 913</t>
  </si>
  <si>
    <t>16 миллионов 976 тысяч 382</t>
  </si>
  <si>
    <t>16 миллионов 992 тысяч 851</t>
  </si>
  <si>
    <t>17 миллионов 009 тысяч 320</t>
  </si>
  <si>
    <t>17 миллионов 025 тысяч 789</t>
  </si>
  <si>
    <t>17 миллионов 042 тысяч 258</t>
  </si>
  <si>
    <t>17 миллионов 058 тысяч 727</t>
  </si>
  <si>
    <t>17 миллионов 075 тысяч 196</t>
  </si>
  <si>
    <t>17 миллионов 091 тысяч 665</t>
  </si>
  <si>
    <t>17 миллионов 108 тысяч 134</t>
  </si>
  <si>
    <t>17 миллионов 124 тысяч 603</t>
  </si>
  <si>
    <t>17 миллионов 141 тысяч 072</t>
  </si>
  <si>
    <t>17 миллионов 157 тысяч 541</t>
  </si>
  <si>
    <t>17 миллионов 174 тысяч 010</t>
  </si>
  <si>
    <t>17 миллионов 190 тысяч 479</t>
  </si>
  <si>
    <t>17 миллионов 206 тысяч 948</t>
  </si>
  <si>
    <t>17 миллионов 223 тысяч 417</t>
  </si>
  <si>
    <t>17 миллионов 239 тысяч 886</t>
  </si>
  <si>
    <t>17 миллионов 256 тысяч 355</t>
  </si>
  <si>
    <t>17 миллионов 272 тысяч 824</t>
  </si>
  <si>
    <t>17 миллионов 289 тысяч 293</t>
  </si>
  <si>
    <t>17 миллионов 305 тысяч 762</t>
  </si>
  <si>
    <t>17 миллионов 322 тысяч 231</t>
  </si>
  <si>
    <t>17 миллионов 338 тысяч 700</t>
  </si>
  <si>
    <t>17 миллионов 355 тысяч 169</t>
  </si>
  <si>
    <t>17 миллионов 371 тысяч 638</t>
  </si>
  <si>
    <t>17 миллионов 388 тысяч 107</t>
  </si>
  <si>
    <t>17 миллионов 404 тысяч 576</t>
  </si>
  <si>
    <t>17 миллионов 421 тысяч 045</t>
  </si>
  <si>
    <t>17 миллионов 437 тысяч 514</t>
  </si>
  <si>
    <t>17 миллионов 453 тысяч 983</t>
  </si>
  <si>
    <t>17 миллионов 470 тысяч 452</t>
  </si>
  <si>
    <t>17 миллионов 486 тысяч 921</t>
  </si>
  <si>
    <t>17 миллионов 503 тысяч 390</t>
  </si>
  <si>
    <t>17 миллионов 519 тысяч 859</t>
  </si>
  <si>
    <t>17 миллионов 536 тысяч 328</t>
  </si>
  <si>
    <t>17 миллионов 552 тысяч 797</t>
  </si>
  <si>
    <t>17 миллионов 569 тысяч 266</t>
  </si>
  <si>
    <t>17 миллионов 585 тысяч 735</t>
  </si>
  <si>
    <t>17 миллионов 602 тысяч 204</t>
  </si>
  <si>
    <t>17 миллионов 618 тысяч 673</t>
  </si>
  <si>
    <t>17 миллионов 635 тысяч 142</t>
  </si>
  <si>
    <t>17 миллионов 651 тысяч 611</t>
  </si>
  <si>
    <t>17 миллионов 668 тысяч 080</t>
  </si>
  <si>
    <t>17 миллионов 684 тысяч 549</t>
  </si>
  <si>
    <t>17 миллионов 701 тысяч 018</t>
  </si>
  <si>
    <t>17 миллионов 717 тысяч 487</t>
  </si>
  <si>
    <t>17 миллионов 733 тысяч 956</t>
  </si>
  <si>
    <t>17 миллионов 750 тысяч 425</t>
  </si>
  <si>
    <t>17 миллионов 766 тысяч 894</t>
  </si>
  <si>
    <t>17 миллионов 783 тысяч 363</t>
  </si>
  <si>
    <t>17 миллионов 799 тысяч 832</t>
  </si>
  <si>
    <t>17 миллионов 816 тысяч 301</t>
  </si>
  <si>
    <t>17 миллионов 832 тысяч 770</t>
  </si>
  <si>
    <t>17 миллионов 849 тысяч 239</t>
  </si>
  <si>
    <t>17 миллионов 865 тысяч 708</t>
  </si>
  <si>
    <t>17 миллионов 882 тысяч 177</t>
  </si>
  <si>
    <t>17 миллионов 898 тысяч 646</t>
  </si>
  <si>
    <t>17 миллионов 915 тысяч 115</t>
  </si>
  <si>
    <t>17 миллионов 931 тысяч 584</t>
  </si>
  <si>
    <t>17 миллионов 948 тысяч 053</t>
  </si>
  <si>
    <t>17 миллионов 964 тысяч 522</t>
  </si>
  <si>
    <t>17 миллионов 980 тысяч 991</t>
  </si>
  <si>
    <t>17 миллионов 997 тысяч 460</t>
  </si>
  <si>
    <t>18 миллионов 013 тысяч 929</t>
  </si>
  <si>
    <t>18 миллионов 030 тысяч 398</t>
  </si>
  <si>
    <t>18 миллионов 046 тысяч 867</t>
  </si>
  <si>
    <t>18 миллионов 063 тысяч 336</t>
  </si>
  <si>
    <t>18 миллионов 079 тысяч 805</t>
  </si>
  <si>
    <t>18 миллионов 096 тысяч 274</t>
  </si>
  <si>
    <t>18 миллионов 112 тысяч 743</t>
  </si>
  <si>
    <t>18 миллионов 129 тысяч 212</t>
  </si>
  <si>
    <t>18 миллионов 145 тысяч 681</t>
  </si>
  <si>
    <t>18 миллионов 162 тысяч 150</t>
  </si>
  <si>
    <t>18 миллионов 178 тысяч 619</t>
  </si>
  <si>
    <t>18 миллионов 195 тысяч 088</t>
  </si>
  <si>
    <t>18 миллионов 211 тысяч 557</t>
  </si>
  <si>
    <t>18 миллионов 228 тысяч 026</t>
  </si>
  <si>
    <t>18 миллионов 244 тысяч 495</t>
  </si>
  <si>
    <t>18 миллионов 260 тысяч 964</t>
  </si>
  <si>
    <t>18 миллионов 277 тысяч 433</t>
  </si>
  <si>
    <t>18 миллионов 293 тысяч 902</t>
  </si>
  <si>
    <t>18 миллионов 310 тысяч 371</t>
  </si>
  <si>
    <t>18 миллионов 326 тысяч 840</t>
  </si>
  <si>
    <t>18 миллионов 343 тысяч 309</t>
  </si>
  <si>
    <t>18 миллионов 359 тысяч 778</t>
  </si>
  <si>
    <t>18 миллионов 376 тысяч 247</t>
  </si>
  <si>
    <t>18 миллионов 392 тысяч 716</t>
  </si>
  <si>
    <t>18 миллионов 409 тысяч 185</t>
  </si>
  <si>
    <t>18 миллионов 425 тысяч 654</t>
  </si>
  <si>
    <t>18 миллионов 442 тысяч 123</t>
  </si>
  <si>
    <t>18 миллионов 458 тысяч 592</t>
  </si>
  <si>
    <t>18 миллионов 475 тысяч 061</t>
  </si>
  <si>
    <t>16 миллионов 891 тысяч 989</t>
  </si>
  <si>
    <t>16 миллионов 908 тысяч 458</t>
  </si>
  <si>
    <t>16 миллионов 924 тысяч 927</t>
  </si>
  <si>
    <t>16 миллионов 941 тысяч 396</t>
  </si>
  <si>
    <t>16 миллионов 957 тысяч 865</t>
  </si>
  <si>
    <t>16 миллионов 974 тысяч 334</t>
  </si>
  <si>
    <t>16 миллионов 990 тысяч 803</t>
  </si>
  <si>
    <t>17 миллионов 007 тысяч 272</t>
  </si>
  <si>
    <t>17 миллионов 023 тысяч 741</t>
  </si>
  <si>
    <t>17 миллионов 040 тысяч 210</t>
  </si>
  <si>
    <t>17 миллионов 056 тысяч 679</t>
  </si>
  <si>
    <t>17 миллионов 073 тысяч 148</t>
  </si>
  <si>
    <t>17 миллионов 089 тысяч 617</t>
  </si>
  <si>
    <t>17 миллионов 106 тысяч 086</t>
  </si>
  <si>
    <t>17 миллионов 122 тысяч 555</t>
  </si>
  <si>
    <t>17 миллионов 139 тысяч 024</t>
  </si>
  <si>
    <t>17 миллионов 155 тысяч 493</t>
  </si>
  <si>
    <t>17 миллионов 171 тысяч 962</t>
  </si>
  <si>
    <t>17 миллионов 188 тысяч 431</t>
  </si>
  <si>
    <t>17 миллионов 204 тысяч 900</t>
  </si>
  <si>
    <t>17 миллионов 221 тысяч 369</t>
  </si>
  <si>
    <t>17 миллионов 237 тысяч 838</t>
  </si>
  <si>
    <t>17 миллионов 254 тысяч 307</t>
  </si>
  <si>
    <t>17 миллионов 270 тысяч 776</t>
  </si>
  <si>
    <t>17 миллионов 287 тысяч 245</t>
  </si>
  <si>
    <t>17 миллионов 303 тысяч 714</t>
  </si>
  <si>
    <t>17 миллионов 320 тысяч 183</t>
  </si>
  <si>
    <t>17 миллионов 336 тысяч 652</t>
  </si>
  <si>
    <t>17 миллионов 353 тысяч 121</t>
  </si>
  <si>
    <t>17 миллионов 369 тысяч 590</t>
  </si>
  <si>
    <t>17 миллионов 386 тысяч 059</t>
  </si>
  <si>
    <t>17 миллионов 402 тысяч 528</t>
  </si>
  <si>
    <t>17 миллионов 418 тысяч 997</t>
  </si>
  <si>
    <t>17 миллионов 435 тысяч 466</t>
  </si>
  <si>
    <t>17 миллионов 451 тысяч 935</t>
  </si>
  <si>
    <t>17 миллионов 468 тысяч 404</t>
  </si>
  <si>
    <t>17 миллионов 484 тысяч 873</t>
  </si>
  <si>
    <t>17 миллионов 501 тысяч 342</t>
  </si>
  <si>
    <t>17 миллионов 517 тысяч 811</t>
  </si>
  <si>
    <t>17 миллионов 534 тысяч 280</t>
  </si>
  <si>
    <t>17 миллионов 550 тысяч 749</t>
  </si>
  <si>
    <t>17 миллионов 567 тысяч 218</t>
  </si>
  <si>
    <t>17 миллионов 583 тысяч 687</t>
  </si>
  <si>
    <t>17 миллионов 600 тысяч 156</t>
  </si>
  <si>
    <t>17 миллионов 616 тысяч 625</t>
  </si>
  <si>
    <t>17 миллионов 633 тысяч 094</t>
  </si>
  <si>
    <t>17 миллионов 649 тысяч 563</t>
  </si>
  <si>
    <t>17 миллионов 666 тысяч 032</t>
  </si>
  <si>
    <t>17 миллионов 682 тысяч 501</t>
  </si>
  <si>
    <t>17 миллионов 698 тысяч 970</t>
  </si>
  <si>
    <t>17 миллионов 715 тысяч 439</t>
  </si>
  <si>
    <t>17 миллионов 731 тысяч 908</t>
  </si>
  <si>
    <t>17 миллионов 748 тысяч 377</t>
  </si>
  <si>
    <t>17 миллионов 764 тысяч 846</t>
  </si>
  <si>
    <t>17 миллионов 781 тысяч 315</t>
  </si>
  <si>
    <t>17 миллионов 797 тысяч 784</t>
  </si>
  <si>
    <t>17 миллионов 814 тысяч 253</t>
  </si>
  <si>
    <t>17 миллионов 830 тысяч 722</t>
  </si>
  <si>
    <t>17 миллионов 847 тысяч 191</t>
  </si>
  <si>
    <t>17 миллионов 863 тысяч 660</t>
  </si>
  <si>
    <t>17 миллионов 880 тысяч 129</t>
  </si>
  <si>
    <t>17 миллионов 896 тысяч 598</t>
  </si>
  <si>
    <t>17 миллионов 913 тысяч 067</t>
  </si>
  <si>
    <t>17 миллионов 929 тысяч 536</t>
  </si>
  <si>
    <t>17 миллионов 946 тысяч 005</t>
  </si>
  <si>
    <t>17 миллионов 962 тысяч 474</t>
  </si>
  <si>
    <t>17 миллионов 978 тысяч 943</t>
  </si>
  <si>
    <t>17 миллионов 995 тысяч 412</t>
  </si>
  <si>
    <t>18 миллионов 011 тысяч 881</t>
  </si>
  <si>
    <t>18 миллионов 028 тысяч 350</t>
  </si>
  <si>
    <t>18 миллионов 044 тысяч 819</t>
  </si>
  <si>
    <t>18 миллионов 061 тысяч 288</t>
  </si>
  <si>
    <t>18 миллионов 077 тысяч 757</t>
  </si>
  <si>
    <t>18 миллионов 094 тысяч 226</t>
  </si>
  <si>
    <t>18 миллионов 110 тысяч 695</t>
  </si>
  <si>
    <t>18 миллионов 127 тысяч 164</t>
  </si>
  <si>
    <t>18 миллионов 143 тысяч 633</t>
  </si>
  <si>
    <t>18 миллионов 160 тысяч 102</t>
  </si>
  <si>
    <t>18 миллионов 176 тысяч 571</t>
  </si>
  <si>
    <t>18 миллионов 193 тысяч 040</t>
  </si>
  <si>
    <t>18 миллионов 209 тысяч 509</t>
  </si>
  <si>
    <t>18 миллионов 225 тысяч 978</t>
  </si>
  <si>
    <t>18 миллионов 242 тысяч 447</t>
  </si>
  <si>
    <t>18 миллионов 258 тысяч 916</t>
  </si>
  <si>
    <t>18 миллионов 275 тысяч 385</t>
  </si>
  <si>
    <t>18 миллионов 291 тысяч 854</t>
  </si>
  <si>
    <t>18 миллионов 308 тысяч 323</t>
  </si>
  <si>
    <t>18 миллионов 324 тысяч 792</t>
  </si>
  <si>
    <t>18 миллионов 341 тысяч 261</t>
  </si>
  <si>
    <t>18 миллионов 357 тысяч 730</t>
  </si>
  <si>
    <t>18 миллионов 374 тысяч 199</t>
  </si>
  <si>
    <t>18 миллионов 390 тысяч 668</t>
  </si>
  <si>
    <t>18 миллионов 407 тысяч 137</t>
  </si>
  <si>
    <t>18 миллионов 423 тысяч 606</t>
  </si>
  <si>
    <t>18 миллионов 440 тысяч 075</t>
  </si>
  <si>
    <t>18 миллионов 456 тысяч 544</t>
  </si>
  <si>
    <t>18 миллионов 473 тысяч 013</t>
  </si>
  <si>
    <t>16 миллионов 874 тысяч 496</t>
  </si>
  <si>
    <t>16 миллионов 890 тысяч 965</t>
  </si>
  <si>
    <t>16 миллионов 907 тысяч 434</t>
  </si>
  <si>
    <t>16 миллионов 923 тысяч 903</t>
  </si>
  <si>
    <t>16 миллионов 940 тысяч 372</t>
  </si>
  <si>
    <t>16 миллионов 956 тысяч 841</t>
  </si>
  <si>
    <t>16 миллионов 973 тысяч 310</t>
  </si>
  <si>
    <t>16 миллионов 989 тысяч 779</t>
  </si>
  <si>
    <t>17 миллионов 006 тысяч 248</t>
  </si>
  <si>
    <t>17 миллионов 022 тысяч 717</t>
  </si>
  <si>
    <t>17 миллионов 039 тысяч 186</t>
  </si>
  <si>
    <t>17 миллионов 055 тысяч 655</t>
  </si>
  <si>
    <t>17 миллионов 072 тысяч 124</t>
  </si>
  <si>
    <t>17 миллионов 088 тысяч 593</t>
  </si>
  <si>
    <t>17 миллионов 105 тысяч 062</t>
  </si>
  <si>
    <t>17 миллионов 121 тысяч 531</t>
  </si>
  <si>
    <t>17 миллионов 138 тысяч 000</t>
  </si>
  <si>
    <t>17 миллионов 154 тысяч 469</t>
  </si>
  <si>
    <t>17 миллионов 170 тысяч 938</t>
  </si>
  <si>
    <t>17 миллионов 187 тысяч 407</t>
  </si>
  <si>
    <t>17 миллионов 203 тысяч 876</t>
  </si>
  <si>
    <t>17 миллионов 220 тысяч 345</t>
  </si>
  <si>
    <t>17 миллионов 236 тысяч 814</t>
  </si>
  <si>
    <t>17 миллионов 253 тысяч 283</t>
  </si>
  <si>
    <t>17 миллионов 269 тысяч 752</t>
  </si>
  <si>
    <t>17 миллионов 286 тысяч 221</t>
  </si>
  <si>
    <t>17 миллионов 302 тысяч 690</t>
  </si>
  <si>
    <t>17 миллионов 319 тысяч 159</t>
  </si>
  <si>
    <t>17 миллионов 335 тысяч 628</t>
  </si>
  <si>
    <t>17 миллионов 352 тысяч 097</t>
  </si>
  <si>
    <t>17 миллионов 368 тысяч 566</t>
  </si>
  <si>
    <t>17 миллионов 385 тысяч 035</t>
  </si>
  <si>
    <t>17 миллионов 401 тысяч 504</t>
  </si>
  <si>
    <t>17 миллионов 417 тысяч 973</t>
  </si>
  <si>
    <t>17 миллионов 434 тысяч 442</t>
  </si>
  <si>
    <t>17 миллионов 450 тысяч 911</t>
  </si>
  <si>
    <t>17 миллионов 467 тысяч 380</t>
  </si>
  <si>
    <t>17 миллионов 483 тысяч 849</t>
  </si>
  <si>
    <t>17 миллионов 500 тысяч 318</t>
  </si>
  <si>
    <t>17 миллионов 516 тысяч 787</t>
  </si>
  <si>
    <t>17 миллионов 533 тысяч 256</t>
  </si>
  <si>
    <t>17 миллионов 549 тысяч 725</t>
  </si>
  <si>
    <t>17 миллионов 566 тысяч 194</t>
  </si>
  <si>
    <t>17 миллионов 582 тысяч 663</t>
  </si>
  <si>
    <t>17 миллионов 599 тысяч 132</t>
  </si>
  <si>
    <t>17 миллионов 615 тысяч 601</t>
  </si>
  <si>
    <t>17 миллионов 632 тысяч 070</t>
  </si>
  <si>
    <t>17 миллионов 648 тысяч 539</t>
  </si>
  <si>
    <t>17 миллионов 665 тысяч 008</t>
  </si>
  <si>
    <t>17 миллионов 681 тысяч 477</t>
  </si>
  <si>
    <t>17 миллионов 697 тысяч 946</t>
  </si>
  <si>
    <t>17 миллионов 714 тысяч 415</t>
  </si>
  <si>
    <t>17 миллионов 730 тысяч 884</t>
  </si>
  <si>
    <t>17 миллионов 747 тысяч 353</t>
  </si>
  <si>
    <t>17 миллионов 763 тысяч 822</t>
  </si>
  <si>
    <t>17 миллионов 780 тысяч 291</t>
  </si>
  <si>
    <t>17 миллионов 796 тысяч 760</t>
  </si>
  <si>
    <t>17 миллионов 813 тысяч 229</t>
  </si>
  <si>
    <t>17 миллионов 829 тысяч 698</t>
  </si>
  <si>
    <t>17 миллионов 846 тысяч 167</t>
  </si>
  <si>
    <t>17 миллионов 862 тысяч 636</t>
  </si>
  <si>
    <t>17 миллионов 879 тысяч 105</t>
  </si>
  <si>
    <t>17 миллионов 895 тысяч 574</t>
  </si>
  <si>
    <t>17 миллионов 912 тысяч 043</t>
  </si>
  <si>
    <t>17 миллионов 928 тысяч 512</t>
  </si>
  <si>
    <t>17 миллионов 944 тысяч 981</t>
  </si>
  <si>
    <t>17 миллионов 961 тысяч 450</t>
  </si>
  <si>
    <t>17 миллионов 977 тысяч 919</t>
  </si>
  <si>
    <t>17 миллионов 994 тысяч 388</t>
  </si>
  <si>
    <t>18 миллионов 010 тысяч 857</t>
  </si>
  <si>
    <t>18 миллионов 027 тысяч 326</t>
  </si>
  <si>
    <t>18 миллионов 043 тысяч 795</t>
  </si>
  <si>
    <t>18 миллионов 060 тысяч 264</t>
  </si>
  <si>
    <t>18 миллионов 076 тысяч 733</t>
  </si>
  <si>
    <t>18 миллионов 093 тысяч 202</t>
  </si>
  <si>
    <t>18 миллионов 109 тысяч 671</t>
  </si>
  <si>
    <t>18 миллионов 126 тысяч 140</t>
  </si>
  <si>
    <t>18 миллионов 142 тысяч 609</t>
  </si>
  <si>
    <t>18 миллионов 159 тысяч 078</t>
  </si>
  <si>
    <t>18 миллионов 175 тысяч 547</t>
  </si>
  <si>
    <t>18 миллионов 192 тысяч 016</t>
  </si>
  <si>
    <t>18 миллионов 208 тысяч 485</t>
  </si>
  <si>
    <t>18 миллионов 224 тысяч 954</t>
  </si>
  <si>
    <t>18 миллионов 241 тысяч 423</t>
  </si>
  <si>
    <t>18 миллионов 257 тысяч 892</t>
  </si>
  <si>
    <t>18 миллионов 274 тысяч 361</t>
  </si>
  <si>
    <t>18 миллионов 290 тысяч 830</t>
  </si>
  <si>
    <t>18 миллионов 307 тысяч 299</t>
  </si>
  <si>
    <t>18 миллионов 323 тысяч 768</t>
  </si>
  <si>
    <t>18 миллионов 340 тысяч 237</t>
  </si>
  <si>
    <t>18 миллионов 356 тысяч 706</t>
  </si>
  <si>
    <t>18 миллионов 373 тысяч 175</t>
  </si>
  <si>
    <t>18 миллионов 389 тысяч 644</t>
  </si>
  <si>
    <t>18 миллионов 406 тысяч 113</t>
  </si>
  <si>
    <t>18 миллионов 422 тысяч 582</t>
  </si>
  <si>
    <t>18 миллионов 439 тысяч 051</t>
  </si>
  <si>
    <t>18 миллионов 455 тысяч 520</t>
  </si>
  <si>
    <t>18 миллионов 471 тысяч 989</t>
  </si>
  <si>
    <t>16 миллионов 873 тысяч 472</t>
  </si>
  <si>
    <t>16 миллионов 889 тысяч 941</t>
  </si>
  <si>
    <t>16 миллионов 906 тысяч 410</t>
  </si>
  <si>
    <t>16 миллионов 922 тысяч 879</t>
  </si>
  <si>
    <t>16 миллионов 939 тысяч 348</t>
  </si>
  <si>
    <t>16 миллионов 955 тысяч 817</t>
  </si>
  <si>
    <t>16 миллионов 972 тысяч 286</t>
  </si>
  <si>
    <t>16 миллионов 988 тысяч 755</t>
  </si>
  <si>
    <t>17 миллионов 005 тысяч 224</t>
  </si>
  <si>
    <t>17 миллионов 021 тысяч 693</t>
  </si>
  <si>
    <t>17 миллионов 038 тысяч 162</t>
  </si>
  <si>
    <t>17 миллионов 054 тысяч 631</t>
  </si>
  <si>
    <t>17 миллионов 071 тысяч 100</t>
  </si>
  <si>
    <t>17 миллионов 087 тысяч 569</t>
  </si>
  <si>
    <t>17 миллионов 104 тысяч 038</t>
  </si>
  <si>
    <t>17 миллионов 120 тысяч 507</t>
  </si>
  <si>
    <t>17 миллионов 136 тысяч 976</t>
  </si>
  <si>
    <t>17 миллионов 153 тысяч 445</t>
  </si>
  <si>
    <t>17 миллионов 169 тысяч 914</t>
  </si>
  <si>
    <t>17 миллионов 186 тысяч 383</t>
  </si>
  <si>
    <t>17 миллионов 202 тысяч 852</t>
  </si>
  <si>
    <t>17 миллионов 219 тысяч 321</t>
  </si>
  <si>
    <t>17 миллионов 235 тысяч 790</t>
  </si>
  <si>
    <t>17 миллионов 252 тысяч 259</t>
  </si>
  <si>
    <t>17 миллионов 268 тысяч 728</t>
  </si>
  <si>
    <t>17 миллионов 285 тысяч 197</t>
  </si>
  <si>
    <t>17 миллионов 301 тысяч 666</t>
  </si>
  <si>
    <t>17 миллионов 318 тысяч 135</t>
  </si>
  <si>
    <t>17 миллионов 334 тысяч 604</t>
  </si>
  <si>
    <t>17 миллионов 351 тысяч 073</t>
  </si>
  <si>
    <t>17 миллионов 367 тысяч 542</t>
  </si>
  <si>
    <t>17 миллионов 384 тысяч 011</t>
  </si>
  <si>
    <t>17 миллионов 400 тысяч 480</t>
  </si>
  <si>
    <t>17 миллионов 416 тысяч 949</t>
  </si>
  <si>
    <t>17 миллионов 433 тысяч 418</t>
  </si>
  <si>
    <t>17 миллионов 449 тысяч 887</t>
  </si>
  <si>
    <t>17 миллионов 466 тысяч 356</t>
  </si>
  <si>
    <t>17 миллионов 482 тысяч 825</t>
  </si>
  <si>
    <t>17 миллионов 499 тысяч 294</t>
  </si>
  <si>
    <t>17 миллионов 515 тысяч 763</t>
  </si>
  <si>
    <t>17 миллионов 532 тысяч 232</t>
  </si>
  <si>
    <t>17 миллионов 548 тысяч 701</t>
  </si>
  <si>
    <t>17 миллионов 565 тысяч 170</t>
  </si>
  <si>
    <t>17 миллионов 581 тысяч 639</t>
  </si>
  <si>
    <t>17 миллионов 598 тысяч 108</t>
  </si>
  <si>
    <t>17 миллионов 614 тысяч 577</t>
  </si>
  <si>
    <t>17 миллионов 631 тысяч 046</t>
  </si>
  <si>
    <t>17 миллионов 647 тысяч 515</t>
  </si>
  <si>
    <t>17 миллионов 663 тысяч 984</t>
  </si>
  <si>
    <t>17 миллионов 680 тысяч 453</t>
  </si>
  <si>
    <t>17 миллионов 696 тысяч 922</t>
  </si>
  <si>
    <t>17 миллионов 713 тысяч 391</t>
  </si>
  <si>
    <t>17 миллионов 729 тысяч 860</t>
  </si>
  <si>
    <t>17 миллионов 746 тысяч 329</t>
  </si>
  <si>
    <t>17 миллионов 762 тысяч 798</t>
  </si>
  <si>
    <t>17 миллионов 779 тысяч 267</t>
  </si>
  <si>
    <t>17 миллионов 795 тысяч 736</t>
  </si>
  <si>
    <t>17 миллионов 812 тысяч 205</t>
  </si>
  <si>
    <t>17 миллионов 828 тысяч 674</t>
  </si>
  <si>
    <t>17 миллионов 845 тысяч 143</t>
  </si>
  <si>
    <t>17 миллионов 861 тысяч 612</t>
  </si>
  <si>
    <t>17 миллионов 878 тысяч 081</t>
  </si>
  <si>
    <t>17 миллионов 894 тысяч 550</t>
  </si>
  <si>
    <t>17 миллионов 911 тысяч 019</t>
  </si>
  <si>
    <t>17 миллионов 927 тысяч 488</t>
  </si>
  <si>
    <t>17 миллионов 943 тысяч 957</t>
  </si>
  <si>
    <t>17 миллионов 960 тысяч 426</t>
  </si>
  <si>
    <t>17 миллионов 976 тысяч 895</t>
  </si>
  <si>
    <t>17 миллионов 993 тысяч 364</t>
  </si>
  <si>
    <t>18 миллионов 009 тысяч 833</t>
  </si>
  <si>
    <t>18 миллионов 026 тысяч 302</t>
  </si>
  <si>
    <t>18 миллионов 042 тысяч 771</t>
  </si>
  <si>
    <t>18 миллионов 059 тысяч 240</t>
  </si>
  <si>
    <t>18 миллионов 075 тысяч 709</t>
  </si>
  <si>
    <t>18 миллионов 092 тысяч 178</t>
  </si>
  <si>
    <t>18 миллионов 108 тысяч 647</t>
  </si>
  <si>
    <t>18 миллионов 125 тысяч 116</t>
  </si>
  <si>
    <t>18 миллионов 141 тысяч 585</t>
  </si>
  <si>
    <t>18 миллионов 158 тысяч 054</t>
  </si>
  <si>
    <t>18 миллионов 174 тысяч 523</t>
  </si>
  <si>
    <t>18 миллионов 190 тысяч 992</t>
  </si>
  <si>
    <t>18 миллионов 207 тысяч 461</t>
  </si>
  <si>
    <t>18 миллионов 223 тысяч 930</t>
  </si>
  <si>
    <t>18 миллионов 240 тысяч 399</t>
  </si>
  <si>
    <t>18 миллионов 256 тысяч 868</t>
  </si>
  <si>
    <t>18 миллионов 273 тысяч 337</t>
  </si>
  <si>
    <t>18 миллионов 289 тысяч 806</t>
  </si>
  <si>
    <t>18 миллионов 306 тысяч 275</t>
  </si>
  <si>
    <t>18 миллионов 322 тысяч 744</t>
  </si>
  <si>
    <t>18 миллионов 339 тысяч 213</t>
  </si>
  <si>
    <t>18 миллионов 355 тысяч 682</t>
  </si>
  <si>
    <t>18 миллионов 372 тысяч 151</t>
  </si>
  <si>
    <t>18 миллионов 388 тысяч 620</t>
  </si>
  <si>
    <t>18 миллионов 405 тысяч 089</t>
  </si>
  <si>
    <t>18 миллионов 421 тысяч 558</t>
  </si>
  <si>
    <t>18 миллионов 438 тысяч 027</t>
  </si>
  <si>
    <t>18 миллионов 454 тысяч 496</t>
  </si>
  <si>
    <t>18 миллионов 470 тысяч 965</t>
  </si>
  <si>
    <t>16 миллионов 887 тысяч 893</t>
  </si>
  <si>
    <t>16 миллионов 904 тысяч 362</t>
  </si>
  <si>
    <t>16 миллионов 920 тысяч 831</t>
  </si>
  <si>
    <t>16 миллионов 937 тысяч 300</t>
  </si>
  <si>
    <t>16 миллионов 953 тысяч 769</t>
  </si>
  <si>
    <t>16 миллионов 970 тысяч 238</t>
  </si>
  <si>
    <t>16 миллионов 986 тысяч 707</t>
  </si>
  <si>
    <t>17 миллионов 003 тысяч 176</t>
  </si>
  <si>
    <t>17 миллионов 019 тысяч 645</t>
  </si>
  <si>
    <t>17 миллионов 036 тысяч 114</t>
  </si>
  <si>
    <t>17 миллионов 052 тысяч 583</t>
  </si>
  <si>
    <t>17 миллионов 069 тысяч 052</t>
  </si>
  <si>
    <t>17 миллионов 085 тысяч 521</t>
  </si>
  <si>
    <t>17 миллионов 101 тысяч 990</t>
  </si>
  <si>
    <t>17 миллионов 118 тысяч 459</t>
  </si>
  <si>
    <t>17 миллионов 134 тысяч 928</t>
  </si>
  <si>
    <t>17 миллионов 151 тысяч 397</t>
  </si>
  <si>
    <t>17 миллионов 167 тысяч 866</t>
  </si>
  <si>
    <t>17 миллионов 184 тысяч 335</t>
  </si>
  <si>
    <t>17 миллионов 200 тысяч 804</t>
  </si>
  <si>
    <t>17 миллионов 217 тысяч 273</t>
  </si>
  <si>
    <t>17 миллионов 233 тысяч 742</t>
  </si>
  <si>
    <t>17 миллионов 250 тысяч 211</t>
  </si>
  <si>
    <t>17 миллионов 266 тысяч 680</t>
  </si>
  <si>
    <t>17 миллионов 283 тысяч 149</t>
  </si>
  <si>
    <t>17 миллионов 299 тысяч 618</t>
  </si>
  <si>
    <t>17 миллионов 316 тысяч 087</t>
  </si>
  <si>
    <t>17 миллионов 332 тысяч 556</t>
  </si>
  <si>
    <t>17 миллионов 349 тысяч 025</t>
  </si>
  <si>
    <t>17 миллионов 365 тысяч 494</t>
  </si>
  <si>
    <t>17 миллионов 381 тысяч 963</t>
  </si>
  <si>
    <t>17 миллионов 398 тысяч 432</t>
  </si>
  <si>
    <t>17 миллионов 414 тысяч 901</t>
  </si>
  <si>
    <t>17 миллионов 431 тысяч 370</t>
  </si>
  <si>
    <t>17 миллионов 447 тысяч 839</t>
  </si>
  <si>
    <t>17 миллионов 464 тысяч 308</t>
  </si>
  <si>
    <t>17 миллионов 480 тысяч 777</t>
  </si>
  <si>
    <t>17 миллионов 497 тысяч 246</t>
  </si>
  <si>
    <t>17 миллионов 513 тысяч 715</t>
  </si>
  <si>
    <t>17 миллионов 530 тысяч 184</t>
  </si>
  <si>
    <t>17 миллионов 546 тысяч 653</t>
  </si>
  <si>
    <t>17 миллионов 563 тысяч 122</t>
  </si>
  <si>
    <t>17 миллионов 579 тысяч 591</t>
  </si>
  <si>
    <t>17 миллионов 596 тысяч 060</t>
  </si>
  <si>
    <t>17 миллионов 612 тысяч 529</t>
  </si>
  <si>
    <t>17 миллионов 628 тысяч 998</t>
  </si>
  <si>
    <t>17 миллионов 645 тысяч 467</t>
  </si>
  <si>
    <t>17 миллионов 661 тысяч 936</t>
  </si>
  <si>
    <t>17 миллионов 678 тысяч 405</t>
  </si>
  <si>
    <t>17 миллионов 694 тысяч 874</t>
  </si>
  <si>
    <t>17 миллионов 711 тысяч 343</t>
  </si>
  <si>
    <t>17 миллионов 727 тысяч 812</t>
  </si>
  <si>
    <t>17 миллионов 744 тысяч 281</t>
  </si>
  <si>
    <t>17 миллионов 760 тысяч 750</t>
  </si>
  <si>
    <t>17 миллионов 777 тысяч 219</t>
  </si>
  <si>
    <t>17 миллионов 793 тысяч 688</t>
  </si>
  <si>
    <t>17 миллионов 810 тысяч 157</t>
  </si>
  <si>
    <t>17 миллионов 826 тысяч 626</t>
  </si>
  <si>
    <t>17 миллионов 843 тысяч 095</t>
  </si>
  <si>
    <t>17 миллионов 859 тысяч 564</t>
  </si>
  <si>
    <t>17 миллионов 876 тысяч 033</t>
  </si>
  <si>
    <t>17 миллионов 892 тысяч 502</t>
  </si>
  <si>
    <t>17 миллионов 908 тысяч 971</t>
  </si>
  <si>
    <t>17 миллионов 925 тысяч 440</t>
  </si>
  <si>
    <t>17 миллионов 941 тысяч 909</t>
  </si>
  <si>
    <t>17 миллионов 958 тысяч 378</t>
  </si>
  <si>
    <t>17 миллионов 974 тысяч 847</t>
  </si>
  <si>
    <t>17 миллионов 991 тысяч 316</t>
  </si>
  <si>
    <t>18 миллионов 007 тысяч 785</t>
  </si>
  <si>
    <t>18 миллионов 024 тысяч 254</t>
  </si>
  <si>
    <t>18 миллионов 040 тысяч 723</t>
  </si>
  <si>
    <t>18 миллионов 057 тысяч 192</t>
  </si>
  <si>
    <t>18 миллионов 073 тысяч 661</t>
  </si>
  <si>
    <t>18 миллионов 090 тысяч 130</t>
  </si>
  <si>
    <t>18 миллионов 106 тысяч 599</t>
  </si>
  <si>
    <t>18 миллионов 123 тысяч 068</t>
  </si>
  <si>
    <t>18 миллионов 139 тысяч 537</t>
  </si>
  <si>
    <t>18 миллионов 156 тысяч 006</t>
  </si>
  <si>
    <t>18 миллионов 172 тысяч 475</t>
  </si>
  <si>
    <t>18 миллионов 188 тысяч 944</t>
  </si>
  <si>
    <t>18 миллионов 205 тысяч 413</t>
  </si>
  <si>
    <t>18 миллионов 221 тысяч 882</t>
  </si>
  <si>
    <t>18 миллионов 238 тысяч 351</t>
  </si>
  <si>
    <t>18 миллионов 254 тысяч 820</t>
  </si>
  <si>
    <t>18 миллионов 271 тысяч 289</t>
  </si>
  <si>
    <t>18 миллионов 287 тысяч 758</t>
  </si>
  <si>
    <t>18 миллионов 304 тысяч 227</t>
  </si>
  <si>
    <t>18 миллионов 320 тысяч 696</t>
  </si>
  <si>
    <t>18 миллионов 337 тысяч 165</t>
  </si>
  <si>
    <t>18 миллионов 353 тысяч 634</t>
  </si>
  <si>
    <t>18 миллионов 370 тысяч 103</t>
  </si>
  <si>
    <t>18 миллионов 386 тысяч 572</t>
  </si>
  <si>
    <t>18 миллионов 403 тысяч 041</t>
  </si>
  <si>
    <t>18 миллионов 419 тысяч 510</t>
  </si>
  <si>
    <t>18 миллионов 435 тысяч 979</t>
  </si>
  <si>
    <t>18 миллионов 452 тысяч 448</t>
  </si>
  <si>
    <t>18 миллионов 468 тысяч 917</t>
  </si>
  <si>
    <t>16 миллионов 870 тысяч 400</t>
  </si>
  <si>
    <t>16 миллионов 886 тысяч 869</t>
  </si>
  <si>
    <t>16 миллионов 903 тысяч 338</t>
  </si>
  <si>
    <t>16 миллионов 919 тысяч 807</t>
  </si>
  <si>
    <t>16 миллионов 936 тысяч 276</t>
  </si>
  <si>
    <t>16 миллионов 952 тысяч 745</t>
  </si>
  <si>
    <t>16 миллионов 969 тысяч 214</t>
  </si>
  <si>
    <t>16 миллионов 985 тысяч 683</t>
  </si>
  <si>
    <t>17 миллионов 002 тысяч 152</t>
  </si>
  <si>
    <t>17 миллионов 018 тысяч 621</t>
  </si>
  <si>
    <t>17 миллионов 035 тысяч 090</t>
  </si>
  <si>
    <t>17 миллионов 051 тысяч 559</t>
  </si>
  <si>
    <t>17 миллионов 068 тысяч 028</t>
  </si>
  <si>
    <t>17 миллионов 084 тысяч 497</t>
  </si>
  <si>
    <t>17 миллионов 100 тысяч 966</t>
  </si>
  <si>
    <t>17 миллионов 117 тысяч 435</t>
  </si>
  <si>
    <t>17 миллионов 133 тысяч 904</t>
  </si>
  <si>
    <t>17 миллионов 150 тысяч 373</t>
  </si>
  <si>
    <t>17 миллионов 166 тысяч 842</t>
  </si>
  <si>
    <t>17 миллионов 183 тысяч 311</t>
  </si>
  <si>
    <t>17 миллионов 199 тысяч 780</t>
  </si>
  <si>
    <t>17 миллионов 216 тысяч 249</t>
  </si>
  <si>
    <t>17 миллионов 232 тысяч 718</t>
  </si>
  <si>
    <t>17 миллионов 249 тысяч 187</t>
  </si>
  <si>
    <t>17 миллионов 265 тысяч 656</t>
  </si>
  <si>
    <t>17 миллионов 282 тысяч 125</t>
  </si>
  <si>
    <t>17 миллионов 298 тысяч 594</t>
  </si>
  <si>
    <t>17 миллионов 315 тысяч 063</t>
  </si>
  <si>
    <t>17 миллионов 331 тысяч 532</t>
  </si>
  <si>
    <t>17 миллионов 348 тысяч 001</t>
  </si>
  <si>
    <t>17 миллионов 364 тысяч 470</t>
  </si>
  <si>
    <t>17 миллионов 380 тысяч 939</t>
  </si>
  <si>
    <t>17 миллионов 397 тысяч 408</t>
  </si>
  <si>
    <t>17 миллионов 413 тысяч 877</t>
  </si>
  <si>
    <t>17 миллионов 430 тысяч 346</t>
  </si>
  <si>
    <t>17 миллионов 446 тысяч 815</t>
  </si>
  <si>
    <t>17 миллионов 463 тысяч 284</t>
  </si>
  <si>
    <t>17 миллионов 479 тысяч 753</t>
  </si>
  <si>
    <t>17 миллионов 496 тысяч 222</t>
  </si>
  <si>
    <t>17 миллионов 512 тысяч 691</t>
  </si>
  <si>
    <t>17 миллионов 529 тысяч 160</t>
  </si>
  <si>
    <t>17 миллионов 545 тысяч 629</t>
  </si>
  <si>
    <t>17 миллионов 562 тысяч 098</t>
  </si>
  <si>
    <t>17 миллионов 578 тысяч 567</t>
  </si>
  <si>
    <t>17 миллионов 595 тысяч 036</t>
  </si>
  <si>
    <t>17 миллионов 611 тысяч 505</t>
  </si>
  <si>
    <t>17 миллионов 627 тысяч 974</t>
  </si>
  <si>
    <t>17 миллионов 644 тысяч 443</t>
  </si>
  <si>
    <t>17 миллионов 660 тысяч 912</t>
  </si>
  <si>
    <t>17 миллионов 677 тысяч 381</t>
  </si>
  <si>
    <t>17 миллионов 693 тысяч 850</t>
  </si>
  <si>
    <t>17 миллионов 710 тысяч 319</t>
  </si>
  <si>
    <t>17 миллионов 726 тысяч 788</t>
  </si>
  <si>
    <t>17 миллионов 743 тысяч 257</t>
  </si>
  <si>
    <t>17 миллионов 759 тысяч 726</t>
  </si>
  <si>
    <t>17 миллионов 776 тысяч 195</t>
  </si>
  <si>
    <t>17 миллионов 792 тысяч 664</t>
  </si>
  <si>
    <t>17 миллионов 809 тысяч 133</t>
  </si>
  <si>
    <t>17 миллионов 825 тысяч 602</t>
  </si>
  <si>
    <t>17 миллионов 842 тысяч 071</t>
  </si>
  <si>
    <t>17 миллионов 858 тысяч 540</t>
  </si>
  <si>
    <t>17 миллионов 875 тысяч 009</t>
  </si>
  <si>
    <t>17 миллионов 891 тысяч 478</t>
  </si>
  <si>
    <t>17 миллионов 907 тысяч 947</t>
  </si>
  <si>
    <t>17 миллионов 924 тысяч 416</t>
  </si>
  <si>
    <t>17 миллионов 940 тысяч 885</t>
  </si>
  <si>
    <t>17 миллионов 957 тысяч 354</t>
  </si>
  <si>
    <t>17 миллионов 973 тысяч 823</t>
  </si>
  <si>
    <t>17 миллионов 990 тысяч 292</t>
  </si>
  <si>
    <t>18 миллионов 006 тысяч 761</t>
  </si>
  <si>
    <t>18 миллионов 023 тысяч 230</t>
  </si>
  <si>
    <t>18 миллионов 039 тысяч 699</t>
  </si>
  <si>
    <t>18 миллионов 056 тысяч 168</t>
  </si>
  <si>
    <t>18 миллионов 072 тысяч 637</t>
  </si>
  <si>
    <t>18 миллионов 089 тысяч 106</t>
  </si>
  <si>
    <t>18 миллионов 105 тысяч 575</t>
  </si>
  <si>
    <t>18 миллионов 122 тысяч 044</t>
  </si>
  <si>
    <t>18 миллионов 138 тысяч 513</t>
  </si>
  <si>
    <t>18 миллионов 154 тысяч 982</t>
  </si>
  <si>
    <t>18 миллионов 171 тысяч 451</t>
  </si>
  <si>
    <t>18 миллионов 187 тысяч 920</t>
  </si>
  <si>
    <t>18 миллионов 204 тысяч 389</t>
  </si>
  <si>
    <t>18 миллионов 220 тысяч 858</t>
  </si>
  <si>
    <t>18 миллионов 237 тысяч 327</t>
  </si>
  <si>
    <t>18 миллионов 253 тысяч 796</t>
  </si>
  <si>
    <t>18 миллионов 270 тысяч 265</t>
  </si>
  <si>
    <t>18 миллионов 286 тысяч 734</t>
  </si>
  <si>
    <t>18 миллионов 303 тысяч 203</t>
  </si>
  <si>
    <t>18 миллионов 319 тысяч 672</t>
  </si>
  <si>
    <t>18 миллионов 336 тысяч 141</t>
  </si>
  <si>
    <t>18 миллионов 352 тысяч 610</t>
  </si>
  <si>
    <t>18 миллионов 369 тысяч 079</t>
  </si>
  <si>
    <t>18 миллионов 385 тысяч 548</t>
  </si>
  <si>
    <t>18 миллионов 402 тысяч 017</t>
  </si>
  <si>
    <t>18 миллионов 418 тысяч 486</t>
  </si>
  <si>
    <t>18 миллионов 434 тысяч 955</t>
  </si>
  <si>
    <t>18 миллионов 451 тысяч 424</t>
  </si>
  <si>
    <t>18 миллионов 467 тысяч 893</t>
  </si>
  <si>
    <t>16 миллионов 869 тысяч 376</t>
  </si>
  <si>
    <t>16 миллионов 885 тысяч 845</t>
  </si>
  <si>
    <t>16 миллионов 902 тысяч 314</t>
  </si>
  <si>
    <t>16 миллионов 918 тысяч 783</t>
  </si>
  <si>
    <t>16 миллионов 935 тысяч 252</t>
  </si>
  <si>
    <t>16 миллионов 951 тысяч 721</t>
  </si>
  <si>
    <t>16 миллионов 968 тысяч 190</t>
  </si>
  <si>
    <t>16 миллионов 984 тысяч 659</t>
  </si>
  <si>
    <t>17 миллионов 001 тысяч 128</t>
  </si>
  <si>
    <t>17 миллионов 017 тысяч 597</t>
  </si>
  <si>
    <t>17 миллионов 034 тысяч 066</t>
  </si>
  <si>
    <t>17 миллионов 050 тысяч 535</t>
  </si>
  <si>
    <t>17 миллионов 067 тысяч 004</t>
  </si>
  <si>
    <t>17 миллионов 083 тысяч 473</t>
  </si>
  <si>
    <t>17 миллионов 099 тысяч 942</t>
  </si>
  <si>
    <t>17 миллионов 116 тысяч 411</t>
  </si>
  <si>
    <t>17 миллионов 132 тысяч 880</t>
  </si>
  <si>
    <t>17 миллионов 149 тысяч 349</t>
  </si>
  <si>
    <t>17 миллионов 165 тысяч 818</t>
  </si>
  <si>
    <t>17 миллионов 182 тысяч 287</t>
  </si>
  <si>
    <t>17 миллионов 198 тысяч 756</t>
  </si>
  <si>
    <t>17 миллионов 215 тысяч 225</t>
  </si>
  <si>
    <t>17 миллионов 231 тысяч 694</t>
  </si>
  <si>
    <t>17 миллионов 248 тысяч 163</t>
  </si>
  <si>
    <t>17 миллионов 264 тысяч 632</t>
  </si>
  <si>
    <t>17 миллионов 281 тысяч 101</t>
  </si>
  <si>
    <t>17 миллионов 297 тысяч 570</t>
  </si>
  <si>
    <t>17 миллионов 314 тысяч 039</t>
  </si>
  <si>
    <t>17 миллионов 330 тысяч 508</t>
  </si>
  <si>
    <t>17 миллионов 346 тысяч 977</t>
  </si>
  <si>
    <t>17 миллионов 363 тысяч 446</t>
  </si>
  <si>
    <t>17 миллионов 379 тысяч 915</t>
  </si>
  <si>
    <t>17 миллионов 396 тысяч 384</t>
  </si>
  <si>
    <t>17 миллионов 412 тысяч 853</t>
  </si>
  <si>
    <t>17 миллионов 429 тысяч 322</t>
  </si>
  <si>
    <t>17 миллионов 445 тысяч 791</t>
  </si>
  <si>
    <t>17 миллионов 462 тысяч 260</t>
  </si>
  <si>
    <t>17 миллионов 478 тысяч 729</t>
  </si>
  <si>
    <t>17 миллионов 495 тысяч 198</t>
  </si>
  <si>
    <t>17 миллионов 511 тысяч 667</t>
  </si>
  <si>
    <t>17 миллионов 528 тысяч 136</t>
  </si>
  <si>
    <t>17 миллионов 544 тысяч 605</t>
  </si>
  <si>
    <t>17 миллионов 561 тысяч 074</t>
  </si>
  <si>
    <t>17 миллионов 577 тысяч 543</t>
  </si>
  <si>
    <t>17 миллионов 594 тысяч 012</t>
  </si>
  <si>
    <t>17 миллионов 610 тысяч 481</t>
  </si>
  <si>
    <t>17 миллионов 626 тысяч 950</t>
  </si>
  <si>
    <t>17 миллионов 643 тысяч 419</t>
  </si>
  <si>
    <t>17 миллионов 659 тысяч 888</t>
  </si>
  <si>
    <t>17 миллионов 676 тысяч 357</t>
  </si>
  <si>
    <t>17 миллионов 692 тысяч 826</t>
  </si>
  <si>
    <t>17 миллионов 709 тысяч 295</t>
  </si>
  <si>
    <t>17 миллионов 725 тысяч 764</t>
  </si>
  <si>
    <t>17 миллионов 742 тысяч 233</t>
  </si>
  <si>
    <t>17 миллионов 758 тысяч 702</t>
  </si>
  <si>
    <t>17 миллионов 775 тысяч 171</t>
  </si>
  <si>
    <t>17 миллионов 791 тысяч 640</t>
  </si>
  <si>
    <t>17 миллионов 808 тысяч 109</t>
  </si>
  <si>
    <t>17 миллионов 824 тысяч 578</t>
  </si>
  <si>
    <t>17 миллионов 841 тысяч 047</t>
  </si>
  <si>
    <t>17 миллионов 857 тысяч 516</t>
  </si>
  <si>
    <t>17 миллионов 873 тысяч 985</t>
  </si>
  <si>
    <t>17 миллионов 890 тысяч 454</t>
  </si>
  <si>
    <t>17 миллионов 906 тысяч 923</t>
  </si>
  <si>
    <t>17 миллионов 923 тысяч 392</t>
  </si>
  <si>
    <t>17 миллионов 939 тысяч 861</t>
  </si>
  <si>
    <t>17 миллионов 956 тысяч 330</t>
  </si>
  <si>
    <t>17 миллионов 972 тысяч 799</t>
  </si>
  <si>
    <t>17 миллионов 989 тысяч 268</t>
  </si>
  <si>
    <t>18 миллионов 005 тысяч 737</t>
  </si>
  <si>
    <t>18 миллионов 022 тысяч 206</t>
  </si>
  <si>
    <t>18 миллионов 038 тысяч 675</t>
  </si>
  <si>
    <t>18 миллионов 055 тысяч 144</t>
  </si>
  <si>
    <t>18 миллионов 071 тысяч 613</t>
  </si>
  <si>
    <t>18 миллионов 088 тысяч 082</t>
  </si>
  <si>
    <t>18 миллионов 104 тысяч 551</t>
  </si>
  <si>
    <t>18 миллионов 121 тысяч 020</t>
  </si>
  <si>
    <t>18 миллионов 137 тысяч 489</t>
  </si>
  <si>
    <t>18 миллионов 153 тысяч 958</t>
  </si>
  <si>
    <t>18 миллионов 170 тысяч 427</t>
  </si>
  <si>
    <t>18 миллионов 186 тысяч 896</t>
  </si>
  <si>
    <t>18 миллионов 203 тысяч 365</t>
  </si>
  <si>
    <t>18 миллионов 219 тысяч 834</t>
  </si>
  <si>
    <t>18 миллионов 236 тысяч 303</t>
  </si>
  <si>
    <t>18 миллионов 252 тысяч 772</t>
  </si>
  <si>
    <t>18 миллионов 269 тысяч 241</t>
  </si>
  <si>
    <t>18 миллионов 285 тысяч 710</t>
  </si>
  <si>
    <t>18 миллионов 302 тысяч 179</t>
  </si>
  <si>
    <t>18 миллионов 318 тысяч 648</t>
  </si>
  <si>
    <t>18 миллионов 335 тысяч 117</t>
  </si>
  <si>
    <t>18 миллионов 351 тысяч 586</t>
  </si>
  <si>
    <t>18 миллионов 368 тысяч 055</t>
  </si>
  <si>
    <t>18 миллионов 384 тысяч 524</t>
  </si>
  <si>
    <t>18 миллионов 400 тысяч 993</t>
  </si>
  <si>
    <t>18 миллионов 417 тысяч 462</t>
  </si>
  <si>
    <t>18 миллионов 433 тысяч 931</t>
  </si>
  <si>
    <t>18 миллионов 450 тысяч 400</t>
  </si>
  <si>
    <t>18 миллионов 466 тысяч 869</t>
  </si>
  <si>
    <t>16 миллионов 883 тысяч 797</t>
  </si>
  <si>
    <t>16 миллионов 900 тысяч 266</t>
  </si>
  <si>
    <t>16 миллионов 916 тысяч 735</t>
  </si>
  <si>
    <t>16 миллионов 933 тысяч 204</t>
  </si>
  <si>
    <t>16 миллионов 949 тысяч 673</t>
  </si>
  <si>
    <t>16 миллионов 966 тысяч 142</t>
  </si>
  <si>
    <t>16 миллионов 982 тысяч 611</t>
  </si>
  <si>
    <t>16 миллионов 999 тысяч 080</t>
  </si>
  <si>
    <t>17 миллионов 015 тысяч 549</t>
  </si>
  <si>
    <t>17 миллионов 032 тысяч 018</t>
  </si>
  <si>
    <t>17 миллионов 048 тысяч 487</t>
  </si>
  <si>
    <t>17 миллионов 064 тысяч 956</t>
  </si>
  <si>
    <t>17 миллионов 081 тысяч 425</t>
  </si>
  <si>
    <t>17 миллионов 097 тысяч 894</t>
  </si>
  <si>
    <t>17 миллионов 114 тысяч 363</t>
  </si>
  <si>
    <t>17 миллионов 130 тысяч 832</t>
  </si>
  <si>
    <t>17 миллионов 147 тысяч 301</t>
  </si>
  <si>
    <t>17 миллионов 163 тысяч 770</t>
  </si>
  <si>
    <t>17 миллионов 180 тысяч 239</t>
  </si>
  <si>
    <t>17 миллионов 196 тысяч 708</t>
  </si>
  <si>
    <t>17 миллионов 213 тысяч 177</t>
  </si>
  <si>
    <t>17 миллионов 229 тысяч 646</t>
  </si>
  <si>
    <t>17 миллионов 246 тысяч 115</t>
  </si>
  <si>
    <t>17 миллионов 262 тысяч 584</t>
  </si>
  <si>
    <t>17 миллионов 279 тысяч 053</t>
  </si>
  <si>
    <t>17 миллионов 295 тысяч 522</t>
  </si>
  <si>
    <t>17 миллионов 311 тысяч 991</t>
  </si>
  <si>
    <t>17 миллионов 328 тысяч 460</t>
  </si>
  <si>
    <t>17 миллионов 344 тысяч 929</t>
  </si>
  <si>
    <t>17 миллионов 361 тысяч 398</t>
  </si>
  <si>
    <t>17 миллионов 377 тысяч 867</t>
  </si>
  <si>
    <t>17 миллионов 394 тысяч 336</t>
  </si>
  <si>
    <t>17 миллионов 410 тысяч 805</t>
  </si>
  <si>
    <t>17 миллионов 427 тысяч 274</t>
  </si>
  <si>
    <t>17 миллионов 443 тысяч 743</t>
  </si>
  <si>
    <t>17 миллионов 460 тысяч 212</t>
  </si>
  <si>
    <t>17 миллионов 476 тысяч 681</t>
  </si>
  <si>
    <t>17 миллионов 493 тысяч 150</t>
  </si>
  <si>
    <t>17 миллионов 509 тысяч 619</t>
  </si>
  <si>
    <t>17 миллионов 526 тысяч 088</t>
  </si>
  <si>
    <t>17 миллионов 542 тысяч 557</t>
  </si>
  <si>
    <t>17 миллионов 559 тысяч 026</t>
  </si>
  <si>
    <t>17 миллионов 575 тысяч 495</t>
  </si>
  <si>
    <t>17 миллионов 591 тысяч 964</t>
  </si>
  <si>
    <t>17 миллионов 608 тысяч 433</t>
  </si>
  <si>
    <t>17 миллионов 624 тысяч 902</t>
  </si>
  <si>
    <t>17 миллионов 641 тысяч 371</t>
  </si>
  <si>
    <t>17 миллионов 657 тысяч 840</t>
  </si>
  <si>
    <t>17 миллионов 674 тысяч 309</t>
  </si>
  <si>
    <t>17 миллионов 690 тысяч 778</t>
  </si>
  <si>
    <t>17 миллионов 707 тысяч 247</t>
  </si>
  <si>
    <t>17 миллионов 723 тысяч 716</t>
  </si>
  <si>
    <t>17 миллионов 740 тысяч 185</t>
  </si>
  <si>
    <t>17 миллионов 756 тысяч 654</t>
  </si>
  <si>
    <t>17 миллионов 773 тысяч 123</t>
  </si>
  <si>
    <t>17 миллионов 789 тысяч 592</t>
  </si>
  <si>
    <t>17 миллионов 806 тысяч 061</t>
  </si>
  <si>
    <t>17 миллионов 822 тысяч 530</t>
  </si>
  <si>
    <t>17 миллионов 838 тысяч 999</t>
  </si>
  <si>
    <t>17 миллионов 855 тысяч 468</t>
  </si>
  <si>
    <t>17 миллионов 871 тысяч 937</t>
  </si>
  <si>
    <t>17 миллионов 888 тысяч 406</t>
  </si>
  <si>
    <t>17 миллионов 904 тысяч 875</t>
  </si>
  <si>
    <t>17 миллионов 921 тысяч 344</t>
  </si>
  <si>
    <t>17 миллионов 937 тысяч 813</t>
  </si>
  <si>
    <t>17 миллионов 954 тысяч 282</t>
  </si>
  <si>
    <t>17 миллионов 970 тысяч 751</t>
  </si>
  <si>
    <t>17 миллионов 987 тысяч 220</t>
  </si>
  <si>
    <t>18 миллионов 003 тысяч 689</t>
  </si>
  <si>
    <t>18 миллионов 020 тысяч 158</t>
  </si>
  <si>
    <t>18 миллионов 036 тысяч 627</t>
  </si>
  <si>
    <t>18 миллионов 053 тысяч 096</t>
  </si>
  <si>
    <t>18 миллионов 069 тысяч 565</t>
  </si>
  <si>
    <t>18 миллионов 086 тысяч 034</t>
  </si>
  <si>
    <t>18 миллионов 102 тысяч 503</t>
  </si>
  <si>
    <t>18 миллионов 118 тысяч 972</t>
  </si>
  <si>
    <t>18 миллионов 135 тысяч 441</t>
  </si>
  <si>
    <t>18 миллионов 151 тысяч 910</t>
  </si>
  <si>
    <t>18 миллионов 168 тысяч 379</t>
  </si>
  <si>
    <t>18 миллионов 184 тысяч 848</t>
  </si>
  <si>
    <t>18 миллионов 201 тысяч 317</t>
  </si>
  <si>
    <t>18 миллионов 217 тысяч 786</t>
  </si>
  <si>
    <t>18 миллионов 234 тысяч 255</t>
  </si>
  <si>
    <t>18 миллионов 250 тысяч 724</t>
  </si>
  <si>
    <t>18 миллионов 267 тысяч 193</t>
  </si>
  <si>
    <t>18 миллионов 283 тысяч 662</t>
  </si>
  <si>
    <t>18 миллионов 300 тысяч 131</t>
  </si>
  <si>
    <t>18 миллионов 316 тысяч 600</t>
  </si>
  <si>
    <t>18 миллионов 333 тысяч 069</t>
  </si>
  <si>
    <t>18 миллионов 349 тысяч 538</t>
  </si>
  <si>
    <t>18 миллионов 366 тысяч 007</t>
  </si>
  <si>
    <t>18 миллионов 382 тысяч 476</t>
  </si>
  <si>
    <t>18 миллионов 398 тысяч 945</t>
  </si>
  <si>
    <t>18 миллионов 415 тысяч 414</t>
  </si>
  <si>
    <t>18 миллионов 431 тысяч 883</t>
  </si>
  <si>
    <t>18 миллионов 448 тысяч 352</t>
  </si>
  <si>
    <t>18 миллионов 464 тысяч 821</t>
  </si>
  <si>
    <t>16 миллионов 866 тысяч 304</t>
  </si>
  <si>
    <t>16 миллионов 882 тысяч 773</t>
  </si>
  <si>
    <t>16 миллионов 899 тысяч 242</t>
  </si>
  <si>
    <t>16 миллионов 915 тысяч 711</t>
  </si>
  <si>
    <t>16 миллионов 932 тысяч 180</t>
  </si>
  <si>
    <t>16 миллионов 948 тысяч 649</t>
  </si>
  <si>
    <t>16 миллионов 965 тысяч 118</t>
  </si>
  <si>
    <t>16 миллионов 981 тысяч 587</t>
  </si>
  <si>
    <t>16 миллионов 998 тысяч 056</t>
  </si>
  <si>
    <t>17 миллионов 014 тысяч 525</t>
  </si>
  <si>
    <t>17 миллионов 030 тысяч 994</t>
  </si>
  <si>
    <t>17 миллионов 047 тысяч 463</t>
  </si>
  <si>
    <t>17 миллионов 063 тысяч 932</t>
  </si>
  <si>
    <t>17 миллионов 080 тысяч 401</t>
  </si>
  <si>
    <t>17 миллионов 096 тысяч 870</t>
  </si>
  <si>
    <t>17 миллионов 113 тысяч 339</t>
  </si>
  <si>
    <t>17 миллионов 129 тысяч 808</t>
  </si>
  <si>
    <t>17 миллионов 146 тысяч 277</t>
  </si>
  <si>
    <t>17 миллионов 162 тысяч 746</t>
  </si>
  <si>
    <t>17 миллионов 179 тысяч 215</t>
  </si>
  <si>
    <t>17 миллионов 195 тысяч 684</t>
  </si>
  <si>
    <t>17 миллионов 212 тысяч 153</t>
  </si>
  <si>
    <t>17 миллионов 228 тысяч 622</t>
  </si>
  <si>
    <t>17 миллионов 245 тысяч 091</t>
  </si>
  <si>
    <t>17 миллионов 261 тысяч 560</t>
  </si>
  <si>
    <t>17 миллионов 278 тысяч 029</t>
  </si>
  <si>
    <t>17 миллионов 294 тысяч 498</t>
  </si>
  <si>
    <t>17 миллионов 310 тысяч 967</t>
  </si>
  <si>
    <t>17 миллионов 327 тысяч 436</t>
  </si>
  <si>
    <t>17 миллионов 343 тысяч 905</t>
  </si>
  <si>
    <t>17 миллионов 360 тысяч 374</t>
  </si>
  <si>
    <t>17 миллионов 376 тысяч 843</t>
  </si>
  <si>
    <t>17 миллионов 393 тысяч 312</t>
  </si>
  <si>
    <t>17 миллионов 409 тысяч 781</t>
  </si>
  <si>
    <t>17 миллионов 426 тысяч 250</t>
  </si>
  <si>
    <t>17 миллионов 442 тысяч 719</t>
  </si>
  <si>
    <t>17 миллионов 459 тысяч 188</t>
  </si>
  <si>
    <t>17 миллионов 475 тысяч 657</t>
  </si>
  <si>
    <t>17 миллионов 492 тысяч 126</t>
  </si>
  <si>
    <t>17 миллионов 508 тысяч 595</t>
  </si>
  <si>
    <t>17 миллионов 525 тысяч 064</t>
  </si>
  <si>
    <t>17 миллионов 541 тысяч 533</t>
  </si>
  <si>
    <t>17 миллионов 558 тысяч 002</t>
  </si>
  <si>
    <t>17 миллионов 574 тысяч 471</t>
  </si>
  <si>
    <t>17 миллионов 590 тысяч 940</t>
  </si>
  <si>
    <t>17 миллионов 607 тысяч 409</t>
  </si>
  <si>
    <t>17 миллионов 623 тысяч 878</t>
  </si>
  <si>
    <t>17 миллионов 640 тысяч 347</t>
  </si>
  <si>
    <t>17 миллионов 656 тысяч 816</t>
  </si>
  <si>
    <t>17 миллионов 673 тысяч 285</t>
  </si>
  <si>
    <t>17 миллионов 689 тысяч 754</t>
  </si>
  <si>
    <t>17 миллионов 706 тысяч 223</t>
  </si>
  <si>
    <t>17 миллионов 722 тысяч 692</t>
  </si>
  <si>
    <t>17 миллионов 739 тысяч 161</t>
  </si>
  <si>
    <t>17 миллионов 755 тысяч 630</t>
  </si>
  <si>
    <t>17 миллионов 772 тысяч 099</t>
  </si>
  <si>
    <t>17 миллионов 788 тысяч 568</t>
  </si>
  <si>
    <t>17 миллионов 805 тысяч 037</t>
  </si>
  <si>
    <t>17 миллионов 821 тысяч 506</t>
  </si>
  <si>
    <t>17 миллионов 837 тысяч 975</t>
  </si>
  <si>
    <t>17 миллионов 854 тысяч 444</t>
  </si>
  <si>
    <t>17 миллионов 870 тысяч 913</t>
  </si>
  <si>
    <t>17 миллионов 887 тысяч 382</t>
  </si>
  <si>
    <t>17 миллионов 903 тысяч 851</t>
  </si>
  <si>
    <t>17 миллионов 920 тысяч 320</t>
  </si>
  <si>
    <t>17 миллионов 936 тысяч 789</t>
  </si>
  <si>
    <t>17 миллионов 953 тысяч 258</t>
  </si>
  <si>
    <t>17 миллионов 969 тысяч 727</t>
  </si>
  <si>
    <t>17 миллионов 986 тысяч 196</t>
  </si>
  <si>
    <t>18 миллионов 002 тысяч 665</t>
  </si>
  <si>
    <t>18 миллионов 019 тысяч 134</t>
  </si>
  <si>
    <t>18 миллионов 035 тысяч 603</t>
  </si>
  <si>
    <t>18 миллионов 052 тысяч 072</t>
  </si>
  <si>
    <t>18 миллионов 068 тысяч 541</t>
  </si>
  <si>
    <t>18 миллионов 085 тысяч 010</t>
  </si>
  <si>
    <t>18 миллионов 101 тысяч 479</t>
  </si>
  <si>
    <t>18 миллионов 117 тысяч 948</t>
  </si>
  <si>
    <t>18 миллионов 134 тысяч 417</t>
  </si>
  <si>
    <t>18 миллионов 150 тысяч 886</t>
  </si>
  <si>
    <t>18 миллионов 167 тысяч 355</t>
  </si>
  <si>
    <t>18 миллионов 183 тысяч 824</t>
  </si>
  <si>
    <t>18 миллионов 200 тысяч 293</t>
  </si>
  <si>
    <t>18 миллионов 216 тысяч 762</t>
  </si>
  <si>
    <t>18 миллионов 233 тысяч 231</t>
  </si>
  <si>
    <t>18 миллионов 249 тысяч 700</t>
  </si>
  <si>
    <t>18 миллионов 266 тысяч 169</t>
  </si>
  <si>
    <t>18 миллионов 282 тысяч 638</t>
  </si>
  <si>
    <t>18 миллионов 299 тысяч 107</t>
  </si>
  <si>
    <t>18 миллионов 315 тысяч 576</t>
  </si>
  <si>
    <t>18 миллионов 332 тысяч 045</t>
  </si>
  <si>
    <t>18 миллионов 348 тысяч 514</t>
  </si>
  <si>
    <t>18 миллионов 364 тысяч 983</t>
  </si>
  <si>
    <t>18 миллионов 381 тысяч 452</t>
  </si>
  <si>
    <t>18 миллионов 397 тысяч 921</t>
  </si>
  <si>
    <t>18 миллионов 414 тысяч 390</t>
  </si>
  <si>
    <t>18 миллионов 430 тысяч 859</t>
  </si>
  <si>
    <t>18 миллионов 447 тысяч 328</t>
  </si>
  <si>
    <t>18 миллионов 463 тысяч 797</t>
  </si>
  <si>
    <t>16 миллионов 865 тысяч 280</t>
  </si>
  <si>
    <t>16 миллионов 881 тысяч 749</t>
  </si>
  <si>
    <t>16 миллионов 898 тысяч 218</t>
  </si>
  <si>
    <t>16 миллионов 914 тысяч 687</t>
  </si>
  <si>
    <t>16 миллионов 931 тысяч 156</t>
  </si>
  <si>
    <t>16 миллионов 947 тысяч 625</t>
  </si>
  <si>
    <t>16 миллионов 964 тысяч 094</t>
  </si>
  <si>
    <t>16 миллионов 980 тысяч 563</t>
  </si>
  <si>
    <t>16 миллионов 997 тысяч 032</t>
  </si>
  <si>
    <t>17 миллионов 013 тысяч 501</t>
  </si>
  <si>
    <t>17 миллионов 029 тысяч 970</t>
  </si>
  <si>
    <t>17 миллионов 046 тысяч 439</t>
  </si>
  <si>
    <t>17 миллионов 062 тысяч 908</t>
  </si>
  <si>
    <t>17 миллионов 079 тысяч 377</t>
  </si>
  <si>
    <t>17 миллионов 095 тысяч 846</t>
  </si>
  <si>
    <t>17 миллионов 112 тысяч 315</t>
  </si>
  <si>
    <t>17 миллионов 128 тысяч 784</t>
  </si>
  <si>
    <t>17 миллионов 145 тысяч 253</t>
  </si>
  <si>
    <t>17 миллионов 161 тысяч 722</t>
  </si>
  <si>
    <t>17 миллионов 178 тысяч 191</t>
  </si>
  <si>
    <t>17 миллионов 194 тысяч 660</t>
  </si>
  <si>
    <t>17 миллионов 211 тысяч 129</t>
  </si>
  <si>
    <t>17 миллионов 227 тысяч 598</t>
  </si>
  <si>
    <t>17 миллионов 244 тысяч 067</t>
  </si>
  <si>
    <t>17 миллионов 260 тысяч 536</t>
  </si>
  <si>
    <t>17 миллионов 277 тысяч 005</t>
  </si>
  <si>
    <t>17 миллионов 293 тысяч 474</t>
  </si>
  <si>
    <t>17 миллионов 309 тысяч 943</t>
  </si>
  <si>
    <t>17 миллионов 326 тысяч 412</t>
  </si>
  <si>
    <t>17 миллионов 342 тысяч 881</t>
  </si>
  <si>
    <t>17 миллионов 359 тысяч 350</t>
  </si>
  <si>
    <t>17 миллионов 375 тысяч 819</t>
  </si>
  <si>
    <t>17 миллионов 392 тысяч 288</t>
  </si>
  <si>
    <t>17 миллионов 408 тысяч 757</t>
  </si>
  <si>
    <t>17 миллионов 425 тысяч 226</t>
  </si>
  <si>
    <t>17 миллионов 441 тысяч 695</t>
  </si>
  <si>
    <t>17 миллионов 458 тысяч 164</t>
  </si>
  <si>
    <t>17 миллионов 474 тысяч 633</t>
  </si>
  <si>
    <t>17 миллионов 491 тысяч 102</t>
  </si>
  <si>
    <t>17 миллионов 507 тысяч 571</t>
  </si>
  <si>
    <t>17 миллионов 524 тысяч 040</t>
  </si>
  <si>
    <t>17 миллионов 540 тысяч 509</t>
  </si>
  <si>
    <t>17 миллионов 556 тысяч 978</t>
  </si>
  <si>
    <t>17 миллионов 573 тысяч 447</t>
  </si>
  <si>
    <t>17 миллионов 589 тысяч 916</t>
  </si>
  <si>
    <t>17 миллионов 606 тысяч 385</t>
  </si>
  <si>
    <t>17 миллионов 622 тысяч 854</t>
  </si>
  <si>
    <t>17 миллионов 639 тысяч 323</t>
  </si>
  <si>
    <t>17 миллионов 655 тысяч 792</t>
  </si>
  <si>
    <t>17 миллионов 672 тысяч 261</t>
  </si>
  <si>
    <t>17 миллионов 688 тысяч 730</t>
  </si>
  <si>
    <t>17 миллионов 705 тысяч 199</t>
  </si>
  <si>
    <t>17 миллионов 721 тысяч 668</t>
  </si>
  <si>
    <t>17 миллионов 738 тысяч 137</t>
  </si>
  <si>
    <t>17 миллионов 754 тысяч 606</t>
  </si>
  <si>
    <t>17 миллионов 771 тысяч 075</t>
  </si>
  <si>
    <t>17 миллионов 787 тысяч 544</t>
  </si>
  <si>
    <t>17 миллионов 804 тысяч 013</t>
  </si>
  <si>
    <t>17 миллионов 820 тысяч 482</t>
  </si>
  <si>
    <t>17 миллионов 836 тысяч 951</t>
  </si>
  <si>
    <t>17 миллионов 853 тысяч 420</t>
  </si>
  <si>
    <t>17 миллионов 869 тысяч 889</t>
  </si>
  <si>
    <t>17 миллионов 886 тысяч 358</t>
  </si>
  <si>
    <t>17 миллионов 902 тысяч 827</t>
  </si>
  <si>
    <t>17 миллионов 919 тысяч 296</t>
  </si>
  <si>
    <t>17 миллионов 935 тысяч 765</t>
  </si>
  <si>
    <t>17 миллионов 952 тысяч 234</t>
  </si>
  <si>
    <t>17 миллионов 968 тысяч 703</t>
  </si>
  <si>
    <t>17 миллионов 985 тысяч 172</t>
  </si>
  <si>
    <t>18 миллионов 001 тысяч 641</t>
  </si>
  <si>
    <t>18 миллионов 018 тысяч 110</t>
  </si>
  <si>
    <t>18 миллионов 034 тысяч 579</t>
  </si>
  <si>
    <t>18 миллионов 051 тысяч 048</t>
  </si>
  <si>
    <t>18 миллионов 067 тысяч 517</t>
  </si>
  <si>
    <t>18 миллионов 083 тысяч 986</t>
  </si>
  <si>
    <t>18 миллионов 100 тысяч 455</t>
  </si>
  <si>
    <t>18 миллионов 116 тысяч 924</t>
  </si>
  <si>
    <t>18 миллионов 133 тысяч 393</t>
  </si>
  <si>
    <t>18 миллионов 149 тысяч 862</t>
  </si>
  <si>
    <t>18 миллионов 166 тысяч 331</t>
  </si>
  <si>
    <t>18 миллионов 182 тысяч 800</t>
  </si>
  <si>
    <t>18 миллионов 199 тысяч 269</t>
  </si>
  <si>
    <t>18 миллионов 215 тысяч 738</t>
  </si>
  <si>
    <t>18 миллионов 232 тысяч 207</t>
  </si>
  <si>
    <t>18 миллионов 248 тысяч 676</t>
  </si>
  <si>
    <t>18 миллионов 265 тысяч 145</t>
  </si>
  <si>
    <t>18 миллионов 281 тысяч 614</t>
  </si>
  <si>
    <t>18 миллионов 298 тысяч 083</t>
  </si>
  <si>
    <t>18 миллионов 314 тысяч 552</t>
  </si>
  <si>
    <t>18 миллионов 331 тысяч 021</t>
  </si>
  <si>
    <t>18 миллионов 347 тысяч 490</t>
  </si>
  <si>
    <t>18 миллионов 363 тысяч 959</t>
  </si>
  <si>
    <t>18 миллионов 380 тысяч 428</t>
  </si>
  <si>
    <t>18 миллионов 396 тысяч 897</t>
  </si>
  <si>
    <t>18 миллионов 413 тысяч 366</t>
  </si>
  <si>
    <t>18 миллионов 429 тысяч 835</t>
  </si>
  <si>
    <t>18 миллионов 446 тысяч 304</t>
  </si>
  <si>
    <t>18 миллионов 462 тысяч 773</t>
  </si>
  <si>
    <t>16 миллионов 879 тысяч 679</t>
  </si>
  <si>
    <t>16 миллионов 896 тысяч 148</t>
  </si>
  <si>
    <t>16 миллионов 912 тысяч 617</t>
  </si>
  <si>
    <t>16 миллионов 929 тысяч 086</t>
  </si>
  <si>
    <t>16 миллионов 945 тысяч 555</t>
  </si>
  <si>
    <t>16 миллионов 962 тысяч 024</t>
  </si>
  <si>
    <t>16 миллионов 978 тысяч 493</t>
  </si>
  <si>
    <t>16 миллионов 994 тысяч 962</t>
  </si>
  <si>
    <t>17 миллионов 011 тысяч 431</t>
  </si>
  <si>
    <t>17 миллионов 027 тысяч 900</t>
  </si>
  <si>
    <t>17 миллионов 044 тысяч 369</t>
  </si>
  <si>
    <t>17 миллионов 060 тысяч 838</t>
  </si>
  <si>
    <t>17 миллионов 077 тысяч 307</t>
  </si>
  <si>
    <t>17 миллионов 093 тысяч 776</t>
  </si>
  <si>
    <t>17 миллионов 110 тысяч 245</t>
  </si>
  <si>
    <t>17 миллионов 126 тысяч 714</t>
  </si>
  <si>
    <t>17 миллионов 143 тысяч 183</t>
  </si>
  <si>
    <t>17 миллионов 159 тысяч 652</t>
  </si>
  <si>
    <t>17 миллионов 176 тысяч 121</t>
  </si>
  <si>
    <t>17 миллионов 192 тысяч 590</t>
  </si>
  <si>
    <t>17 миллионов 209 тысяч 059</t>
  </si>
  <si>
    <t>17 миллионов 225 тысяч 528</t>
  </si>
  <si>
    <t>17 миллионов 241 тысяч 997</t>
  </si>
  <si>
    <t>17 миллионов 258 тысяч 466</t>
  </si>
  <si>
    <t>17 миллионов 274 тысяч 935</t>
  </si>
  <si>
    <t>17 миллионов 291 тысяч 404</t>
  </si>
  <si>
    <t>17 миллионов 307 тысяч 873</t>
  </si>
  <si>
    <t>17 миллионов 324 тысяч 342</t>
  </si>
  <si>
    <t>17 миллионов 340 тысяч 811</t>
  </si>
  <si>
    <t>17 миллионов 357 тысяч 280</t>
  </si>
  <si>
    <t>17 миллионов 373 тысяч 749</t>
  </si>
  <si>
    <t>17 миллионов 390 тысяч 218</t>
  </si>
  <si>
    <t>17 миллионов 406 тысяч 687</t>
  </si>
  <si>
    <t>17 миллионов 423 тысяч 156</t>
  </si>
  <si>
    <t>17 миллионов 439 тысяч 625</t>
  </si>
  <si>
    <t>17 миллионов 456 тысяч 094</t>
  </si>
  <si>
    <t>17 миллионов 472 тысяч 563</t>
  </si>
  <si>
    <t>17 миллионов 489 тысяч 032</t>
  </si>
  <si>
    <t>17 миллионов 505 тысяч 501</t>
  </si>
  <si>
    <t>17 миллионов 521 тысяч 970</t>
  </si>
  <si>
    <t>17 миллионов 538 тысяч 439</t>
  </si>
  <si>
    <t>17 миллионов 554 тысяч 908</t>
  </si>
  <si>
    <t>17 миллионов 571 тысяч 377</t>
  </si>
  <si>
    <t>17 миллионов 587 тысяч 846</t>
  </si>
  <si>
    <t>17 миллионов 604 тысяч 315</t>
  </si>
  <si>
    <t>17 миллионов 620 тысяч 784</t>
  </si>
  <si>
    <t>17 миллионов 637 тысяч 253</t>
  </si>
  <si>
    <t>17 миллионов 653 тысяч 722</t>
  </si>
  <si>
    <t>17 миллионов 670 тысяч 191</t>
  </si>
  <si>
    <t>17 миллионов 686 тысяч 660</t>
  </si>
  <si>
    <t>17 миллионов 703 тысяч 129</t>
  </si>
  <si>
    <t>17 миллионов 719 тысяч 598</t>
  </si>
  <si>
    <t>17 миллионов 736 тысяч 067</t>
  </si>
  <si>
    <t>17 миллионов 752 тысяч 536</t>
  </si>
  <si>
    <t>17 миллионов 769 тысяч 005</t>
  </si>
  <si>
    <t>17 миллионов 785 тысяч 474</t>
  </si>
  <si>
    <t>17 миллионов 801 тысяч 943</t>
  </si>
  <si>
    <t>17 миллионов 818 тысяч 412</t>
  </si>
  <si>
    <t>17 миллионов 834 тысяч 881</t>
  </si>
  <si>
    <t>17 миллионов 851 тысяч 350</t>
  </si>
  <si>
    <t>17 миллионов 867 тысяч 819</t>
  </si>
  <si>
    <t>17 миллионов 884 тысяч 288</t>
  </si>
  <si>
    <t>17 миллионов 900 тысяч 757</t>
  </si>
  <si>
    <t>17 миллионов 917 тысяч 226</t>
  </si>
  <si>
    <t>17 миллионов 933 тысяч 695</t>
  </si>
  <si>
    <t>17 миллионов 950 тысяч 164</t>
  </si>
  <si>
    <t>17 миллионов 966 тысяч 633</t>
  </si>
  <si>
    <t>17 миллионов 983 тысяч 102</t>
  </si>
  <si>
    <t>17 миллионов 999 тысяч 571</t>
  </si>
  <si>
    <t>18 миллионов 016 тысяч 040</t>
  </si>
  <si>
    <t>18 миллионов 032 тысяч 509</t>
  </si>
  <si>
    <t>18 миллионов 048 тысяч 978</t>
  </si>
  <si>
    <t>18 миллионов 065 тысяч 447</t>
  </si>
  <si>
    <t>18 миллионов 081 тысяч 916</t>
  </si>
  <si>
    <t>18 миллионов 098 тысяч 385</t>
  </si>
  <si>
    <t>18 миллионов 114 тысяч 854</t>
  </si>
  <si>
    <t>18 миллионов 131 тысяч 323</t>
  </si>
  <si>
    <t>18 миллионов 147 тысяч 792</t>
  </si>
  <si>
    <t>18 миллионов 164 тысяч 261</t>
  </si>
  <si>
    <t>18 миллионов 180 тысяч 730</t>
  </si>
  <si>
    <t>18 миллионов 197 тысяч 199</t>
  </si>
  <si>
    <t>18 миллионов 213 тысяч 668</t>
  </si>
  <si>
    <t>18 миллионов 230 тысяч 137</t>
  </si>
  <si>
    <t>18 миллионов 246 тысяч 606</t>
  </si>
  <si>
    <t>18 миллионов 263 тысяч 075</t>
  </si>
  <si>
    <t>18 миллионов 279 тысяч 544</t>
  </si>
  <si>
    <t>18 миллионов 296 тысяч 013</t>
  </si>
  <si>
    <t>18 миллионов 312 тысяч 482</t>
  </si>
  <si>
    <t>18 миллионов 328 тысяч 951</t>
  </si>
  <si>
    <t>18 миллионов 345 тысяч 420</t>
  </si>
  <si>
    <t>18 миллионов 361 тысяч 889</t>
  </si>
  <si>
    <t>18 миллионов 378 тысяч 358</t>
  </si>
  <si>
    <t>18 миллионов 394 тысяч 827</t>
  </si>
  <si>
    <t>18 миллионов 411 тысяч 296</t>
  </si>
  <si>
    <t>18 миллионов 427 тысяч 765</t>
  </si>
  <si>
    <t>18 миллионов 444 тысяч 234</t>
  </si>
  <si>
    <t>18 миллионов 460 тысяч 703</t>
  </si>
  <si>
    <t>18 миллионов 477 тысяч 172</t>
  </si>
  <si>
    <t>16 миллионов 878 тысяч 655</t>
  </si>
  <si>
    <t>16 миллионов 895 тысяч 124</t>
  </si>
  <si>
    <t>16 миллионов 911 тысяч 593</t>
  </si>
  <si>
    <t>16 миллионов 928 тысяч 062</t>
  </si>
  <si>
    <t>16 миллионов 944 тысяч 531</t>
  </si>
  <si>
    <t>16 миллионов 961 тысяч 000</t>
  </si>
  <si>
    <t>16 миллионов 977 тысяч 469</t>
  </si>
  <si>
    <t>16 миллионов 993 тысяч 938</t>
  </si>
  <si>
    <t>17 миллионов 010 тысяч 407</t>
  </si>
  <si>
    <t>17 миллионов 026 тысяч 876</t>
  </si>
  <si>
    <t>17 миллионов 043 тысяч 345</t>
  </si>
  <si>
    <t>17 миллионов 059 тысяч 814</t>
  </si>
  <si>
    <t>17 миллионов 076 тысяч 283</t>
  </si>
  <si>
    <t>17 миллионов 092 тысяч 752</t>
  </si>
  <si>
    <t>17 миллионов 109 тысяч 221</t>
  </si>
  <si>
    <t>17 миллионов 125 тысяч 690</t>
  </si>
  <si>
    <t>17 миллионов 142 тысяч 159</t>
  </si>
  <si>
    <t>17 миллионов 158 тысяч 628</t>
  </si>
  <si>
    <t>17 миллионов 175 тысяч 097</t>
  </si>
  <si>
    <t>17 миллионов 191 тысяч 566</t>
  </si>
  <si>
    <t>17 миллионов 208 тысяч 035</t>
  </si>
  <si>
    <t>17 миллионов 224 тысяч 504</t>
  </si>
  <si>
    <t>17 миллионов 240 тысяч 973</t>
  </si>
  <si>
    <t>17 миллионов 257 тысяч 442</t>
  </si>
  <si>
    <t>17 миллионов 273 тысяч 911</t>
  </si>
  <si>
    <t>17 миллионов 290 тысяч 380</t>
  </si>
  <si>
    <t>17 миллионов 306 тысяч 849</t>
  </si>
  <si>
    <t>17 миллионов 323 тысяч 318</t>
  </si>
  <si>
    <t>17 миллионов 339 тысяч 787</t>
  </si>
  <si>
    <t>17 миллионов 356 тысяч 256</t>
  </si>
  <si>
    <t>17 миллионов 372 тысяч 725</t>
  </si>
  <si>
    <t>17 миллионов 389 тысяч 194</t>
  </si>
  <si>
    <t>17 миллионов 405 тысяч 663</t>
  </si>
  <si>
    <t>17 миллионов 422 тысяч 132</t>
  </si>
  <si>
    <t>17 миллионов 438 тысяч 601</t>
  </si>
  <si>
    <t>17 миллионов 455 тысяч 070</t>
  </si>
  <si>
    <t>17 миллионов 471 тысяч 539</t>
  </si>
  <si>
    <t>17 миллионов 488 тысяч 008</t>
  </si>
  <si>
    <t>17 миллионов 504 тысяч 477</t>
  </si>
  <si>
    <t>17 миллионов 520 тысяч 946</t>
  </si>
  <si>
    <t>17 миллионов 537 тысяч 415</t>
  </si>
  <si>
    <t>17 миллионов 553 тысяч 884</t>
  </si>
  <si>
    <t>17 миллионов 570 тысяч 353</t>
  </si>
  <si>
    <t>17 миллионов 586 тысяч 822</t>
  </si>
  <si>
    <t>17 миллионов 603 тысяч 291</t>
  </si>
  <si>
    <t>17 миллионов 619 тысяч 760</t>
  </si>
  <si>
    <t>17 миллионов 636 тысяч 229</t>
  </si>
  <si>
    <t>17 миллионов 652 тысяч 698</t>
  </si>
  <si>
    <t>17 миллионов 669 тысяч 167</t>
  </si>
  <si>
    <t>17 миллионов 685 тысяч 636</t>
  </si>
  <si>
    <t>17 миллионов 702 тысяч 105</t>
  </si>
  <si>
    <t>17 миллионов 718 тысяч 574</t>
  </si>
  <si>
    <t>17 миллионов 735 тысяч 043</t>
  </si>
  <si>
    <t>17 миллионов 751 тысяч 512</t>
  </si>
  <si>
    <t>17 миллионов 767 тысяч 981</t>
  </si>
  <si>
    <t>17 миллионов 784 тысяч 450</t>
  </si>
  <si>
    <t>17 миллионов 800 тысяч 919</t>
  </si>
  <si>
    <t>17 миллионов 817 тысяч 388</t>
  </si>
  <si>
    <t>17 миллионов 833 тысяч 857</t>
  </si>
  <si>
    <t>17 миллионов 850 тысяч 326</t>
  </si>
  <si>
    <t>17 миллионов 866 тысяч 795</t>
  </si>
  <si>
    <t>17 миллионов 883 тысяч 264</t>
  </si>
  <si>
    <t>17 миллионов 899 тысяч 733</t>
  </si>
  <si>
    <t>17 миллионов 916 тысяч 202</t>
  </si>
  <si>
    <t>17 миллионов 932 тысяч 671</t>
  </si>
  <si>
    <t>17 миллионов 949 тысяч 140</t>
  </si>
  <si>
    <t>17 миллионов 965 тысяч 609</t>
  </si>
  <si>
    <t>17 миллионов 982 тысяч 078</t>
  </si>
  <si>
    <t>17 миллионов 998 тысяч 547</t>
  </si>
  <si>
    <t>18 миллионов 015 тысяч 016</t>
  </si>
  <si>
    <t>18 миллионов 031 тысяч 485</t>
  </si>
  <si>
    <t>18 миллионов 047 тысяч 954</t>
  </si>
  <si>
    <t>18 миллионов 064 тысяч 423</t>
  </si>
  <si>
    <t>18 миллионов 080 тысяч 892</t>
  </si>
  <si>
    <t>18 миллионов 097 тысяч 361</t>
  </si>
  <si>
    <t>18 миллионов 113 тысяч 830</t>
  </si>
  <si>
    <t>18 миллионов 130 тысяч 299</t>
  </si>
  <si>
    <t>18 миллионов 146 тысяч 768</t>
  </si>
  <si>
    <t>18 миллионов 163 тысяч 237</t>
  </si>
  <si>
    <t>18 миллионов 179 тысяч 706</t>
  </si>
  <si>
    <t>18 миллионов 196 тысяч 175</t>
  </si>
  <si>
    <t>18 миллионов 212 тысяч 644</t>
  </si>
  <si>
    <t>18 миллионов 229 тысяч 113</t>
  </si>
  <si>
    <t>18 миллионов 245 тысяч 582</t>
  </si>
  <si>
    <t>18 миллионов 262 тысяч 051</t>
  </si>
  <si>
    <t>18 миллионов 278 тысяч 520</t>
  </si>
  <si>
    <t>18 миллионов 294 тысяч 989</t>
  </si>
  <si>
    <t>18 миллионов 311 тысяч 458</t>
  </si>
  <si>
    <t>18 миллионов 327 тысяч 927</t>
  </si>
  <si>
    <t>18 миллионов 344 тысяч 396</t>
  </si>
  <si>
    <t>18 миллионов 360 тысяч 865</t>
  </si>
  <si>
    <t>18 миллионов 377 тысяч 334</t>
  </si>
  <si>
    <t>18 миллионов 393 тысяч 803</t>
  </si>
  <si>
    <t>18 миллионов 410 тысяч 272</t>
  </si>
  <si>
    <t>18 миллионов 426 тысяч 741</t>
  </si>
  <si>
    <t>18 миллионов 443 тысяч 210</t>
  </si>
  <si>
    <t>18 миллионов 459 тысяч 679</t>
  </si>
  <si>
    <t>18 миллионов 476 тысяч 148</t>
  </si>
  <si>
    <t>16 миллионов 877 тысяч 631</t>
  </si>
  <si>
    <t>16 миллионов 894 тысяч 100</t>
  </si>
  <si>
    <t>16 миллионов 910 тысяч 569</t>
  </si>
  <si>
    <t>16 миллионов 927 тысяч 038</t>
  </si>
  <si>
    <t>16 миллионов 943 тысяч 507</t>
  </si>
  <si>
    <t>16 миллионов 959 тысяч 976</t>
  </si>
  <si>
    <t>16 миллионов 976 тысяч 445</t>
  </si>
  <si>
    <t>16 миллионов 992 тысяч 914</t>
  </si>
  <si>
    <t>17 миллионов 009 тысяч 383</t>
  </si>
  <si>
    <t>17 миллионов 025 тысяч 852</t>
  </si>
  <si>
    <t>17 миллионов 042 тысяч 321</t>
  </si>
  <si>
    <t>17 миллионов 058 тысяч 790</t>
  </si>
  <si>
    <t>17 миллионов 075 тысяч 259</t>
  </si>
  <si>
    <t>17 миллионов 091 тысяч 728</t>
  </si>
  <si>
    <t>17 миллионов 108 тысяч 197</t>
  </si>
  <si>
    <t>17 миллионов 124 тысяч 666</t>
  </si>
  <si>
    <t>17 миллионов 141 тысяч 135</t>
  </si>
  <si>
    <t>17 миллионов 157 тысяч 604</t>
  </si>
  <si>
    <t>17 миллионов 174 тысяч 073</t>
  </si>
  <si>
    <t>17 миллионов 190 тысяч 542</t>
  </si>
  <si>
    <t>17 миллионов 207 тысяч 011</t>
  </si>
  <si>
    <t>17 миллионов 223 тысяч 480</t>
  </si>
  <si>
    <t>17 миллионов 239 тысяч 949</t>
  </si>
  <si>
    <t>17 миллионов 256 тысяч 418</t>
  </si>
  <si>
    <t>17 миллионов 272 тысяч 887</t>
  </si>
  <si>
    <t>17 миллионов 289 тысяч 356</t>
  </si>
  <si>
    <t>17 миллионов 305 тысяч 825</t>
  </si>
  <si>
    <t>17 миллионов 322 тысяч 294</t>
  </si>
  <si>
    <t>17 миллионов 338 тысяч 763</t>
  </si>
  <si>
    <t>17 миллионов 355 тысяч 232</t>
  </si>
  <si>
    <t>17 миллионов 371 тысяч 701</t>
  </si>
  <si>
    <t>17 миллионов 388 тысяч 170</t>
  </si>
  <si>
    <t>17 миллионов 404 тысяч 639</t>
  </si>
  <si>
    <t>17 миллионов 421 тысяч 108</t>
  </si>
  <si>
    <t>17 миллионов 437 тысяч 577</t>
  </si>
  <si>
    <t>17 миллионов 454 тысяч 046</t>
  </si>
  <si>
    <t>17 миллионов 470 тысяч 515</t>
  </si>
  <si>
    <t>17 миллионов 486 тысяч 984</t>
  </si>
  <si>
    <t>17 миллионов 503 тысяч 453</t>
  </si>
  <si>
    <t>17 миллионов 519 тысяч 922</t>
  </si>
  <si>
    <t>17 миллионов 536 тысяч 391</t>
  </si>
  <si>
    <t>17 миллионов 552 тысяч 860</t>
  </si>
  <si>
    <t>17 миллионов 569 тысяч 329</t>
  </si>
  <si>
    <t>17 миллионов 585 тысяч 798</t>
  </si>
  <si>
    <t>17 миллионов 602 тысяч 267</t>
  </si>
  <si>
    <t>17 миллионов 618 тысяч 736</t>
  </si>
  <si>
    <t>17 миллионов 635 тысяч 205</t>
  </si>
  <si>
    <t>17 миллионов 651 тысяч 674</t>
  </si>
  <si>
    <t>17 миллионов 668 тысяч 143</t>
  </si>
  <si>
    <t>17 миллионов 684 тысяч 612</t>
  </si>
  <si>
    <t>17 миллионов 701 тысяч 081</t>
  </si>
  <si>
    <t>17 миллионов 717 тысяч 550</t>
  </si>
  <si>
    <t>17 миллионов 734 тысяч 019</t>
  </si>
  <si>
    <t>17 миллионов 750 тысяч 488</t>
  </si>
  <si>
    <t>17 миллионов 766 тысяч 957</t>
  </si>
  <si>
    <t>17 миллионов 783 тысяч 426</t>
  </si>
  <si>
    <t>17 миллионов 799 тысяч 895</t>
  </si>
  <si>
    <t>17 миллионов 816 тысяч 364</t>
  </si>
  <si>
    <t>17 миллионов 832 тысяч 833</t>
  </si>
  <si>
    <t>17 миллионов 849 тысяч 302</t>
  </si>
  <si>
    <t>17 миллионов 865 тысяч 771</t>
  </si>
  <si>
    <t>17 миллионов 882 тысяч 240</t>
  </si>
  <si>
    <t>17 миллионов 898 тысяч 709</t>
  </si>
  <si>
    <t>17 миллионов 915 тысяч 178</t>
  </si>
  <si>
    <t>17 миллионов 931 тысяч 647</t>
  </si>
  <si>
    <t>17 миллионов 948 тысяч 116</t>
  </si>
  <si>
    <t>17 миллионов 964 тысяч 585</t>
  </si>
  <si>
    <t>17 миллионов 981 тысяч 054</t>
  </si>
  <si>
    <t>17 миллионов 997 тысяч 523</t>
  </si>
  <si>
    <t>18 миллионов 013 тысяч 992</t>
  </si>
  <si>
    <t>18 миллионов 030 тысяч 461</t>
  </si>
  <si>
    <t>18 миллионов 046 тысяч 930</t>
  </si>
  <si>
    <t>18 миллионов 063 тысяч 399</t>
  </si>
  <si>
    <t>18 миллионов 079 тысяч 868</t>
  </si>
  <si>
    <t>18 миллионов 096 тысяч 337</t>
  </si>
  <si>
    <t>18 миллионов 112 тысяч 806</t>
  </si>
  <si>
    <t>18 миллионов 129 тысяч 275</t>
  </si>
  <si>
    <t>18 миллионов 145 тысяч 744</t>
  </si>
  <si>
    <t>18 миллионов 162 тысяч 213</t>
  </si>
  <si>
    <t>18 миллионов 178 тысяч 682</t>
  </si>
  <si>
    <t>18 миллионов 195 тысяч 151</t>
  </si>
  <si>
    <t>18 миллионов 211 тысяч 620</t>
  </si>
  <si>
    <t>18 миллионов 228 тысяч 089</t>
  </si>
  <si>
    <t>18 миллионов 244 тысяч 558</t>
  </si>
  <si>
    <t>18 миллионов 261 тысяч 027</t>
  </si>
  <si>
    <t>18 миллионов 277 тысяч 496</t>
  </si>
  <si>
    <t>18 миллионов 293 тысяч 965</t>
  </si>
  <si>
    <t>18 миллионов 310 тысяч 434</t>
  </si>
  <si>
    <t>18 миллионов 326 тысяч 903</t>
  </si>
  <si>
    <t>18 миллионов 343 тысяч 372</t>
  </si>
  <si>
    <t>18 миллионов 359 тысяч 841</t>
  </si>
  <si>
    <t>18 миллионов 376 тысяч 310</t>
  </si>
  <si>
    <t>18 миллионов 392 тысяч 779</t>
  </si>
  <si>
    <t>18 миллионов 409 тысяч 248</t>
  </si>
  <si>
    <t>18 миллионов 425 тысяч 717</t>
  </si>
  <si>
    <t>18 миллионов 442 тысяч 186</t>
  </si>
  <si>
    <t>18 миллионов 458 тысяч 655</t>
  </si>
  <si>
    <t>18 миллионов 475 тысяч 124</t>
  </si>
  <si>
    <t>16 миллионов 875 тысяч 583</t>
  </si>
  <si>
    <t>16 миллионов 892 тысяч 052</t>
  </si>
  <si>
    <t>16 миллионов 908 тысяч 521</t>
  </si>
  <si>
    <t>16 миллионов 924 тысяч 990</t>
  </si>
  <si>
    <t>16 миллионов 941 тысяч 459</t>
  </si>
  <si>
    <t>16 миллионов 957 тысяч 928</t>
  </si>
  <si>
    <t>16 миллионов 974 тысяч 397</t>
  </si>
  <si>
    <t>16 миллионов 990 тысяч 866</t>
  </si>
  <si>
    <t>17 миллионов 007 тысяч 335</t>
  </si>
  <si>
    <t>17 миллионов 023 тысяч 804</t>
  </si>
  <si>
    <t>17 миллионов 040 тысяч 273</t>
  </si>
  <si>
    <t>17 миллионов 056 тысяч 742</t>
  </si>
  <si>
    <t>17 миллионов 073 тысяч 211</t>
  </si>
  <si>
    <t>17 миллионов 089 тысяч 680</t>
  </si>
  <si>
    <t>17 миллионов 106 тысяч 149</t>
  </si>
  <si>
    <t>17 миллионов 122 тысяч 618</t>
  </si>
  <si>
    <t>17 миллионов 139 тысяч 087</t>
  </si>
  <si>
    <t>17 миллионов 155 тысяч 556</t>
  </si>
  <si>
    <t>17 миллионов 172 тысяч 025</t>
  </si>
  <si>
    <t>17 миллионов 188 тысяч 494</t>
  </si>
  <si>
    <t>17 миллионов 204 тысяч 963</t>
  </si>
  <si>
    <t>17 миллионов 221 тысяч 432</t>
  </si>
  <si>
    <t>17 миллионов 237 тысяч 901</t>
  </si>
  <si>
    <t>17 миллионов 254 тысяч 370</t>
  </si>
  <si>
    <t>17 миллионов 270 тысяч 839</t>
  </si>
  <si>
    <t>17 миллионов 287 тысяч 308</t>
  </si>
  <si>
    <t>17 миллионов 303 тысяч 777</t>
  </si>
  <si>
    <t>17 миллионов 320 тысяч 246</t>
  </si>
  <si>
    <t>17 миллионов 336 тысяч 715</t>
  </si>
  <si>
    <t>17 миллионов 353 тысяч 184</t>
  </si>
  <si>
    <t>17 миллионов 369 тысяч 653</t>
  </si>
  <si>
    <t>17 миллионов 386 тысяч 122</t>
  </si>
  <si>
    <t>17 миллионов 402 тысяч 591</t>
  </si>
  <si>
    <t>17 миллионов 419 тысяч 060</t>
  </si>
  <si>
    <t>17 миллионов 435 тысяч 529</t>
  </si>
  <si>
    <t>17 миллионов 451 тысяч 998</t>
  </si>
  <si>
    <t>17 миллионов 468 тысяч 467</t>
  </si>
  <si>
    <t>17 миллионов 484 тысяч 936</t>
  </si>
  <si>
    <t>17 миллионов 501 тысяч 405</t>
  </si>
  <si>
    <t>17 миллионов 517 тысяч 874</t>
  </si>
  <si>
    <t>17 миллионов 534 тысяч 343</t>
  </si>
  <si>
    <t>17 миллионов 550 тысяч 812</t>
  </si>
  <si>
    <t>17 миллионов 567 тысяч 281</t>
  </si>
  <si>
    <t>17 миллионов 583 тысяч 750</t>
  </si>
  <si>
    <t>17 миллионов 600 тысяч 219</t>
  </si>
  <si>
    <t>17 миллионов 616 тысяч 688</t>
  </si>
  <si>
    <t>17 миллионов 633 тысяч 157</t>
  </si>
  <si>
    <t>17 миллионов 649 тысяч 626</t>
  </si>
  <si>
    <t>17 миллионов 666 тысяч 095</t>
  </si>
  <si>
    <t>17 миллионов 682 тысяч 564</t>
  </si>
  <si>
    <t>17 миллионов 699 тысяч 033</t>
  </si>
  <si>
    <t>17 миллионов 715 тысяч 502</t>
  </si>
  <si>
    <t>17 миллионов 731 тысяч 971</t>
  </si>
  <si>
    <t>17 миллионов 748 тысяч 440</t>
  </si>
  <si>
    <t>17 миллионов 764 тысяч 909</t>
  </si>
  <si>
    <t>17 миллионов 781 тысяч 378</t>
  </si>
  <si>
    <t>17 миллионов 797 тысяч 847</t>
  </si>
  <si>
    <t>17 миллионов 814 тысяч 316</t>
  </si>
  <si>
    <t>17 миллионов 830 тысяч 785</t>
  </si>
  <si>
    <t>17 миллионов 847 тысяч 254</t>
  </si>
  <si>
    <t>17 миллионов 863 тысяч 723</t>
  </si>
  <si>
    <t>17 миллионов 880 тысяч 192</t>
  </si>
  <si>
    <t>17 миллионов 896 тысяч 661</t>
  </si>
  <si>
    <t>17 миллионов 913 тысяч 130</t>
  </si>
  <si>
    <t>17 миллионов 929 тысяч 599</t>
  </si>
  <si>
    <t>17 миллионов 946 тысяч 068</t>
  </si>
  <si>
    <t>17 миллионов 962 тысяч 537</t>
  </si>
  <si>
    <t>17 миллионов 979 тысяч 006</t>
  </si>
  <si>
    <t>17 миллионов 995 тысяч 475</t>
  </si>
  <si>
    <t>18 миллионов 011 тысяч 944</t>
  </si>
  <si>
    <t>18 миллионов 028 тысяч 413</t>
  </si>
  <si>
    <t>18 миллионов 044 тысяч 882</t>
  </si>
  <si>
    <t>18 миллионов 061 тысяч 351</t>
  </si>
  <si>
    <t>18 миллионов 077 тысяч 820</t>
  </si>
  <si>
    <t>18 миллионов 094 тысяч 289</t>
  </si>
  <si>
    <t>18 миллионов 110 тысяч 758</t>
  </si>
  <si>
    <t>18 миллионов 127 тысяч 227</t>
  </si>
  <si>
    <t>18 миллионов 143 тысяч 696</t>
  </si>
  <si>
    <t>18 миллионов 160 тысяч 165</t>
  </si>
  <si>
    <t>18 миллионов 176 тысяч 634</t>
  </si>
  <si>
    <t>18 миллионов 193 тысяч 103</t>
  </si>
  <si>
    <t>18 миллионов 209 тысяч 572</t>
  </si>
  <si>
    <t>18 миллионов 226 тысяч 041</t>
  </si>
  <si>
    <t>18 миллионов 242 тысяч 510</t>
  </si>
  <si>
    <t>18 миллионов 258 тысяч 979</t>
  </si>
  <si>
    <t>18 миллионов 275 тысяч 448</t>
  </si>
  <si>
    <t>18 миллионов 291 тысяч 917</t>
  </si>
  <si>
    <t>18 миллионов 308 тысяч 386</t>
  </si>
  <si>
    <t>18 миллионов 324 тысяч 855</t>
  </si>
  <si>
    <t>18 миллионов 341 тысяч 324</t>
  </si>
  <si>
    <t>18 миллионов 357 тысяч 793</t>
  </si>
  <si>
    <t>18 миллионов 374 тысяч 262</t>
  </si>
  <si>
    <t>18 миллионов 390 тысяч 731</t>
  </si>
  <si>
    <t>18 миллионов 407 тысяч 200</t>
  </si>
  <si>
    <t>18 миллионов 423 тысяч 669</t>
  </si>
  <si>
    <t>18 миллионов 440 тысяч 138</t>
  </si>
  <si>
    <t>18 миллионов 456 тысяч 607</t>
  </si>
  <si>
    <t>18 миллионов 473 тысяч 076</t>
  </si>
  <si>
    <t>16 миллионов 874 тысяч 559</t>
  </si>
  <si>
    <t>16 миллионов 891 тысяч 028</t>
  </si>
  <si>
    <t>16 миллионов 907 тысяч 497</t>
  </si>
  <si>
    <t>16 миллионов 923 тысяч 966</t>
  </si>
  <si>
    <t>16 миллионов 940 тысяч 435</t>
  </si>
  <si>
    <t>16 миллионов 956 тысяч 904</t>
  </si>
  <si>
    <t>16 миллионов 973 тысяч 373</t>
  </si>
  <si>
    <t>16 миллионов 989 тысяч 842</t>
  </si>
  <si>
    <t>17 миллионов 006 тысяч 311</t>
  </si>
  <si>
    <t>17 миллионов 022 тысяч 780</t>
  </si>
  <si>
    <t>17 миллионов 039 тысяч 249</t>
  </si>
  <si>
    <t>17 миллионов 055 тысяч 718</t>
  </si>
  <si>
    <t>17 миллионов 072 тысяч 187</t>
  </si>
  <si>
    <t>17 миллионов 088 тысяч 656</t>
  </si>
  <si>
    <t>17 миллионов 105 тысяч 125</t>
  </si>
  <si>
    <t>17 миллионов 121 тысяч 594</t>
  </si>
  <si>
    <t>17 миллионов 138 тысяч 063</t>
  </si>
  <si>
    <t>17 миллионов 154 тысяч 532</t>
  </si>
  <si>
    <t>17 миллионов 171 тысяч 001</t>
  </si>
  <si>
    <t>17 миллионов 187 тысяч 470</t>
  </si>
  <si>
    <t>17 миллионов 203 тысяч 939</t>
  </si>
  <si>
    <t>17 миллионов 220 тысяч 408</t>
  </si>
  <si>
    <t>17 миллионов 236 тысяч 877</t>
  </si>
  <si>
    <t>17 миллионов 253 тысяч 346</t>
  </si>
  <si>
    <t>17 миллионов 269 тысяч 815</t>
  </si>
  <si>
    <t>17 миллионов 286 тысяч 284</t>
  </si>
  <si>
    <t>17 миллионов 302 тысяч 753</t>
  </si>
  <si>
    <t>17 миллионов 319 тысяч 222</t>
  </si>
  <si>
    <t>17 миллионов 335 тысяч 691</t>
  </si>
  <si>
    <t>17 миллионов 352 тысяч 160</t>
  </si>
  <si>
    <t>17 миллионов 368 тысяч 629</t>
  </si>
  <si>
    <t>17 миллионов 385 тысяч 098</t>
  </si>
  <si>
    <t>17 миллионов 401 тысяч 567</t>
  </si>
  <si>
    <t>17 миллионов 418 тысяч 036</t>
  </si>
  <si>
    <t>17 миллионов 434 тысяч 505</t>
  </si>
  <si>
    <t>17 миллионов 450 тысяч 974</t>
  </si>
  <si>
    <t>17 миллионов 467 тысяч 443</t>
  </si>
  <si>
    <t>17 миллионов 483 тысяч 912</t>
  </si>
  <si>
    <t>17 миллионов 500 тысяч 381</t>
  </si>
  <si>
    <t>17 миллионов 516 тысяч 850</t>
  </si>
  <si>
    <t>17 миллионов 533 тысяч 319</t>
  </si>
  <si>
    <t>17 миллионов 549 тысяч 788</t>
  </si>
  <si>
    <t>17 миллионов 566 тысяч 257</t>
  </si>
  <si>
    <t>17 миллионов 582 тысяч 726</t>
  </si>
  <si>
    <t>17 миллионов 599 тысяч 195</t>
  </si>
  <si>
    <t>17 миллионов 615 тысяч 664</t>
  </si>
  <si>
    <t>17 миллионов 632 тысяч 133</t>
  </si>
  <si>
    <t>17 миллионов 648 тысяч 602</t>
  </si>
  <si>
    <t>17 миллионов 665 тысяч 071</t>
  </si>
  <si>
    <t>17 миллионов 681 тысяч 540</t>
  </si>
  <si>
    <t>17 миллионов 698 тысяч 009</t>
  </si>
  <si>
    <t>17 миллионов 714 тысяч 478</t>
  </si>
  <si>
    <t>17 миллионов 730 тысяч 947</t>
  </si>
  <si>
    <t>17 миллионов 747 тысяч 416</t>
  </si>
  <si>
    <t>17 миллионов 763 тысяч 885</t>
  </si>
  <si>
    <t>17 миллионов 780 тысяч 354</t>
  </si>
  <si>
    <t>17 миллионов 796 тысяч 823</t>
  </si>
  <si>
    <t>17 миллионов 813 тысяч 292</t>
  </si>
  <si>
    <t>17 миллионов 829 тысяч 761</t>
  </si>
  <si>
    <t>17 миллионов 846 тысяч 230</t>
  </si>
  <si>
    <t>17 миллионов 862 тысяч 699</t>
  </si>
  <si>
    <t>17 миллионов 879 тысяч 168</t>
  </si>
  <si>
    <t>17 миллионов 895 тысяч 637</t>
  </si>
  <si>
    <t>17 миллионов 912 тысяч 106</t>
  </si>
  <si>
    <t>17 миллионов 928 тысяч 575</t>
  </si>
  <si>
    <t>17 миллионов 945 тысяч 044</t>
  </si>
  <si>
    <t>17 миллионов 961 тысяч 513</t>
  </si>
  <si>
    <t>17 миллионов 977 тысяч 982</t>
  </si>
  <si>
    <t>17 миллионов 994 тысяч 451</t>
  </si>
  <si>
    <t>18 миллионов 010 тысяч 920</t>
  </si>
  <si>
    <t>18 миллионов 027 тысяч 389</t>
  </si>
  <si>
    <t>18 миллионов 043 тысяч 858</t>
  </si>
  <si>
    <t>18 миллионов 060 тысяч 327</t>
  </si>
  <si>
    <t>18 миллионов 076 тысяч 796</t>
  </si>
  <si>
    <t>18 миллионов 093 тысяч 265</t>
  </si>
  <si>
    <t>18 миллионов 109 тысяч 734</t>
  </si>
  <si>
    <t>18 миллионов 126 тысяч 203</t>
  </si>
  <si>
    <t>18 миллионов 142 тысяч 672</t>
  </si>
  <si>
    <t>18 миллионов 159 тысяч 141</t>
  </si>
  <si>
    <t>18 миллионов 175 тысяч 610</t>
  </si>
  <si>
    <t>18 миллионов 192 тысяч 079</t>
  </si>
  <si>
    <t>18 миллионов 208 тысяч 548</t>
  </si>
  <si>
    <t>18 миллионов 225 тысяч 017</t>
  </si>
  <si>
    <t>18 миллионов 241 тысяч 486</t>
  </si>
  <si>
    <t>18 миллионов 257 тысяч 955</t>
  </si>
  <si>
    <t>18 миллионов 274 тысяч 424</t>
  </si>
  <si>
    <t>18 миллионов 290 тысяч 893</t>
  </si>
  <si>
    <t>18 миллионов 307 тысяч 362</t>
  </si>
  <si>
    <t>18 миллионов 323 тысяч 831</t>
  </si>
  <si>
    <t>18 миллионов 340 тысяч 300</t>
  </si>
  <si>
    <t>18 миллионов 356 тысяч 769</t>
  </si>
  <si>
    <t>18 миллионов 373 тысяч 238</t>
  </si>
  <si>
    <t>18 миллионов 389 тысяч 707</t>
  </si>
  <si>
    <t>18 миллионов 406 тысяч 176</t>
  </si>
  <si>
    <t>18 миллионов 422 тысяч 645</t>
  </si>
  <si>
    <t>18 миллионов 439 тысяч 114</t>
  </si>
  <si>
    <t>18 миллионов 455 тысяч 583</t>
  </si>
  <si>
    <t>18 миллионов 472 тысяч 052</t>
  </si>
  <si>
    <t>16 миллионов 873 тысяч 535</t>
  </si>
  <si>
    <t>16 миллионов 890 тысяч 004</t>
  </si>
  <si>
    <t>16 миллионов 906 тысяч 473</t>
  </si>
  <si>
    <t>16 миллионов 922 тысяч 942</t>
  </si>
  <si>
    <t>16 миллионов 939 тысяч 411</t>
  </si>
  <si>
    <t>16 миллионов 955 тысяч 880</t>
  </si>
  <si>
    <t>16 миллионов 972 тысяч 349</t>
  </si>
  <si>
    <t>16 миллионов 988 тысяч 818</t>
  </si>
  <si>
    <t>17 миллионов 005 тысяч 287</t>
  </si>
  <si>
    <t>17 миллионов 021 тысяч 756</t>
  </si>
  <si>
    <t>17 миллионов 038 тысяч 225</t>
  </si>
  <si>
    <t>17 миллионов 054 тысяч 694</t>
  </si>
  <si>
    <t>17 миллионов 071 тысяч 163</t>
  </si>
  <si>
    <t>17 миллионов 087 тысяч 632</t>
  </si>
  <si>
    <t>17 миллионов 104 тысяч 101</t>
  </si>
  <si>
    <t>17 миллионов 120 тысяч 570</t>
  </si>
  <si>
    <t>17 миллионов 137 тысяч 039</t>
  </si>
  <si>
    <t>17 миллионов 153 тысяч 508</t>
  </si>
  <si>
    <t>17 миллионов 169 тысяч 977</t>
  </si>
  <si>
    <t>17 миллионов 186 тысяч 446</t>
  </si>
  <si>
    <t>17 миллионов 202 тысяч 915</t>
  </si>
  <si>
    <t>17 миллионов 219 тысяч 384</t>
  </si>
  <si>
    <t>17 миллионов 235 тысяч 853</t>
  </si>
  <si>
    <t>17 миллионов 252 тысяч 322</t>
  </si>
  <si>
    <t>17 миллионов 268 тысяч 791</t>
  </si>
  <si>
    <t>17 миллионов 285 тысяч 260</t>
  </si>
  <si>
    <t>17 миллионов 301 тысяч 729</t>
  </si>
  <si>
    <t>17 миллионов 318 тысяч 198</t>
  </si>
  <si>
    <t>17 миллионов 334 тысяч 667</t>
  </si>
  <si>
    <t>17 миллионов 351 тысяч 136</t>
  </si>
  <si>
    <t>17 миллионов 367 тысяч 605</t>
  </si>
  <si>
    <t>17 миллионов 384 тысяч 074</t>
  </si>
  <si>
    <t>17 миллионов 400 тысяч 543</t>
  </si>
  <si>
    <t>17 миллионов 417 тысяч 012</t>
  </si>
  <si>
    <t>17 миллионов 433 тысяч 481</t>
  </si>
  <si>
    <t>17 миллионов 449 тысяч 950</t>
  </si>
  <si>
    <t>17 миллионов 466 тысяч 419</t>
  </si>
  <si>
    <t>17 миллионов 482 тысяч 888</t>
  </si>
  <si>
    <t>17 миллионов 499 тысяч 357</t>
  </si>
  <si>
    <t>17 миллионов 515 тысяч 826</t>
  </si>
  <si>
    <t>17 миллионов 532 тысяч 295</t>
  </si>
  <si>
    <t>17 миллионов 548 тысяч 764</t>
  </si>
  <si>
    <t>17 миллионов 565 тысяч 233</t>
  </si>
  <si>
    <t>17 миллионов 581 тысяч 702</t>
  </si>
  <si>
    <t>17 миллионов 598 тысяч 171</t>
  </si>
  <si>
    <t>17 миллионов 614 тысяч 640</t>
  </si>
  <si>
    <t>17 миллионов 631 тысяч 109</t>
  </si>
  <si>
    <t>17 миллионов 647 тысяч 578</t>
  </si>
  <si>
    <t>17 миллионов 664 тысяч 047</t>
  </si>
  <si>
    <t>17 миллионов 680 тысяч 516</t>
  </si>
  <si>
    <t>17 миллионов 696 тысяч 985</t>
  </si>
  <si>
    <t>17 миллионов 713 тысяч 454</t>
  </si>
  <si>
    <t>17 миллионов 729 тысяч 923</t>
  </si>
  <si>
    <t>17 миллионов 746 тысяч 392</t>
  </si>
  <si>
    <t>17 миллионов 762 тысяч 861</t>
  </si>
  <si>
    <t>17 миллионов 779 тысяч 330</t>
  </si>
  <si>
    <t>17 миллионов 795 тысяч 799</t>
  </si>
  <si>
    <t>17 миллионов 812 тысяч 268</t>
  </si>
  <si>
    <t>17 миллионов 828 тысяч 737</t>
  </si>
  <si>
    <t>17 миллионов 845 тысяч 206</t>
  </si>
  <si>
    <t>17 миллионов 861 тысяч 675</t>
  </si>
  <si>
    <t>17 миллионов 878 тысяч 144</t>
  </si>
  <si>
    <t>17 миллионов 894 тысяч 613</t>
  </si>
  <si>
    <t>17 миллионов 911 тысяч 082</t>
  </si>
  <si>
    <t>17 миллионов 927 тысяч 551</t>
  </si>
  <si>
    <t>17 миллионов 944 тысяч 020</t>
  </si>
  <si>
    <t>17 миллионов 960 тысяч 489</t>
  </si>
  <si>
    <t>17 миллионов 976 тысяч 958</t>
  </si>
  <si>
    <t>17 миллионов 993 тысяч 427</t>
  </si>
  <si>
    <t>18 миллионов 009 тысяч 896</t>
  </si>
  <si>
    <t>18 миллионов 026 тысяч 365</t>
  </si>
  <si>
    <t>18 миллионов 042 тысяч 834</t>
  </si>
  <si>
    <t>18 миллионов 059 тысяч 303</t>
  </si>
  <si>
    <t>18 миллионов 075 тысяч 772</t>
  </si>
  <si>
    <t>18 миллионов 092 тысяч 241</t>
  </si>
  <si>
    <t>18 миллионов 108 тысяч 710</t>
  </si>
  <si>
    <t>18 миллионов 125 тысяч 179</t>
  </si>
  <si>
    <t>18 миллионов 141 тысяч 648</t>
  </si>
  <si>
    <t>18 миллионов 158 тысяч 117</t>
  </si>
  <si>
    <t>18 миллионов 174 тысяч 586</t>
  </si>
  <si>
    <t>18 миллионов 191 тысяч 055</t>
  </si>
  <si>
    <t>18 миллионов 207 тысяч 524</t>
  </si>
  <si>
    <t>18 миллионов 223 тысяч 993</t>
  </si>
  <si>
    <t>18 миллионов 240 тысяч 462</t>
  </si>
  <si>
    <t>18 миллионов 256 тысяч 931</t>
  </si>
  <si>
    <t>18 миллионов 273 тысяч 400</t>
  </si>
  <si>
    <t>18 миллионов 289 тысяч 869</t>
  </si>
  <si>
    <t>18 миллионов 306 тысяч 338</t>
  </si>
  <si>
    <t>18 миллионов 322 тысяч 807</t>
  </si>
  <si>
    <t>18 миллионов 339 тысяч 276</t>
  </si>
  <si>
    <t>18 миллионов 355 тысяч 745</t>
  </si>
  <si>
    <t>18 миллионов 372 тысяч 214</t>
  </si>
  <si>
    <t>18 миллионов 388 тысяч 683</t>
  </si>
  <si>
    <t>18 миллионов 405 тысяч 152</t>
  </si>
  <si>
    <t>18 миллионов 421 тысяч 621</t>
  </si>
  <si>
    <t>18 миллионов 438 тысяч 090</t>
  </si>
  <si>
    <t>18 миллионов 454 тысяч 559</t>
  </si>
  <si>
    <t>18 миллионов 471 тысяч 028</t>
  </si>
  <si>
    <t>16 миллионов 871 тысяч 487</t>
  </si>
  <si>
    <t>16 миллионов 887 тысяч 956</t>
  </si>
  <si>
    <t>16 миллионов 904 тысяч 425</t>
  </si>
  <si>
    <t>16 миллионов 920 тысяч 894</t>
  </si>
  <si>
    <t>16 миллионов 937 тысяч 363</t>
  </si>
  <si>
    <t>16 миллионов 953 тысяч 832</t>
  </si>
  <si>
    <t>16 миллионов 970 тысяч 301</t>
  </si>
  <si>
    <t>16 миллионов 986 тысяч 770</t>
  </si>
  <si>
    <t>17 миллионов 003 тысяч 239</t>
  </si>
  <si>
    <t>17 миллионов 019 тысяч 708</t>
  </si>
  <si>
    <t>17 миллионов 036 тысяч 177</t>
  </si>
  <si>
    <t>17 миллионов 052 тысяч 646</t>
  </si>
  <si>
    <t>17 миллионов 069 тысяч 115</t>
  </si>
  <si>
    <t>17 миллионов 085 тысяч 584</t>
  </si>
  <si>
    <t>17 миллионов 102 тысяч 053</t>
  </si>
  <si>
    <t>17 миллионов 118 тысяч 522</t>
  </si>
  <si>
    <t>17 миллионов 134 тысяч 991</t>
  </si>
  <si>
    <t>17 миллионов 151 тысяч 460</t>
  </si>
  <si>
    <t>17 миллионов 167 тысяч 929</t>
  </si>
  <si>
    <t>17 миллионов 184 тысяч 398</t>
  </si>
  <si>
    <t>17 миллионов 200 тысяч 867</t>
  </si>
  <si>
    <t>17 миллионов 217 тысяч 336</t>
  </si>
  <si>
    <t>17 миллионов 233 тысяч 805</t>
  </si>
  <si>
    <t>17 миллионов 250 тысяч 274</t>
  </si>
  <si>
    <t>17 миллионов 266 тысяч 743</t>
  </si>
  <si>
    <t>17 миллионов 283 тысяч 212</t>
  </si>
  <si>
    <t>17 миллионов 299 тысяч 681</t>
  </si>
  <si>
    <t>17 миллионов 316 тысяч 150</t>
  </si>
  <si>
    <t>17 миллионов 332 тысяч 619</t>
  </si>
  <si>
    <t>17 миллионов 349 тысяч 088</t>
  </si>
  <si>
    <t>17 миллионов 365 тысяч 557</t>
  </si>
  <si>
    <t>17 миллионов 382 тысяч 026</t>
  </si>
  <si>
    <t>17 миллионов 398 тысяч 495</t>
  </si>
  <si>
    <t>17 миллионов 414 тысяч 964</t>
  </si>
  <si>
    <t>17 миллионов 431 тысяч 433</t>
  </si>
  <si>
    <t>17 миллионов 447 тысяч 902</t>
  </si>
  <si>
    <t>17 миллионов 464 тысяч 371</t>
  </si>
  <si>
    <t>17 миллионов 480 тысяч 840</t>
  </si>
  <si>
    <t>17 миллионов 497 тысяч 309</t>
  </si>
  <si>
    <t>17 миллионов 513 тысяч 778</t>
  </si>
  <si>
    <t>17 миллионов 530 тысяч 247</t>
  </si>
  <si>
    <t>17 миллионов 546 тысяч 716</t>
  </si>
  <si>
    <t>17 миллионов 563 тысяч 185</t>
  </si>
  <si>
    <t>17 миллионов 579 тысяч 654</t>
  </si>
  <si>
    <t>17 миллионов 596 тысяч 123</t>
  </si>
  <si>
    <t>17 миллионов 612 тысяч 592</t>
  </si>
  <si>
    <t>17 миллионов 629 тысяч 061</t>
  </si>
  <si>
    <t>17 миллионов 645 тысяч 530</t>
  </si>
  <si>
    <t>17 миллионов 661 тысяч 999</t>
  </si>
  <si>
    <t>17 миллионов 678 тысяч 468</t>
  </si>
  <si>
    <t>17 миллионов 694 тысяч 937</t>
  </si>
  <si>
    <t>17 миллионов 711 тысяч 406</t>
  </si>
  <si>
    <t>17 миллионов 727 тысяч 875</t>
  </si>
  <si>
    <t>17 миллионов 744 тысяч 344</t>
  </si>
  <si>
    <t>17 миллионов 760 тысяч 813</t>
  </si>
  <si>
    <t>17 миллионов 777 тысяч 282</t>
  </si>
  <si>
    <t>17 миллионов 793 тысяч 751</t>
  </si>
  <si>
    <t>17 миллионов 810 тысяч 220</t>
  </si>
  <si>
    <t>17 миллионов 826 тысяч 689</t>
  </si>
  <si>
    <t>17 миллионов 843 тысяч 158</t>
  </si>
  <si>
    <t>17 миллионов 859 тысяч 627</t>
  </si>
  <si>
    <t>17 миллионов 876 тысяч 096</t>
  </si>
  <si>
    <t>17 миллионов 892 тысяч 565</t>
  </si>
  <si>
    <t>17 миллионов 909 тысяч 034</t>
  </si>
  <si>
    <t>17 миллионов 925 тысяч 503</t>
  </si>
  <si>
    <t>17 миллионов 941 тысяч 972</t>
  </si>
  <si>
    <t>17 миллионов 958 тысяч 441</t>
  </si>
  <si>
    <t>17 миллионов 974 тысяч 910</t>
  </si>
  <si>
    <t>17 миллионов 991 тысяч 379</t>
  </si>
  <si>
    <t>18 миллионов 007 тысяч 848</t>
  </si>
  <si>
    <t>18 миллионов 024 тысяч 317</t>
  </si>
  <si>
    <t>18 миллионов 040 тысяч 786</t>
  </si>
  <si>
    <t>18 миллионов 057 тысяч 255</t>
  </si>
  <si>
    <t>18 миллионов 073 тысяч 724</t>
  </si>
  <si>
    <t>18 миллионов 090 тысяч 193</t>
  </si>
  <si>
    <t>18 миллионов 106 тысяч 662</t>
  </si>
  <si>
    <t>18 миллионов 123 тысяч 131</t>
  </si>
  <si>
    <t>18 миллионов 139 тысяч 600</t>
  </si>
  <si>
    <t>18 миллионов 156 тысяч 069</t>
  </si>
  <si>
    <t>18 миллионов 172 тысяч 538</t>
  </si>
  <si>
    <t>18 миллионов 189 тысяч 007</t>
  </si>
  <si>
    <t>18 миллионов 205 тысяч 476</t>
  </si>
  <si>
    <t>18 миллионов 221 тысяч 945</t>
  </si>
  <si>
    <t>18 миллионов 238 тысяч 414</t>
  </si>
  <si>
    <t>18 миллионов 254 тысяч 883</t>
  </si>
  <si>
    <t>18 миллионов 271 тысяч 352</t>
  </si>
  <si>
    <t>18 миллионов 287 тысяч 821</t>
  </si>
  <si>
    <t>18 миллионов 304 тысяч 290</t>
  </si>
  <si>
    <t>18 миллионов 320 тысяч 759</t>
  </si>
  <si>
    <t>18 миллионов 337 тысяч 228</t>
  </si>
  <si>
    <t>18 миллионов 353 тысяч 697</t>
  </si>
  <si>
    <t>18 миллионов 370 тысяч 166</t>
  </si>
  <si>
    <t>18 миллионов 386 тысяч 635</t>
  </si>
  <si>
    <t>18 миллионов 403 тысяч 104</t>
  </si>
  <si>
    <t>18 миллионов 419 тысяч 573</t>
  </si>
  <si>
    <t>18 миллионов 436 тысяч 042</t>
  </si>
  <si>
    <t>18 миллионов 452 тысяч 511</t>
  </si>
  <si>
    <t>18 миллионов 468 тысяч 980</t>
  </si>
  <si>
    <t>16 миллионов 870 тысяч 463</t>
  </si>
  <si>
    <t>16 миллионов 886 тысяч 932</t>
  </si>
  <si>
    <t>16 миллионов 903 тысяч 401</t>
  </si>
  <si>
    <t>16 миллионов 919 тысяч 870</t>
  </si>
  <si>
    <t>16 миллионов 936 тысяч 339</t>
  </si>
  <si>
    <t>16 миллионов 952 тысяч 808</t>
  </si>
  <si>
    <t>16 миллионов 969 тысяч 277</t>
  </si>
  <si>
    <t>16 миллионов 985 тысяч 746</t>
  </si>
  <si>
    <t>17 миллионов 002 тысяч 215</t>
  </si>
  <si>
    <t>17 миллионов 018 тысяч 684</t>
  </si>
  <si>
    <t>17 миллионов 035 тысяч 153</t>
  </si>
  <si>
    <t>17 миллионов 051 тысяч 622</t>
  </si>
  <si>
    <t>17 миллионов 068 тысяч 091</t>
  </si>
  <si>
    <t>17 миллионов 084 тысяч 560</t>
  </si>
  <si>
    <t>17 миллионов 101 тысяч 029</t>
  </si>
  <si>
    <t>17 миллионов 117 тысяч 498</t>
  </si>
  <si>
    <t>17 миллионов 133 тысяч 967</t>
  </si>
  <si>
    <t>17 миллионов 150 тысяч 436</t>
  </si>
  <si>
    <t>17 миллионов 166 тысяч 905</t>
  </si>
  <si>
    <t>17 миллионов 183 тысяч 374</t>
  </si>
  <si>
    <t>17 миллионов 199 тысяч 843</t>
  </si>
  <si>
    <t>17 миллионов 216 тысяч 312</t>
  </si>
  <si>
    <t>17 миллионов 232 тысяч 781</t>
  </si>
  <si>
    <t>17 миллионов 249 тысяч 250</t>
  </si>
  <si>
    <t>17 миллионов 265 тысяч 719</t>
  </si>
  <si>
    <t>17 миллионов 282 тысяч 188</t>
  </si>
  <si>
    <t>17 миллионов 298 тысяч 657</t>
  </si>
  <si>
    <t>17 миллионов 315 тысяч 126</t>
  </si>
  <si>
    <t>17 миллионов 331 тысяч 595</t>
  </si>
  <si>
    <t>17 миллионов 348 тысяч 064</t>
  </si>
  <si>
    <t>17 миллионов 364 тысяч 533</t>
  </si>
  <si>
    <t>17 миллионов 381 тысяч 002</t>
  </si>
  <si>
    <t>17 миллионов 397 тысяч 471</t>
  </si>
  <si>
    <t>17 миллионов 413 тысяч 940</t>
  </si>
  <si>
    <t>17 миллионов 430 тысяч 409</t>
  </si>
  <si>
    <t>17 миллионов 446 тысяч 878</t>
  </si>
  <si>
    <t>17 миллионов 463 тысяч 347</t>
  </si>
  <si>
    <t>17 миллионов 479 тысяч 816</t>
  </si>
  <si>
    <t>17 миллионов 496 тысяч 285</t>
  </si>
  <si>
    <t>17 миллионов 512 тысяч 754</t>
  </si>
  <si>
    <t>17 миллионов 529 тысяч 223</t>
  </si>
  <si>
    <t>17 миллионов 545 тысяч 692</t>
  </si>
  <si>
    <t>17 миллионов 562 тысяч 161</t>
  </si>
  <si>
    <t>17 миллионов 578 тысяч 630</t>
  </si>
  <si>
    <t>17 миллионов 595 тысяч 099</t>
  </si>
  <si>
    <t>17 миллионов 611 тысяч 568</t>
  </si>
  <si>
    <t>17 миллионов 628 тысяч 037</t>
  </si>
  <si>
    <t>17 миллионов 644 тысяч 506</t>
  </si>
  <si>
    <t>17 миллионов 660 тысяч 975</t>
  </si>
  <si>
    <t>17 миллионов 677 тысяч 444</t>
  </si>
  <si>
    <t>17 миллионов 693 тысяч 913</t>
  </si>
  <si>
    <t>17 миллионов 710 тысяч 382</t>
  </si>
  <si>
    <t>17 миллионов 726 тысяч 851</t>
  </si>
  <si>
    <t>17 миллионов 743 тысяч 320</t>
  </si>
  <si>
    <t>17 миллионов 759 тысяч 789</t>
  </si>
  <si>
    <t>17 миллионов 776 тысяч 258</t>
  </si>
  <si>
    <t>17 миллионов 792 тысяч 727</t>
  </si>
  <si>
    <t>17 миллионов 809 тысяч 196</t>
  </si>
  <si>
    <t>17 миллионов 825 тысяч 665</t>
  </si>
  <si>
    <t>17 миллионов 842 тысяч 134</t>
  </si>
  <si>
    <t>17 миллионов 858 тысяч 603</t>
  </si>
  <si>
    <t>17 миллионов 875 тысяч 072</t>
  </si>
  <si>
    <t>17 миллионов 891 тысяч 541</t>
  </si>
  <si>
    <t>17 миллионов 908 тысяч 010</t>
  </si>
  <si>
    <t>17 миллионов 924 тысяч 479</t>
  </si>
  <si>
    <t>17 миллионов 940 тысяч 948</t>
  </si>
  <si>
    <t>17 миллионов 957 тысяч 417</t>
  </si>
  <si>
    <t>17 миллионов 973 тысяч 886</t>
  </si>
  <si>
    <t>17 миллионов 990 тысяч 355</t>
  </si>
  <si>
    <t>18 миллионов 006 тысяч 824</t>
  </si>
  <si>
    <t>18 миллионов 023 тысяч 293</t>
  </si>
  <si>
    <t>18 миллионов 039 тысяч 762</t>
  </si>
  <si>
    <t>18 миллионов 056 тысяч 231</t>
  </si>
  <si>
    <t>18 миллионов 072 тысяч 700</t>
  </si>
  <si>
    <t>18 миллионов 089 тысяч 169</t>
  </si>
  <si>
    <t>18 миллионов 105 тысяч 638</t>
  </si>
  <si>
    <t>18 миллионов 122 тысяч 107</t>
  </si>
  <si>
    <t>18 миллионов 138 тысяч 576</t>
  </si>
  <si>
    <t>18 миллионов 155 тысяч 045</t>
  </si>
  <si>
    <t>18 миллионов 171 тысяч 514</t>
  </si>
  <si>
    <t>18 миллионов 187 тысяч 983</t>
  </si>
  <si>
    <t>18 миллионов 204 тысяч 452</t>
  </si>
  <si>
    <t>18 миллионов 220 тысяч 921</t>
  </si>
  <si>
    <t>18 миллионов 237 тысяч 390</t>
  </si>
  <si>
    <t>18 миллионов 253 тысяч 859</t>
  </si>
  <si>
    <t>18 миллионов 270 тысяч 328</t>
  </si>
  <si>
    <t>18 миллионов 286 тысяч 797</t>
  </si>
  <si>
    <t>18 миллионов 303 тысяч 266</t>
  </si>
  <si>
    <t>18 миллионов 319 тысяч 735</t>
  </si>
  <si>
    <t>18 миллионов 336 тысяч 204</t>
  </si>
  <si>
    <t>18 миллионов 352 тысяч 673</t>
  </si>
  <si>
    <t>18 миллионов 369 тысяч 142</t>
  </si>
  <si>
    <t>18 миллионов 385 тысяч 611</t>
  </si>
  <si>
    <t>18 миллионов 402 тысяч 080</t>
  </si>
  <si>
    <t>18 миллионов 418 тысяч 549</t>
  </si>
  <si>
    <t>18 миллионов 435 тысяч 018</t>
  </si>
  <si>
    <t>18 миллионов 451 тысяч 487</t>
  </si>
  <si>
    <t>18 миллионов 467 тысяч 956</t>
  </si>
  <si>
    <t>16 миллионов 869 тысяч 439</t>
  </si>
  <si>
    <t>16 миллионов 885 тысяч 908</t>
  </si>
  <si>
    <t>16 миллионов 902 тысяч 377</t>
  </si>
  <si>
    <t>16 миллионов 918 тысяч 846</t>
  </si>
  <si>
    <t>16 миллионов 935 тысяч 315</t>
  </si>
  <si>
    <t>16 миллионов 951 тысяч 784</t>
  </si>
  <si>
    <t>16 миллионов 968 тысяч 253</t>
  </si>
  <si>
    <t>16 миллионов 984 тысяч 722</t>
  </si>
  <si>
    <t>17 миллионов 001 тысяч 191</t>
  </si>
  <si>
    <t>17 миллионов 017 тысяч 660</t>
  </si>
  <si>
    <t>17 миллионов 034 тысяч 129</t>
  </si>
  <si>
    <t>17 миллионов 050 тысяч 598</t>
  </si>
  <si>
    <t>17 миллионов 067 тысяч 067</t>
  </si>
  <si>
    <t>17 миллионов 083 тысяч 536</t>
  </si>
  <si>
    <t>17 миллионов 100 тысяч 005</t>
  </si>
  <si>
    <t>17 миллионов 116 тысяч 474</t>
  </si>
  <si>
    <t>17 миллионов 132 тысяч 943</t>
  </si>
  <si>
    <t>17 миллионов 149 тысяч 412</t>
  </si>
  <si>
    <t>17 миллионов 165 тысяч 881</t>
  </si>
  <si>
    <t>17 миллионов 182 тысяч 350</t>
  </si>
  <si>
    <t>17 миллионов 198 тысяч 819</t>
  </si>
  <si>
    <t>17 миллионов 215 тысяч 288</t>
  </si>
  <si>
    <t>17 миллионов 231 тысяч 757</t>
  </si>
  <si>
    <t>17 миллионов 248 тысяч 226</t>
  </si>
  <si>
    <t>17 миллионов 264 тысяч 695</t>
  </si>
  <si>
    <t>17 миллионов 281 тысяч 164</t>
  </si>
  <si>
    <t>17 миллионов 297 тысяч 633</t>
  </si>
  <si>
    <t>17 миллионов 314 тысяч 102</t>
  </si>
  <si>
    <t>17 миллионов 330 тысяч 571</t>
  </si>
  <si>
    <t>17 миллионов 347 тысяч 040</t>
  </si>
  <si>
    <t>17 миллионов 363 тысяч 509</t>
  </si>
  <si>
    <t>17 миллионов 379 тысяч 978</t>
  </si>
  <si>
    <t>17 миллионов 396 тысяч 447</t>
  </si>
  <si>
    <t>17 миллионов 412 тысяч 916</t>
  </si>
  <si>
    <t>17 миллионов 429 тысяч 385</t>
  </si>
  <si>
    <t>17 миллионов 445 тысяч 854</t>
  </si>
  <si>
    <t>17 миллионов 462 тысяч 323</t>
  </si>
  <si>
    <t>17 миллионов 478 тысяч 792</t>
  </si>
  <si>
    <t>17 миллионов 495 тысяч 261</t>
  </si>
  <si>
    <t>17 миллионов 511 тысяч 730</t>
  </si>
  <si>
    <t>17 миллионов 528 тысяч 199</t>
  </si>
  <si>
    <t>17 миллионов 544 тысяч 668</t>
  </si>
  <si>
    <t>17 миллионов 561 тысяч 137</t>
  </si>
  <si>
    <t>17 миллионов 577 тысяч 606</t>
  </si>
  <si>
    <t>17 миллионов 594 тысяч 075</t>
  </si>
  <si>
    <t>17 миллионов 610 тысяч 544</t>
  </si>
  <si>
    <t>17 миллионов 627 тысяч 013</t>
  </si>
  <si>
    <t>17 миллионов 643 тысяч 482</t>
  </si>
  <si>
    <t>17 миллионов 659 тысяч 951</t>
  </si>
  <si>
    <t>17 миллионов 676 тысяч 420</t>
  </si>
  <si>
    <t>17 миллионов 692 тысяч 889</t>
  </si>
  <si>
    <t>17 миллионов 709 тысяч 358</t>
  </si>
  <si>
    <t>17 миллионов 725 тысяч 827</t>
  </si>
  <si>
    <t>17 миллионов 742 тысяч 296</t>
  </si>
  <si>
    <t>17 миллионов 758 тысяч 765</t>
  </si>
  <si>
    <t>17 миллионов 775 тысяч 234</t>
  </si>
  <si>
    <t>17 миллионов 791 тысяч 703</t>
  </si>
  <si>
    <t>17 миллионов 808 тысяч 172</t>
  </si>
  <si>
    <t>17 миллионов 824 тысяч 641</t>
  </si>
  <si>
    <t>17 миллионов 841 тысяч 110</t>
  </si>
  <si>
    <t>17 миллионов 857 тысяч 579</t>
  </si>
  <si>
    <t>17 миллионов 874 тысяч 048</t>
  </si>
  <si>
    <t>17 миллионов 890 тысяч 517</t>
  </si>
  <si>
    <t>17 миллионов 906 тысяч 986</t>
  </si>
  <si>
    <t>17 миллионов 923 тысяч 455</t>
  </si>
  <si>
    <t>17 миллионов 939 тысяч 924</t>
  </si>
  <si>
    <t>17 миллионов 956 тысяч 393</t>
  </si>
  <si>
    <t>17 миллионов 972 тысяч 862</t>
  </si>
  <si>
    <t>17 миллионов 989 тысяч 331</t>
  </si>
  <si>
    <t>18 миллионов 005 тысяч 800</t>
  </si>
  <si>
    <t>18 миллионов 022 тысяч 269</t>
  </si>
  <si>
    <t>18 миллионов 038 тысяч 738</t>
  </si>
  <si>
    <t>18 миллионов 055 тысяч 207</t>
  </si>
  <si>
    <t>18 миллионов 071 тысяч 676</t>
  </si>
  <si>
    <t>18 миллионов 088 тысяч 145</t>
  </si>
  <si>
    <t>18 миллионов 104 тысяч 614</t>
  </si>
  <si>
    <t>18 миллионов 121 тысяч 083</t>
  </si>
  <si>
    <t>18 миллионов 137 тысяч 552</t>
  </si>
  <si>
    <t>18 миллионов 154 тысяч 021</t>
  </si>
  <si>
    <t>18 миллионов 170 тысяч 490</t>
  </si>
  <si>
    <t>18 миллионов 186 тысяч 959</t>
  </si>
  <si>
    <t>18 миллионов 203 тысяч 428</t>
  </si>
  <si>
    <t>18 миллионов 219 тысяч 897</t>
  </si>
  <si>
    <t>18 миллионов 236 тысяч 366</t>
  </si>
  <si>
    <t>18 миллионов 252 тысяч 835</t>
  </si>
  <si>
    <t>18 миллионов 269 тысяч 304</t>
  </si>
  <si>
    <t>18 миллионов 285 тысяч 773</t>
  </si>
  <si>
    <t>18 миллионов 302 тысяч 242</t>
  </si>
  <si>
    <t>18 миллионов 318 тысяч 711</t>
  </si>
  <si>
    <t>18 миллионов 335 тысяч 180</t>
  </si>
  <si>
    <t>18 миллионов 351 тысяч 649</t>
  </si>
  <si>
    <t>18 миллионов 368 тысяч 118</t>
  </si>
  <si>
    <t>18 миллионов 384 тысяч 587</t>
  </si>
  <si>
    <t>18 миллионов 401 тысяч 056</t>
  </si>
  <si>
    <t>18 миллионов 417 тысяч 525</t>
  </si>
  <si>
    <t>18 миллионов 433 тысяч 994</t>
  </si>
  <si>
    <t>18 миллионов 450 тысяч 463</t>
  </si>
  <si>
    <t>18 миллионов 466 тысяч 932</t>
  </si>
  <si>
    <t>16 миллионов 867 тысяч 391</t>
  </si>
  <si>
    <t>16 миллионов 883 тысяч 860</t>
  </si>
  <si>
    <t>16 миллионов 900 тысяч 329</t>
  </si>
  <si>
    <t>16 миллионов 916 тысяч 798</t>
  </si>
  <si>
    <t>16 миллионов 933 тысяч 267</t>
  </si>
  <si>
    <t>16 миллионов 949 тысяч 736</t>
  </si>
  <si>
    <t>16 миллионов 966 тысяч 205</t>
  </si>
  <si>
    <t>16 миллионов 982 тысяч 674</t>
  </si>
  <si>
    <t>16 миллионов 999 тысяч 143</t>
  </si>
  <si>
    <t>17 миллионов 015 тысяч 612</t>
  </si>
  <si>
    <t>17 миллионов 032 тысяч 081</t>
  </si>
  <si>
    <t>17 миллионов 048 тысяч 550</t>
  </si>
  <si>
    <t>17 миллионов 065 тысяч 019</t>
  </si>
  <si>
    <t>17 миллионов 081 тысяч 488</t>
  </si>
  <si>
    <t>17 миллионов 097 тысяч 957</t>
  </si>
  <si>
    <t>17 миллионов 114 тысяч 426</t>
  </si>
  <si>
    <t>17 миллионов 130 тысяч 895</t>
  </si>
  <si>
    <t>17 миллионов 147 тысяч 364</t>
  </si>
  <si>
    <t>17 миллионов 163 тысяч 833</t>
  </si>
  <si>
    <t>17 миллионов 180 тысяч 302</t>
  </si>
  <si>
    <t>17 миллионов 196 тысяч 771</t>
  </si>
  <si>
    <t>17 миллионов 213 тысяч 240</t>
  </si>
  <si>
    <t>17 миллионов 229 тысяч 709</t>
  </si>
  <si>
    <t>17 миллионов 246 тысяч 178</t>
  </si>
  <si>
    <t>17 миллионов 262 тысяч 647</t>
  </si>
  <si>
    <t>17 миллионов 279 тысяч 116</t>
  </si>
  <si>
    <t>17 миллионов 295 тысяч 585</t>
  </si>
  <si>
    <t>17 миллионов 312 тысяч 054</t>
  </si>
  <si>
    <t>17 миллионов 328 тысяч 523</t>
  </si>
  <si>
    <t>17 миллионов 344 тысяч 992</t>
  </si>
  <si>
    <t>17 миллионов 361 тысяч 461</t>
  </si>
  <si>
    <t>17 миллионов 377 тысяч 930</t>
  </si>
  <si>
    <t>17 миллионов 394 тысяч 399</t>
  </si>
  <si>
    <t>17 миллионов 410 тысяч 868</t>
  </si>
  <si>
    <t>17 миллионов 427 тысяч 337</t>
  </si>
  <si>
    <t>17 миллионов 443 тысяч 806</t>
  </si>
  <si>
    <t>17 миллионов 460 тысяч 275</t>
  </si>
  <si>
    <t>17 миллионов 476 тысяч 744</t>
  </si>
  <si>
    <t>17 миллионов 493 тысяч 213</t>
  </si>
  <si>
    <t>17 миллионов 509 тысяч 682</t>
  </si>
  <si>
    <t>17 миллионов 526 тысяч 151</t>
  </si>
  <si>
    <t>17 миллионов 542 тысяч 620</t>
  </si>
  <si>
    <t>17 миллионов 559 тысяч 089</t>
  </si>
  <si>
    <t>17 миллионов 575 тысяч 558</t>
  </si>
  <si>
    <t>17 миллионов 592 тысяч 027</t>
  </si>
  <si>
    <t>17 миллионов 608 тысяч 496</t>
  </si>
  <si>
    <t>17 миллионов 624 тысяч 965</t>
  </si>
  <si>
    <t>17 миллионов 641 тысяч 434</t>
  </si>
  <si>
    <t>17 миллионов 657 тысяч 903</t>
  </si>
  <si>
    <t>17 миллионов 674 тысяч 372</t>
  </si>
  <si>
    <t>17 миллионов 690 тысяч 841</t>
  </si>
  <si>
    <t>17 миллионов 707 тысяч 310</t>
  </si>
  <si>
    <t>17 миллионов 723 тысяч 779</t>
  </si>
  <si>
    <t>17 миллионов 740 тысяч 248</t>
  </si>
  <si>
    <t>17 миллионов 756 тысяч 717</t>
  </si>
  <si>
    <t>17 миллионов 773 тысяч 186</t>
  </si>
  <si>
    <t>17 миллионов 789 тысяч 655</t>
  </si>
  <si>
    <t>17 миллионов 806 тысяч 124</t>
  </si>
  <si>
    <t>17 миллионов 822 тысяч 593</t>
  </si>
  <si>
    <t>17 миллионов 839 тысяч 062</t>
  </si>
  <si>
    <t>17 миллионов 855 тысяч 531</t>
  </si>
  <si>
    <t>17 миллионов 872 тысяч 000</t>
  </si>
  <si>
    <t>17 миллионов 888 тысяч 469</t>
  </si>
  <si>
    <t>17 миллионов 904 тысяч 938</t>
  </si>
  <si>
    <t>17 миллионов 921 тысяч 407</t>
  </si>
  <si>
    <t>17 миллионов 937 тысяч 876</t>
  </si>
  <si>
    <t>17 миллионов 954 тысяч 345</t>
  </si>
  <si>
    <t>17 миллионов 970 тысяч 814</t>
  </si>
  <si>
    <t>17 миллионов 987 тысяч 283</t>
  </si>
  <si>
    <t>18 миллионов 003 тысяч 752</t>
  </si>
  <si>
    <t>18 миллионов 020 тысяч 221</t>
  </si>
  <si>
    <t>18 миллионов 036 тысяч 690</t>
  </si>
  <si>
    <t>18 миллионов 053 тысяч 159</t>
  </si>
  <si>
    <t>18 миллионов 069 тысяч 628</t>
  </si>
  <si>
    <t>18 миллионов 086 тысяч 097</t>
  </si>
  <si>
    <t>18 миллионов 102 тысяч 566</t>
  </si>
  <si>
    <t>18 миллионов 119 тысяч 035</t>
  </si>
  <si>
    <t>18 миллионов 135 тысяч 504</t>
  </si>
  <si>
    <t>18 миллионов 151 тысяч 973</t>
  </si>
  <si>
    <t>18 миллионов 168 тысяч 442</t>
  </si>
  <si>
    <t>18 миллионов 184 тысяч 911</t>
  </si>
  <si>
    <t>18 миллионов 201 тысяч 380</t>
  </si>
  <si>
    <t>18 миллионов 217 тысяч 849</t>
  </si>
  <si>
    <t>18 миллионов 234 тысяч 318</t>
  </si>
  <si>
    <t>18 миллионов 250 тысяч 787</t>
  </si>
  <si>
    <t>18 миллионов 267 тысяч 256</t>
  </si>
  <si>
    <t>18 миллионов 283 тысяч 725</t>
  </si>
  <si>
    <t>18 миллионов 300 тысяч 194</t>
  </si>
  <si>
    <t>18 миллионов 316 тысяч 663</t>
  </si>
  <si>
    <t>18 миллионов 333 тысяч 132</t>
  </si>
  <si>
    <t>18 миллионов 349 тысяч 601</t>
  </si>
  <si>
    <t>18 миллионов 366 тысяч 070</t>
  </si>
  <si>
    <t>18 миллионов 382 тысяч 539</t>
  </si>
  <si>
    <t>18 миллионов 399 тысяч 008</t>
  </si>
  <si>
    <t>18 миллионов 415 тысяч 477</t>
  </si>
  <si>
    <t>18 миллионов 431 тысяч 946</t>
  </si>
  <si>
    <t>18 миллионов 448 тысяч 415</t>
  </si>
  <si>
    <t>18 миллионов 464 тысяч 884</t>
  </si>
  <si>
    <t>16 миллионов 866 тысяч 367</t>
  </si>
  <si>
    <t>16 миллионов 882 тысяч 836</t>
  </si>
  <si>
    <t>16 миллионов 899 тысяч 305</t>
  </si>
  <si>
    <t>16 миллионов 915 тысяч 774</t>
  </si>
  <si>
    <t>16 миллионов 932 тысяч 243</t>
  </si>
  <si>
    <t>16 миллионов 948 тысяч 712</t>
  </si>
  <si>
    <t>16 миллионов 965 тысяч 181</t>
  </si>
  <si>
    <t>16 миллионов 981 тысяч 650</t>
  </si>
  <si>
    <t>16 миллионов 998 тысяч 119</t>
  </si>
  <si>
    <t>17 миллионов 014 тысяч 588</t>
  </si>
  <si>
    <t>17 миллионов 031 тысяч 057</t>
  </si>
  <si>
    <t>17 миллионов 047 тысяч 526</t>
  </si>
  <si>
    <t>17 миллионов 063 тысяч 995</t>
  </si>
  <si>
    <t>17 миллионов 080 тысяч 464</t>
  </si>
  <si>
    <t>17 миллионов 096 тысяч 933</t>
  </si>
  <si>
    <t>17 миллионов 113 тысяч 402</t>
  </si>
  <si>
    <t>17 миллионов 129 тысяч 871</t>
  </si>
  <si>
    <t>17 миллионов 146 тысяч 340</t>
  </si>
  <si>
    <t>17 миллионов 162 тысяч 809</t>
  </si>
  <si>
    <t>17 миллионов 179 тысяч 278</t>
  </si>
  <si>
    <t>17 миллионов 195 тысяч 747</t>
  </si>
  <si>
    <t>17 миллионов 212 тысяч 216</t>
  </si>
  <si>
    <t>17 миллионов 228 тысяч 685</t>
  </si>
  <si>
    <t>17 миллионов 245 тысяч 154</t>
  </si>
  <si>
    <t>17 миллионов 261 тысяч 623</t>
  </si>
  <si>
    <t>17 миллионов 278 тысяч 092</t>
  </si>
  <si>
    <t>17 миллионов 294 тысяч 561</t>
  </si>
  <si>
    <t>17 миллионов 311 тысяч 030</t>
  </si>
  <si>
    <t>17 миллионов 327 тысяч 499</t>
  </si>
  <si>
    <t>17 миллионов 343 тысяч 968</t>
  </si>
  <si>
    <t>17 миллионов 360 тысяч 437</t>
  </si>
  <si>
    <t>17 миллионов 376 тысяч 906</t>
  </si>
  <si>
    <t>17 миллионов 393 тысяч 375</t>
  </si>
  <si>
    <t>17 миллионов 409 тысяч 844</t>
  </si>
  <si>
    <t>17 миллионов 426 тысяч 313</t>
  </si>
  <si>
    <t>17 миллионов 442 тысяч 782</t>
  </si>
  <si>
    <t>17 миллионов 459 тысяч 251</t>
  </si>
  <si>
    <t>17 миллионов 475 тысяч 720</t>
  </si>
  <si>
    <t>17 миллионов 492 тысяч 189</t>
  </si>
  <si>
    <t>17 миллионов 508 тысяч 658</t>
  </si>
  <si>
    <t>17 миллионов 525 тысяч 127</t>
  </si>
  <si>
    <t>17 миллионов 541 тысяч 596</t>
  </si>
  <si>
    <t>17 миллионов 558 тысяч 065</t>
  </si>
  <si>
    <t>17 миллионов 574 тысяч 534</t>
  </si>
  <si>
    <t>17 миллионов 591 тысяч 003</t>
  </si>
  <si>
    <t>17 миллионов 607 тысяч 472</t>
  </si>
  <si>
    <t>17 миллионов 623 тысяч 941</t>
  </si>
  <si>
    <t>17 миллионов 640 тысяч 410</t>
  </si>
  <si>
    <t>17 миллионов 656 тысяч 879</t>
  </si>
  <si>
    <t>17 миллионов 673 тысяч 348</t>
  </si>
  <si>
    <t>17 миллионов 689 тысяч 817</t>
  </si>
  <si>
    <t>17 миллионов 706 тысяч 286</t>
  </si>
  <si>
    <t>17 миллионов 722 тысяч 755</t>
  </si>
  <si>
    <t>17 миллионов 739 тысяч 224</t>
  </si>
  <si>
    <t>17 миллионов 755 тысяч 693</t>
  </si>
  <si>
    <t>17 миллионов 772 тысяч 162</t>
  </si>
  <si>
    <t>17 миллионов 788 тысяч 631</t>
  </si>
  <si>
    <t>17 миллионов 805 тысяч 100</t>
  </si>
  <si>
    <t>17 миллионов 821 тысяч 569</t>
  </si>
  <si>
    <t>17 миллионов 838 тысяч 038</t>
  </si>
  <si>
    <t>17 миллионов 854 тысяч 507</t>
  </si>
  <si>
    <t>17 миллионов 870 тысяч 976</t>
  </si>
  <si>
    <t>17 миллионов 887 тысяч 445</t>
  </si>
  <si>
    <t>17 миллионов 903 тысяч 914</t>
  </si>
  <si>
    <t>17 миллионов 920 тысяч 383</t>
  </si>
  <si>
    <t>17 миллионов 936 тысяч 852</t>
  </si>
  <si>
    <t>17 миллионов 953 тысяч 321</t>
  </si>
  <si>
    <t>17 миллионов 969 тысяч 790</t>
  </si>
  <si>
    <t>17 миллионов 986 тысяч 259</t>
  </si>
  <si>
    <t>18 миллионов 002 тысяч 728</t>
  </si>
  <si>
    <t>18 миллионов 019 тысяч 197</t>
  </si>
  <si>
    <t>18 миллионов 035 тысяч 666</t>
  </si>
  <si>
    <t>18 миллионов 052 тысяч 135</t>
  </si>
  <si>
    <t>18 миллионов 068 тысяч 604</t>
  </si>
  <si>
    <t>18 миллионов 085 тысяч 073</t>
  </si>
  <si>
    <t>18 миллионов 101 тысяч 542</t>
  </si>
  <si>
    <t>18 миллионов 118 тысяч 011</t>
  </si>
  <si>
    <t>18 миллионов 134 тысяч 480</t>
  </si>
  <si>
    <t>18 миллионов 150 тысяч 949</t>
  </si>
  <si>
    <t>18 миллионов 167 тысяч 418</t>
  </si>
  <si>
    <t>18 миллионов 183 тысяч 887</t>
  </si>
  <si>
    <t>18 миллионов 200 тысяч 356</t>
  </si>
  <si>
    <t>18 миллионов 216 тысяч 825</t>
  </si>
  <si>
    <t>18 миллионов 233 тысяч 294</t>
  </si>
  <si>
    <t>18 миллионов 249 тысяч 763</t>
  </si>
  <si>
    <t>18 миллионов 266 тысяч 232</t>
  </si>
  <si>
    <t>18 миллионов 282 тысяч 701</t>
  </si>
  <si>
    <t>18 миллионов 299 тысяч 170</t>
  </si>
  <si>
    <t>18 миллионов 315 тысяч 639</t>
  </si>
  <si>
    <t>18 миллионов 332 тысяч 108</t>
  </si>
  <si>
    <t>18 миллионов 348 тысяч 577</t>
  </si>
  <si>
    <t>18 миллионов 365 тысяч 046</t>
  </si>
  <si>
    <t>18 миллионов 381 тысяч 515</t>
  </si>
  <si>
    <t>18 миллионов 397 тысяч 984</t>
  </si>
  <si>
    <t>18 миллионов 414 тысяч 453</t>
  </si>
  <si>
    <t>18 миллионов 430 тысяч 922</t>
  </si>
  <si>
    <t>18 миллионов 447 тысяч 391</t>
  </si>
  <si>
    <t>18 миллионов 463 тысяч 860</t>
  </si>
  <si>
    <t>16 миллионов 865 тысяч 343</t>
  </si>
  <si>
    <t>16 миллионов 881 тысяч 812</t>
  </si>
  <si>
    <t>16 миллионов 898 тысяч 281</t>
  </si>
  <si>
    <t>16 миллионов 914 тысяч 750</t>
  </si>
  <si>
    <t>16 миллионов 931 тысяч 219</t>
  </si>
  <si>
    <t>16 миллионов 947 тысяч 688</t>
  </si>
  <si>
    <t>16 миллионов 964 тысяч 157</t>
  </si>
  <si>
    <t>16 миллионов 980 тысяч 626</t>
  </si>
  <si>
    <t>16 миллионов 997 тысяч 095</t>
  </si>
  <si>
    <t>17 миллионов 013 тысяч 564</t>
  </si>
  <si>
    <t>17 миллионов 030 тысяч 033</t>
  </si>
  <si>
    <t>17 миллионов 046 тысяч 502</t>
  </si>
  <si>
    <t>17 миллионов 062 тысяч 971</t>
  </si>
  <si>
    <t>17 миллионов 079 тысяч 440</t>
  </si>
  <si>
    <t>17 миллионов 095 тысяч 909</t>
  </si>
  <si>
    <t>17 миллионов 112 тысяч 378</t>
  </si>
  <si>
    <t>17 миллионов 128 тысяч 847</t>
  </si>
  <si>
    <t>17 миллионов 145 тысяч 316</t>
  </si>
  <si>
    <t>17 миллионов 161 тысяч 785</t>
  </si>
  <si>
    <t>17 миллионов 178 тысяч 254</t>
  </si>
  <si>
    <t>17 миллионов 194 тысяч 723</t>
  </si>
  <si>
    <t>17 миллионов 211 тысяч 192</t>
  </si>
  <si>
    <t>17 миллионов 227 тысяч 661</t>
  </si>
  <si>
    <t>17 миллионов 244 тысяч 130</t>
  </si>
  <si>
    <t>17 миллионов 260 тысяч 599</t>
  </si>
  <si>
    <t>17 миллионов 277 тысяч 068</t>
  </si>
  <si>
    <t>17 миллионов 293 тысяч 537</t>
  </si>
  <si>
    <t>17 миллионов 310 тысяч 006</t>
  </si>
  <si>
    <t>17 миллионов 326 тысяч 475</t>
  </si>
  <si>
    <t>17 миллионов 342 тысяч 944</t>
  </si>
  <si>
    <t>17 миллионов 359 тысяч 413</t>
  </si>
  <si>
    <t>17 миллионов 375 тысяч 882</t>
  </si>
  <si>
    <t>17 миллионов 392 тысяч 351</t>
  </si>
  <si>
    <t>17 миллионов 408 тысяч 820</t>
  </si>
  <si>
    <t>17 миллионов 425 тысяч 289</t>
  </si>
  <si>
    <t>17 миллионов 441 тысяч 758</t>
  </si>
  <si>
    <t>17 миллионов 458 тысяч 227</t>
  </si>
  <si>
    <t>17 миллионов 474 тысяч 696</t>
  </si>
  <si>
    <t>17 миллионов 491 тысяч 165</t>
  </si>
  <si>
    <t>17 миллионов 507 тысяч 634</t>
  </si>
  <si>
    <t>17 миллионов 524 тысяч 103</t>
  </si>
  <si>
    <t>17 миллионов 540 тысяч 572</t>
  </si>
  <si>
    <t>17 миллионов 557 тысяч 041</t>
  </si>
  <si>
    <t>17 миллионов 573 тысяч 510</t>
  </si>
  <si>
    <t>17 миллионов 589 тысяч 979</t>
  </si>
  <si>
    <t>17 миллионов 606 тысяч 448</t>
  </si>
  <si>
    <t>17 миллионов 622 тысяч 917</t>
  </si>
  <si>
    <t>17 миллионов 639 тысяч 386</t>
  </si>
  <si>
    <t>17 миллионов 655 тысяч 855</t>
  </si>
  <si>
    <t>17 миллионов 672 тысяч 324</t>
  </si>
  <si>
    <t>17 миллионов 688 тысяч 793</t>
  </si>
  <si>
    <t>17 миллионов 705 тысяч 262</t>
  </si>
  <si>
    <t>17 миллионов 721 тысяч 731</t>
  </si>
  <si>
    <t>17 миллионов 738 тысяч 200</t>
  </si>
  <si>
    <t>17 миллионов 754 тысяч 669</t>
  </si>
  <si>
    <t>17 миллионов 771 тысяч 138</t>
  </si>
  <si>
    <t>17 миллионов 787 тысяч 607</t>
  </si>
  <si>
    <t>17 миллионов 804 тысяч 076</t>
  </si>
  <si>
    <t>17 миллионов 820 тысяч 545</t>
  </si>
  <si>
    <t>17 миллионов 837 тысяч 014</t>
  </si>
  <si>
    <t>17 миллионов 853 тысяч 483</t>
  </si>
  <si>
    <t>17 миллионов 869 тысяч 952</t>
  </si>
  <si>
    <t>17 миллионов 886 тысяч 421</t>
  </si>
  <si>
    <t>17 миллионов 902 тысяч 890</t>
  </si>
  <si>
    <t>17 миллионов 919 тысяч 359</t>
  </si>
  <si>
    <t>17 миллионов 935 тысяч 828</t>
  </si>
  <si>
    <t>17 миллионов 952 тысяч 297</t>
  </si>
  <si>
    <t>17 миллионов 968 тысяч 766</t>
  </si>
  <si>
    <t>17 миллионов 985 тысяч 235</t>
  </si>
  <si>
    <t>18 миллионов 001 тысяч 704</t>
  </si>
  <si>
    <t>18 миллионов 018 тысяч 173</t>
  </si>
  <si>
    <t>18 миллионов 034 тысяч 642</t>
  </si>
  <si>
    <t>18 миллионов 051 тысяч 111</t>
  </si>
  <si>
    <t>18 миллионов 067 тысяч 580</t>
  </si>
  <si>
    <t>18 миллионов 084 тысяч 049</t>
  </si>
  <si>
    <t>18 миллионов 100 тысяч 518</t>
  </si>
  <si>
    <t>18 миллионов 116 тысяч 987</t>
  </si>
  <si>
    <t>18 миллионов 133 тысяч 456</t>
  </si>
  <si>
    <t>18 миллионов 149 тысяч 925</t>
  </si>
  <si>
    <t>18 миллионов 166 тысяч 394</t>
  </si>
  <si>
    <t>18 миллионов 182 тысяч 863</t>
  </si>
  <si>
    <t>18 миллионов 199 тысяч 332</t>
  </si>
  <si>
    <t>18 миллионов 215 тысяч 801</t>
  </si>
  <si>
    <t>18 миллионов 232 тысяч 270</t>
  </si>
  <si>
    <t>18 миллионов 248 тысяч 739</t>
  </si>
  <si>
    <t>18 миллионов 265 тысяч 208</t>
  </si>
  <si>
    <t>18 миллионов 281 тысяч 677</t>
  </si>
  <si>
    <t>18 миллионов 298 тысяч 146</t>
  </si>
  <si>
    <t>18 миллионов 314 тысяч 615</t>
  </si>
  <si>
    <t>18 миллионов 331 тысяч 084</t>
  </si>
  <si>
    <t>18 миллионов 347 тысяч 553</t>
  </si>
  <si>
    <t>18 миллионов 364 тысяч 022</t>
  </si>
  <si>
    <t>18 миллионов 380 тысяч 491</t>
  </si>
  <si>
    <t>18 миллионов 396 тысяч 960</t>
  </si>
  <si>
    <t>18 миллионов 413 тысяч 429</t>
  </si>
  <si>
    <t>18 миллионов 429 тысяч 898</t>
  </si>
  <si>
    <t>18 миллионов 446 тысяч 367</t>
  </si>
  <si>
    <t>18 миллионов 462 тысяч 836</t>
  </si>
  <si>
    <t>18 миллионов 990 тысяч 724</t>
  </si>
  <si>
    <t>19 миллионов 009 тысяч 251</t>
  </si>
  <si>
    <t>19 миллионов 027 тысяч 779</t>
  </si>
  <si>
    <t>19 миллионов 046 тысяч 307</t>
  </si>
  <si>
    <t>19 миллионов 064 тысяч 834</t>
  </si>
  <si>
    <t>19 миллионов 083 тысяч 362</t>
  </si>
  <si>
    <t>19 миллионов 101 тысяч 889</t>
  </si>
  <si>
    <t>19 миллионов 120 тысяч 417</t>
  </si>
  <si>
    <t>19 миллионов 138 тысяч 945</t>
  </si>
  <si>
    <t>19 миллионов 157 тысяч 472</t>
  </si>
  <si>
    <t>19 миллионов 176 тысяч 000</t>
  </si>
  <si>
    <t>19 миллионов 194 тысяч 528</t>
  </si>
  <si>
    <t>19 миллионов 213 тысяч 055</t>
  </si>
  <si>
    <t>19 миллионов 231 тысяч 583</t>
  </si>
  <si>
    <t>19 миллионов 250 тысяч 110</t>
  </si>
  <si>
    <t>19 миллионов 268 тысяч 638</t>
  </si>
  <si>
    <t>19 миллионов 287 тысяч 166</t>
  </si>
  <si>
    <t>19 миллионов 305 тысяч 693</t>
  </si>
  <si>
    <t>19 миллионов 324 тысяч 221</t>
  </si>
  <si>
    <t>19 миллионов 342 тысяч 749</t>
  </si>
  <si>
    <t>19 миллионов 361 тысяч 276</t>
  </si>
  <si>
    <t>19 миллионов 379 тысяч 804</t>
  </si>
  <si>
    <t>19 миллионов 398 тысяч 331</t>
  </si>
  <si>
    <t>19 миллионов 416 тысяч 859</t>
  </si>
  <si>
    <t>19 миллионов 435 тысяч 387</t>
  </si>
  <si>
    <t>19 миллионов 453 тысяч 914</t>
  </si>
  <si>
    <t>19 миллионов 472 тысяч 442</t>
  </si>
  <si>
    <t>19 миллионов 490 тысяч 970</t>
  </si>
  <si>
    <t>19 миллионов 509 тысяч 497</t>
  </si>
  <si>
    <t>19 миллионов 528 тысяч 025</t>
  </si>
  <si>
    <t>19 миллионов 546 тысяч 552</t>
  </si>
  <si>
    <t>19 миллионов 565 тысяч 080</t>
  </si>
  <si>
    <t>19 миллионов 583 тысяч 608</t>
  </si>
  <si>
    <t>19 миллионов 602 тысяч 135</t>
  </si>
  <si>
    <t>19 миллионов 620 тысяч 663</t>
  </si>
  <si>
    <t>19 миллионов 639 тысяч 191</t>
  </si>
  <si>
    <t>19 миллионов 657 тысяч 718</t>
  </si>
  <si>
    <t>19 миллионов 676 тысяч 246</t>
  </si>
  <si>
    <t>19 миллионов 694 тысяч 773</t>
  </si>
  <si>
    <t>19 миллионов 713 тысяч 301</t>
  </si>
  <si>
    <t>19 миллионов 731 тысяч 829</t>
  </si>
  <si>
    <t>19 миллионов 750 тысяч 356</t>
  </si>
  <si>
    <t>19 миллионов 768 тысяч 884</t>
  </si>
  <si>
    <t>19 миллионов 787 тысяч 412</t>
  </si>
  <si>
    <t>19 миллионов 805 тысяч 939</t>
  </si>
  <si>
    <t>19 миллионов 824 тысяч 467</t>
  </si>
  <si>
    <t>19 миллионов 842 тысяч 994</t>
  </si>
  <si>
    <t>19 миллионов 861 тысяч 522</t>
  </si>
  <si>
    <t>19 миллионов 880 тысяч 050</t>
  </si>
  <si>
    <t>19 миллионов 898 тысяч 577</t>
  </si>
  <si>
    <t>19 миллионов 917 тысяч 105</t>
  </si>
  <si>
    <t>19 миллионов 935 тысяч 633</t>
  </si>
  <si>
    <t>19 миллионов 954 тысяч 160</t>
  </si>
  <si>
    <t>19 миллионов 972 тысяч 688</t>
  </si>
  <si>
    <t>19 миллионов 991 тысяч 215</t>
  </si>
  <si>
    <t>20 миллионов 009 тысяч 743</t>
  </si>
  <si>
    <t>20 миллионов 028 тысяч 271</t>
  </si>
  <si>
    <t>20 миллионов 046 тысяч 798</t>
  </si>
  <si>
    <t>20 миллионов 065 тысяч 326</t>
  </si>
  <si>
    <t>20 миллионов 083 тысяч 854</t>
  </si>
  <si>
    <t>20 миллионов 102 тысяч 381</t>
  </si>
  <si>
    <t>20 миллионов 120 тысяч 909</t>
  </si>
  <si>
    <t>20 миллионов 139 тысяч 436</t>
  </si>
  <si>
    <t>20 миллионов 157 тысяч 964</t>
  </si>
  <si>
    <t>20 миллионов 176 тысяч 492</t>
  </si>
  <si>
    <t>20 миллионов 195 тысяч 019</t>
  </si>
  <si>
    <t>20 миллионов 213 тысяч 547</t>
  </si>
  <si>
    <t>20 миллионов 232 тысяч 075</t>
  </si>
  <si>
    <t>20 миллионов 250 тысяч 602</t>
  </si>
  <si>
    <t>20 миллионов 269 тысяч 130</t>
  </si>
  <si>
    <t>20 миллионов 287 тысяч 657</t>
  </si>
  <si>
    <t>20 миллионов 306 тысяч 185</t>
  </si>
  <si>
    <t>20 миллионов 324 тысяч 713</t>
  </si>
  <si>
    <t>20 миллионов 343 тысяч 240</t>
  </si>
  <si>
    <t>20 миллионов 361 тысяч 768</t>
  </si>
  <si>
    <t>20 миллионов 380 тысяч 296</t>
  </si>
  <si>
    <t>20 миллионов 398 тысяч 823</t>
  </si>
  <si>
    <t>20 миллионов 417 тысяч 351</t>
  </si>
  <si>
    <t>20 миллионов 435 тысяч 878</t>
  </si>
  <si>
    <t>20 миллионов 454 тысяч 406</t>
  </si>
  <si>
    <t>20 миллионов 472 тысяч 934</t>
  </si>
  <si>
    <t>20 миллионов 491 тысяч 461</t>
  </si>
  <si>
    <t>20 миллионов 509 тысяч 989</t>
  </si>
  <si>
    <t>20 миллионов 528 тысяч 517</t>
  </si>
  <si>
    <t>20 миллионов 547 тысяч 044</t>
  </si>
  <si>
    <t>20 миллионов 565 тысяч 572</t>
  </si>
  <si>
    <t>20 миллионов 584 тысяч 099</t>
  </si>
  <si>
    <t>20 миллионов 602 тысяч 627</t>
  </si>
  <si>
    <t>20 миллионов 621 тысяч 155</t>
  </si>
  <si>
    <t>20 миллионов 639 тысяч 682</t>
  </si>
  <si>
    <t>20 миллионов 658 тысяч 210</t>
  </si>
  <si>
    <t>20 миллионов 676 тысяч 738</t>
  </si>
  <si>
    <t>20 миллионов 695 тысяч 265</t>
  </si>
  <si>
    <t>20 миллионов 713 тысяч 793</t>
  </si>
  <si>
    <t>20 миллионов 732 тысяч 320</t>
  </si>
  <si>
    <t>20 миллионов 750 тысяч 848</t>
  </si>
  <si>
    <t>20 миллионов 769 тысяч 376</t>
  </si>
  <si>
    <t>20 миллионов 787 тысяч 903</t>
  </si>
  <si>
    <t>18 миллионов 989 тысяч 571</t>
  </si>
  <si>
    <t>19 миллионов 008 тысяч 098</t>
  </si>
  <si>
    <t>19 миллионов 026 тысяч 626</t>
  </si>
  <si>
    <t>19 миллионов 045 тысяч 153</t>
  </si>
  <si>
    <t>19 миллионов 063 тысяч 681</t>
  </si>
  <si>
    <t>19 миллионов 082 тысяч 209</t>
  </si>
  <si>
    <t>19 миллионов 100 тысяч 736</t>
  </si>
  <si>
    <t>19 миллионов 119 тысяч 264</t>
  </si>
  <si>
    <t>19 миллионов 137 тысяч 792</t>
  </si>
  <si>
    <t>19 миллионов 156 тысяч 319</t>
  </si>
  <si>
    <t>19 миллионов 174 тысяч 847</t>
  </si>
  <si>
    <t>19 миллионов 193 тысяч 374</t>
  </si>
  <si>
    <t>19 миллионов 211 тысяч 902</t>
  </si>
  <si>
    <t>19 миллионов 230 тысяч 430</t>
  </si>
  <si>
    <t>19 миллионов 248 тысяч 957</t>
  </si>
  <si>
    <t>19 миллионов 267 тысяч 485</t>
  </si>
  <si>
    <t>19 миллионов 286 тысяч 013</t>
  </si>
  <si>
    <t>19 миллионов 304 тысяч 540</t>
  </si>
  <si>
    <t>19 миллионов 323 тысяч 068</t>
  </si>
  <si>
    <t>19 миллионов 341 тысяч 595</t>
  </si>
  <si>
    <t>19 миллионов 360 тысяч 123</t>
  </si>
  <si>
    <t>19 миллионов 378 тысяч 651</t>
  </si>
  <si>
    <t>19 миллионов 397 тысяч 178</t>
  </si>
  <si>
    <t>19 миллионов 415 тысяч 706</t>
  </si>
  <si>
    <t>19 миллионов 434 тысяч 234</t>
  </si>
  <si>
    <t>19 миллионов 452 тысяч 761</t>
  </si>
  <si>
    <t>19 миллионов 471 тысяч 289</t>
  </si>
  <si>
    <t>19 миллионов 489 тысяч 816</t>
  </si>
  <si>
    <t>19 миллионов 508 тысяч 344</t>
  </si>
  <si>
    <t>19 миллионов 526 тысяч 872</t>
  </si>
  <si>
    <t>19 миллионов 545 тысяч 399</t>
  </si>
  <si>
    <t>19 миллионов 563 тысяч 927</t>
  </si>
  <si>
    <t>19 миллионов 582 тысяч 455</t>
  </si>
  <si>
    <t>19 миллионов 600 тысяч 982</t>
  </si>
  <si>
    <t>19 миллионов 619 тысяч 510</t>
  </si>
  <si>
    <t>19 миллионов 638 тысяч 037</t>
  </si>
  <si>
    <t>19 миллионов 656 тысяч 565</t>
  </si>
  <si>
    <t>19 миллионов 675 тысяч 093</t>
  </si>
  <si>
    <t>19 миллионов 693 тысяч 620</t>
  </si>
  <si>
    <t>19 миллионов 712 тысяч 148</t>
  </si>
  <si>
    <t>19 миллионов 730 тысяч 676</t>
  </si>
  <si>
    <t>19 миллионов 749 тысяч 203</t>
  </si>
  <si>
    <t>19 миллионов 767 тысяч 731</t>
  </si>
  <si>
    <t>19 миллионов 786 тысяч 258</t>
  </si>
  <si>
    <t>19 миллионов 804 тысяч 786</t>
  </si>
  <si>
    <t>19 миллионов 823 тысяч 314</t>
  </si>
  <si>
    <t>19 миллионов 841 тысяч 841</t>
  </si>
  <si>
    <t>19 миллионов 860 тысяч 369</t>
  </si>
  <si>
    <t>19 миллионов 878 тысяч 897</t>
  </si>
  <si>
    <t>19 миллионов 897 тысяч 424</t>
  </si>
  <si>
    <t>19 миллионов 915 тысяч 952</t>
  </si>
  <si>
    <t>19 миллионов 934 тысяч 479</t>
  </si>
  <si>
    <t>19 миллионов 953 тысяч 007</t>
  </si>
  <si>
    <t>19 миллионов 971 тысяч 535</t>
  </si>
  <si>
    <t>19 миллионов 990 тысяч 062</t>
  </si>
  <si>
    <t>20 миллионов 008 тысяч 590</t>
  </si>
  <si>
    <t>20 миллионов 027 тысяч 118</t>
  </si>
  <si>
    <t>20 миллионов 045 тысяч 645</t>
  </si>
  <si>
    <t>20 миллионов 064 тысяч 173</t>
  </si>
  <si>
    <t>20 миллионов 082 тысяч 700</t>
  </si>
  <si>
    <t>20 миллионов 101 тысяч 228</t>
  </si>
  <si>
    <t>20 миллионов 119 тысяч 756</t>
  </si>
  <si>
    <t>20 миллионов 138 тысяч 283</t>
  </si>
  <si>
    <t>20 миллионов 156 тысяч 811</t>
  </si>
  <si>
    <t>20 миллионов 175 тысяч 339</t>
  </si>
  <si>
    <t>20 миллионов 193 тысяч 866</t>
  </si>
  <si>
    <t>20 миллионов 212 тысяч 394</t>
  </si>
  <si>
    <t>20 миллионов 230 тысяч 921</t>
  </si>
  <si>
    <t>20 миллионов 249 тысяч 449</t>
  </si>
  <si>
    <t>20 миллионов 267 тысяч 977</t>
  </si>
  <si>
    <t>20 миллионов 286 тысяч 504</t>
  </si>
  <si>
    <t>20 миллионов 305 тысяч 032</t>
  </si>
  <si>
    <t>20 миллионов 323 тысяч 560</t>
  </si>
  <si>
    <t>20 миллионов 342 тысяч 087</t>
  </si>
  <si>
    <t>20 миллионов 360 тысяч 615</t>
  </si>
  <si>
    <t>20 миллионов 379 тысяч 142</t>
  </si>
  <si>
    <t>20 миллионов 397 тысяч 670</t>
  </si>
  <si>
    <t>20 миллионов 416 тысяч 198</t>
  </si>
  <si>
    <t>20 миллионов 434 тысяч 725</t>
  </si>
  <si>
    <t>20 миллионов 453 тысяч 253</t>
  </si>
  <si>
    <t>20 миллионов 471 тысяч 781</t>
  </si>
  <si>
    <t>20 миллионов 490 тысяч 308</t>
  </si>
  <si>
    <t>20 миллионов 508 тысяч 836</t>
  </si>
  <si>
    <t>20 миллионов 527 тысяч 363</t>
  </si>
  <si>
    <t>20 миллионов 545 тысяч 891</t>
  </si>
  <si>
    <t>20 миллионов 564 тысяч 419</t>
  </si>
  <si>
    <t>20 миллионов 582 тысяч 946</t>
  </si>
  <si>
    <t>20 миллионов 601 тысяч 474</t>
  </si>
  <si>
    <t>20 миллионов 620 тысяч 002</t>
  </si>
  <si>
    <t>20 миллионов 638 тысяч 529</t>
  </si>
  <si>
    <t>20 миллионов 657 тысяч 057</t>
  </si>
  <si>
    <t>20 миллионов 675 тысяч 584</t>
  </si>
  <si>
    <t>20 миллионов 694 тысяч 112</t>
  </si>
  <si>
    <t>20 миллионов 712 тысяч 640</t>
  </si>
  <si>
    <t>20 миллионов 731 тысяч 167</t>
  </si>
  <si>
    <t>20 миллионов 749 тысяч 695</t>
  </si>
  <si>
    <t>20 миллионов 768 тысяч 223</t>
  </si>
  <si>
    <t>20 миллионов 786 тысяч 750</t>
  </si>
  <si>
    <t>18 миллионов 988 тысяч 419</t>
  </si>
  <si>
    <t>19 миллионов 006 тысяч 946</t>
  </si>
  <si>
    <t>19 миллионов 025 тысяч 474</t>
  </si>
  <si>
    <t>19 миллионов 044 тысяч 001</t>
  </si>
  <si>
    <t>19 миллионов 062 тысяч 529</t>
  </si>
  <si>
    <t>19 миллионов 081 тысяч 057</t>
  </si>
  <si>
    <t>19 миллионов 099 тысяч 584</t>
  </si>
  <si>
    <t>19 миллионов 118 тысяч 112</t>
  </si>
  <si>
    <t>19 миллионов 136 тысяч 640</t>
  </si>
  <si>
    <t>19 миллионов 155 тысяч 167</t>
  </si>
  <si>
    <t>19 миллионов 173 тысяч 695</t>
  </si>
  <si>
    <t>19 миллионов 192 тысяч 222</t>
  </si>
  <si>
    <t>19 миллионов 210 тысяч 750</t>
  </si>
  <si>
    <t>19 миллионов 229 тысяч 278</t>
  </si>
  <si>
    <t>19 миллионов 247 тысяч 805</t>
  </si>
  <si>
    <t>19 миллионов 266 тысяч 333</t>
  </si>
  <si>
    <t>19 миллионов 284 тысяч 861</t>
  </si>
  <si>
    <t>19 миллионов 303 тысяч 388</t>
  </si>
  <si>
    <t>19 миллионов 321 тысяч 916</t>
  </si>
  <si>
    <t>19 миллионов 340 тысяч 443</t>
  </si>
  <si>
    <t>19 миллионов 358 тысяч 971</t>
  </si>
  <si>
    <t>19 миллионов 377 тысяч 499</t>
  </si>
  <si>
    <t>19 миллионов 396 тысяч 026</t>
  </si>
  <si>
    <t>19 миллионов 414 тысяч 554</t>
  </si>
  <si>
    <t>19 миллионов 433 тысяч 082</t>
  </si>
  <si>
    <t>19 миллионов 451 тысяч 609</t>
  </si>
  <si>
    <t>19 миллионов 470 тысяч 137</t>
  </si>
  <si>
    <t>19 миллионов 488 тысяч 664</t>
  </si>
  <si>
    <t>19 миллионов 507 тысяч 192</t>
  </si>
  <si>
    <t>19 миллионов 525 тысяч 720</t>
  </si>
  <si>
    <t>19 миллионов 544 тысяч 247</t>
  </si>
  <si>
    <t>19 миллионов 562 тысяч 775</t>
  </si>
  <si>
    <t>19 миллионов 581 тысяч 303</t>
  </si>
  <si>
    <t>19 миллионов 599 тысяч 830</t>
  </si>
  <si>
    <t>19 миллионов 618 тысяч 358</t>
  </si>
  <si>
    <t>19 миллионов 636 тысяч 885</t>
  </si>
  <si>
    <t>19 миллионов 655 тысяч 413</t>
  </si>
  <si>
    <t>19 миллионов 673 тысяч 941</t>
  </si>
  <si>
    <t>19 миллионов 692 тысяч 468</t>
  </si>
  <si>
    <t>19 миллионов 710 тысяч 996</t>
  </si>
  <si>
    <t>19 миллионов 729 тысяч 524</t>
  </si>
  <si>
    <t>19 миллионов 748 тысяч 051</t>
  </si>
  <si>
    <t>19 миллионов 766 тысяч 579</t>
  </si>
  <si>
    <t>19 миллионов 785 тысяч 106</t>
  </si>
  <si>
    <t>19 миллионов 803 тысяч 634</t>
  </si>
  <si>
    <t>19 миллионов 822 тысяч 162</t>
  </si>
  <si>
    <t>19 миллионов 840 тысяч 689</t>
  </si>
  <si>
    <t>19 миллионов 859 тысяч 217</t>
  </si>
  <si>
    <t>19 миллионов 877 тысяч 745</t>
  </si>
  <si>
    <t>19 миллионов 896 тысяч 272</t>
  </si>
  <si>
    <t>19 миллионов 914 тысяч 800</t>
  </si>
  <si>
    <t>19 миллионов 933 тысяч 327</t>
  </si>
  <si>
    <t>19 миллионов 951 тысяч 855</t>
  </si>
  <si>
    <t>19 миллионов 970 тысяч 383</t>
  </si>
  <si>
    <t>19 миллионов 988 тысяч 910</t>
  </si>
  <si>
    <t>20 миллионов 007 тысяч 438</t>
  </si>
  <si>
    <t>20 миллионов 025 тысяч 966</t>
  </si>
  <si>
    <t>20 миллионов 044 тысяч 493</t>
  </si>
  <si>
    <t>20 миллионов 063 тысяч 021</t>
  </si>
  <si>
    <t>20 миллионов 081 тысяч 548</t>
  </si>
  <si>
    <t>20 миллионов 100 тысяч 076</t>
  </si>
  <si>
    <t>20 миллионов 118 тысяч 604</t>
  </si>
  <si>
    <t>20 миллионов 137 тысяч 131</t>
  </si>
  <si>
    <t>20 миллионов 155 тысяч 659</t>
  </si>
  <si>
    <t>20 миллионов 174 тысяч 187</t>
  </si>
  <si>
    <t>20 миллионов 192 тысяч 714</t>
  </si>
  <si>
    <t>20 миллионов 211 тысяч 242</t>
  </si>
  <si>
    <t>20 миллионов 229 тысяч 769</t>
  </si>
  <si>
    <t>20 миллионов 248 тысяч 297</t>
  </si>
  <si>
    <t>20 миллионов 266 тысяч 825</t>
  </si>
  <si>
    <t>20 миллионов 285 тысяч 352</t>
  </si>
  <si>
    <t>20 миллионов 303 тысяч 880</t>
  </si>
  <si>
    <t>20 миллионов 322 тысяч 408</t>
  </si>
  <si>
    <t>20 миллионов 340 тысяч 935</t>
  </si>
  <si>
    <t>20 миллионов 359 тысяч 463</t>
  </si>
  <si>
    <t>20 миллионов 377 тысяч 990</t>
  </si>
  <si>
    <t>20 миллионов 396 тысяч 518</t>
  </si>
  <si>
    <t>20 миллионов 415 тысяч 046</t>
  </si>
  <si>
    <t>20 миллионов 433 тысяч 573</t>
  </si>
  <si>
    <t>20 миллионов 452 тысяч 101</t>
  </si>
  <si>
    <t>20 миллионов 470 тысяч 629</t>
  </si>
  <si>
    <t>20 миллионов 489 тысяч 156</t>
  </si>
  <si>
    <t>20 миллионов 507 тысяч 684</t>
  </si>
  <si>
    <t>20 миллионов 526 тысяч 211</t>
  </si>
  <si>
    <t>20 миллионов 544 тысяч 739</t>
  </si>
  <si>
    <t>20 миллионов 563 тысяч 267</t>
  </si>
  <si>
    <t>20 миллионов 581 тысяч 794</t>
  </si>
  <si>
    <t>20 миллионов 600 тысяч 322</t>
  </si>
  <si>
    <t>20 миллионов 618 тысяч 850</t>
  </si>
  <si>
    <t>20 миллионов 637 тысяч 377</t>
  </si>
  <si>
    <t>20 миллионов 655 тысяч 905</t>
  </si>
  <si>
    <t>20 миллионов 674 тысяч 432</t>
  </si>
  <si>
    <t>20 миллионов 692 тысяч 960</t>
  </si>
  <si>
    <t>20 миллионов 711 тысяч 488</t>
  </si>
  <si>
    <t>20 миллионов 730 тысяч 015</t>
  </si>
  <si>
    <t>20 миллионов 748 тысяч 543</t>
  </si>
  <si>
    <t>20 миллионов 767 тысяч 071</t>
  </si>
  <si>
    <t>20 миллионов 785 тысяч 598</t>
  </si>
  <si>
    <t>18 миллионов 987 тысяч 267</t>
  </si>
  <si>
    <t>19 миллионов 005 тысяч 794</t>
  </si>
  <si>
    <t>19 миллионов 024 тысяч 322</t>
  </si>
  <si>
    <t>19 миллионов 042 тысяч 849</t>
  </si>
  <si>
    <t>19 миллионов 061 тысяч 377</t>
  </si>
  <si>
    <t>19 миллионов 079 тысяч 905</t>
  </si>
  <si>
    <t>19 миллионов 098 тысяч 432</t>
  </si>
  <si>
    <t>19 миллионов 116 тысяч 960</t>
  </si>
  <si>
    <t>19 миллионов 135 тысяч 488</t>
  </si>
  <si>
    <t>19 миллионов 154 тысяч 015</t>
  </si>
  <si>
    <t>19 миллионов 172 тысяч 543</t>
  </si>
  <si>
    <t>19 миллионов 191 тысяч 070</t>
  </si>
  <si>
    <t>19 миллионов 209 тысяч 598</t>
  </si>
  <si>
    <t>19 миллионов 228 тысяч 126</t>
  </si>
  <si>
    <t>19 миллионов 246 тысяч 653</t>
  </si>
  <si>
    <t>19 миллионов 265 тысяч 181</t>
  </si>
  <si>
    <t>19 миллионов 283 тысяч 709</t>
  </si>
  <si>
    <t>19 миллионов 302 тысяч 236</t>
  </si>
  <si>
    <t>19 миллионов 320 тысяч 764</t>
  </si>
  <si>
    <t>19 миллионов 339 тысяч 291</t>
  </si>
  <si>
    <t>19 миллионов 357 тысяч 819</t>
  </si>
  <si>
    <t>19 миллионов 376 тысяч 347</t>
  </si>
  <si>
    <t>19 миллионов 394 тысяч 874</t>
  </si>
  <si>
    <t>19 миллионов 413 тысяч 402</t>
  </si>
  <si>
    <t>19 миллионов 431 тысяч 930</t>
  </si>
  <si>
    <t>19 миллионов 450 тысяч 457</t>
  </si>
  <si>
    <t>19 миллионов 468 тысяч 985</t>
  </si>
  <si>
    <t>19 миллионов 487 тысяч 512</t>
  </si>
  <si>
    <t>19 миллионов 506 тысяч 040</t>
  </si>
  <si>
    <t>19 миллионов 524 тысяч 568</t>
  </si>
  <si>
    <t>19 миллионов 543 тысяч 095</t>
  </si>
  <si>
    <t>19 миллионов 561 тысяч 623</t>
  </si>
  <si>
    <t>19 миллионов 580 тысяч 151</t>
  </si>
  <si>
    <t>19 миллионов 598 тысяч 678</t>
  </si>
  <si>
    <t>19 миллионов 617 тысяч 206</t>
  </si>
  <si>
    <t>19 миллионов 635 тысяч 733</t>
  </si>
  <si>
    <t>19 миллионов 654 тысяч 261</t>
  </si>
  <si>
    <t>19 миллионов 672 тысяч 789</t>
  </si>
  <si>
    <t>19 миллионов 691 тысяч 316</t>
  </si>
  <si>
    <t>19 миллионов 709 тысяч 844</t>
  </si>
  <si>
    <t>19 миллионов 728 тысяч 372</t>
  </si>
  <si>
    <t>19 миллионов 746 тысяч 899</t>
  </si>
  <si>
    <t>19 миллионов 765 тысяч 427</t>
  </si>
  <si>
    <t>19 миллионов 783 тысяч 954</t>
  </si>
  <si>
    <t>19 миллионов 802 тысяч 482</t>
  </si>
  <si>
    <t>19 миллионов 821 тысяч 010</t>
  </si>
  <si>
    <t>19 миллионов 839 тысяч 537</t>
  </si>
  <si>
    <t>19 миллионов 858 тысяч 065</t>
  </si>
  <si>
    <t>19 миллионов 876 тысяч 593</t>
  </si>
  <si>
    <t>19 миллионов 895 тысяч 120</t>
  </si>
  <si>
    <t>19 миллионов 913 тысяч 648</t>
  </si>
  <si>
    <t>19 миллионов 932 тысяч 175</t>
  </si>
  <si>
    <t>19 миллионов 950 тысяч 703</t>
  </si>
  <si>
    <t>19 миллионов 969 тысяч 231</t>
  </si>
  <si>
    <t>19 миллионов 987 тысяч 758</t>
  </si>
  <si>
    <t>20 миллионов 006 тысяч 286</t>
  </si>
  <si>
    <t>20 миллионов 024 тысяч 814</t>
  </si>
  <si>
    <t>20 миллионов 043 тысяч 341</t>
  </si>
  <si>
    <t>20 миллионов 061 тысяч 869</t>
  </si>
  <si>
    <t>20 миллионов 080 тысяч 396</t>
  </si>
  <si>
    <t>20 миллионов 098 тысяч 924</t>
  </si>
  <si>
    <t>20 миллионов 117 тысяч 452</t>
  </si>
  <si>
    <t>20 миллионов 135 тысяч 979</t>
  </si>
  <si>
    <t>20 миллионов 154 тысяч 507</t>
  </si>
  <si>
    <t>20 миллионов 173 тысяч 035</t>
  </si>
  <si>
    <t>20 миллионов 191 тысяч 562</t>
  </si>
  <si>
    <t>20 миллионов 210 тысяч 090</t>
  </si>
  <si>
    <t>20 миллионов 228 тысяч 617</t>
  </si>
  <si>
    <t>20 миллионов 247 тысяч 145</t>
  </si>
  <si>
    <t>20 миллионов 265 тысяч 673</t>
  </si>
  <si>
    <t>20 миллионов 284 тысяч 200</t>
  </si>
  <si>
    <t>20 миллионов 302 тысяч 728</t>
  </si>
  <si>
    <t>20 миллионов 321 тысяч 256</t>
  </si>
  <si>
    <t>20 миллионов 339 тысяч 783</t>
  </si>
  <si>
    <t>20 миллионов 358 тысяч 311</t>
  </si>
  <si>
    <t>20 миллионов 376 тысяч 838</t>
  </si>
  <si>
    <t>20 миллионов 395 тысяч 366</t>
  </si>
  <si>
    <t>20 миллионов 413 тысяч 894</t>
  </si>
  <si>
    <t>20 миллионов 432 тысяч 421</t>
  </si>
  <si>
    <t>20 миллионов 450 тысяч 949</t>
  </si>
  <si>
    <t>20 миллионов 469 тысяч 477</t>
  </si>
  <si>
    <t>20 миллионов 488 тысяч 004</t>
  </si>
  <si>
    <t>20 миллионов 506 тысяч 532</t>
  </si>
  <si>
    <t>20 миллионов 525 тысяч 059</t>
  </si>
  <si>
    <t>20 миллионов 543 тысяч 587</t>
  </si>
  <si>
    <t>20 миллионов 562 тысяч 115</t>
  </si>
  <si>
    <t>20 миллионов 580 тысяч 642</t>
  </si>
  <si>
    <t>20 миллионов 599 тысяч 170</t>
  </si>
  <si>
    <t>20 миллионов 617 тысяч 698</t>
  </si>
  <si>
    <t>20 миллионов 636 тысяч 225</t>
  </si>
  <si>
    <t>20 миллионов 654 тысяч 753</t>
  </si>
  <si>
    <t>20 миллионов 673 тысяч 280</t>
  </si>
  <si>
    <t>20 миллионов 691 тысяч 808</t>
  </si>
  <si>
    <t>20 миллионов 710 тысяч 336</t>
  </si>
  <si>
    <t>20 миллионов 728 тысяч 863</t>
  </si>
  <si>
    <t>20 миллионов 747 тысяч 391</t>
  </si>
  <si>
    <t>20 миллионов 765 тысяч 919</t>
  </si>
  <si>
    <t>20 миллионов 784 тысяч 446</t>
  </si>
  <si>
    <t>18 миллионов 984 тысяч 963</t>
  </si>
  <si>
    <t>19 миллионов 003 тысяч 490</t>
  </si>
  <si>
    <t>19 миллионов 022 тысяч 018</t>
  </si>
  <si>
    <t>19 миллионов 040 тысяч 545</t>
  </si>
  <si>
    <t>19 миллионов 059 тысяч 073</t>
  </si>
  <si>
    <t>19 миллионов 077 тысяч 601</t>
  </si>
  <si>
    <t>19 миллионов 096 тысяч 128</t>
  </si>
  <si>
    <t>19 миллионов 114 тысяч 656</t>
  </si>
  <si>
    <t>19 миллионов 133 тысяч 184</t>
  </si>
  <si>
    <t>19 миллионов 151 тысяч 711</t>
  </si>
  <si>
    <t>19 миллионов 170 тысяч 239</t>
  </si>
  <si>
    <t>19 миллионов 188 тысяч 766</t>
  </si>
  <si>
    <t>19 миллионов 207 тысяч 294</t>
  </si>
  <si>
    <t>19 миллионов 225 тысяч 822</t>
  </si>
  <si>
    <t>19 миллионов 244 тысяч 349</t>
  </si>
  <si>
    <t>19 миллионов 262 тысяч 877</t>
  </si>
  <si>
    <t>19 миллионов 281 тысяч 405</t>
  </si>
  <si>
    <t>19 миллионов 299 тысяч 932</t>
  </si>
  <si>
    <t>19 миллионов 318 тысяч 460</t>
  </si>
  <si>
    <t>19 миллионов 336 тысяч 987</t>
  </si>
  <si>
    <t>19 миллионов 355 тысяч 515</t>
  </si>
  <si>
    <t>19 миллионов 374 тысяч 043</t>
  </si>
  <si>
    <t>19 миллионов 392 тысяч 570</t>
  </si>
  <si>
    <t>19 миллионов 411 тысяч 098</t>
  </si>
  <si>
    <t>19 миллионов 429 тысяч 626</t>
  </si>
  <si>
    <t>19 миллионов 448 тысяч 153</t>
  </si>
  <si>
    <t>19 миллионов 466 тысяч 681</t>
  </si>
  <si>
    <t>19 миллионов 485 тысяч 208</t>
  </si>
  <si>
    <t>19 миллионов 503 тысяч 736</t>
  </si>
  <si>
    <t>19 миллионов 522 тысяч 264</t>
  </si>
  <si>
    <t>19 миллионов 540 тысяч 791</t>
  </si>
  <si>
    <t>19 миллионов 559 тысяч 319</t>
  </si>
  <si>
    <t>19 миллионов 577 тысяч 847</t>
  </si>
  <si>
    <t>19 миллионов 596 тысяч 374</t>
  </si>
  <si>
    <t>19 миллионов 614 тысяч 902</t>
  </si>
  <si>
    <t>19 миллионов 633 тысяч 429</t>
  </si>
  <si>
    <t>19 миллионов 651 тысяч 957</t>
  </si>
  <si>
    <t>19 миллионов 670 тысяч 485</t>
  </si>
  <si>
    <t>19 миллионов 689 тысяч 012</t>
  </si>
  <si>
    <t>19 миллионов 707 тысяч 540</t>
  </si>
  <si>
    <t>19 миллионов 726 тысяч 068</t>
  </si>
  <si>
    <t>19 миллионов 744 тысяч 595</t>
  </si>
  <si>
    <t>19 миллионов 763 тысяч 123</t>
  </si>
  <si>
    <t>19 миллионов 781 тысяч 650</t>
  </si>
  <si>
    <t>19 миллионов 800 тысяч 178</t>
  </si>
  <si>
    <t>19 миллионов 818 тысяч 706</t>
  </si>
  <si>
    <t>19 миллионов 837 тысяч 233</t>
  </si>
  <si>
    <t>19 миллионов 855 тысяч 761</t>
  </si>
  <si>
    <t>19 миллионов 874 тысяч 289</t>
  </si>
  <si>
    <t>19 миллионов 892 тысяч 816</t>
  </si>
  <si>
    <t>19 миллионов 911 тысяч 344</t>
  </si>
  <si>
    <t>19 миллионов 929 тысяч 871</t>
  </si>
  <si>
    <t>19 миллионов 948 тысяч 399</t>
  </si>
  <si>
    <t>19 миллионов 966 тысяч 927</t>
  </si>
  <si>
    <t>19 миллионов 985 тысяч 454</t>
  </si>
  <si>
    <t>20 миллионов 003 тысяч 982</t>
  </si>
  <si>
    <t>20 миллионов 022 тысяч 510</t>
  </si>
  <si>
    <t>20 миллионов 041 тысяч 037</t>
  </si>
  <si>
    <t>20 миллионов 059 тысяч 565</t>
  </si>
  <si>
    <t>20 миллионов 078 тысяч 092</t>
  </si>
  <si>
    <t>20 миллионов 096 тысяч 620</t>
  </si>
  <si>
    <t>20 миллионов 115 тысяч 148</t>
  </si>
  <si>
    <t>20 миллионов 133 тысяч 675</t>
  </si>
  <si>
    <t>20 миллионов 152 тысяч 203</t>
  </si>
  <si>
    <t>20 миллионов 170 тысяч 731</t>
  </si>
  <si>
    <t>20 миллионов 189 тысяч 258</t>
  </si>
  <si>
    <t>20 миллионов 207 тысяч 786</t>
  </si>
  <si>
    <t>20 миллионов 226 тысяч 313</t>
  </si>
  <si>
    <t>20 миллионов 244 тысяч 841</t>
  </si>
  <si>
    <t>20 миллионов 263 тысяч 369</t>
  </si>
  <si>
    <t>20 миллионов 281 тысяч 896</t>
  </si>
  <si>
    <t>20 миллионов 300 тысяч 424</t>
  </si>
  <si>
    <t>20 миллионов 318 тысяч 952</t>
  </si>
  <si>
    <t>20 миллионов 337 тысяч 479</t>
  </si>
  <si>
    <t>20 миллионов 356 тысяч 007</t>
  </si>
  <si>
    <t>20 миллионов 374 тысяч 534</t>
  </si>
  <si>
    <t>20 миллионов 393 тысяч 062</t>
  </si>
  <si>
    <t>20 миллионов 411 тысяч 590</t>
  </si>
  <si>
    <t>20 миллионов 430 тысяч 117</t>
  </si>
  <si>
    <t>20 миллионов 448 тысяч 645</t>
  </si>
  <si>
    <t>20 миллионов 467 тысяч 173</t>
  </si>
  <si>
    <t>20 миллионов 485 тысяч 700</t>
  </si>
  <si>
    <t>20 миллионов 504 тысяч 228</t>
  </si>
  <si>
    <t>20 миллионов 522 тысяч 755</t>
  </si>
  <si>
    <t>20 миллионов 541 тысяч 283</t>
  </si>
  <si>
    <t>20 миллионов 559 тысяч 811</t>
  </si>
  <si>
    <t>20 миллионов 578 тысяч 338</t>
  </si>
  <si>
    <t>20 миллионов 596 тысяч 866</t>
  </si>
  <si>
    <t>20 миллионов 615 тысяч 394</t>
  </si>
  <si>
    <t>20 миллионов 633 тысяч 921</t>
  </si>
  <si>
    <t>20 миллионов 652 тысяч 449</t>
  </si>
  <si>
    <t>20 миллионов 670 тысяч 976</t>
  </si>
  <si>
    <t>20 миллионов 689 тысяч 504</t>
  </si>
  <si>
    <t>20 миллионов 708 тысяч 032</t>
  </si>
  <si>
    <t>20 миллионов 726 тысяч 559</t>
  </si>
  <si>
    <t>20 миллионов 745 тысяч 087</t>
  </si>
  <si>
    <t>20 миллионов 763 тысяч 615</t>
  </si>
  <si>
    <t>20 миллионов 782 тысяч 142</t>
  </si>
  <si>
    <t>18 миллионов 983 тысяч 811</t>
  </si>
  <si>
    <t>19 миллионов 002 тысяч 338</t>
  </si>
  <si>
    <t>19 миллионов 020 тысяч 866</t>
  </si>
  <si>
    <t>19 миллионов 039 тысяч 393</t>
  </si>
  <si>
    <t>19 миллионов 057 тысяч 921</t>
  </si>
  <si>
    <t>19 миллионов 076 тысяч 449</t>
  </si>
  <si>
    <t>19 миллионов 094 тысяч 976</t>
  </si>
  <si>
    <t>19 миллионов 113 тысяч 504</t>
  </si>
  <si>
    <t>19 миллионов 132 тысяч 032</t>
  </si>
  <si>
    <t>19 миллионов 150 тысяч 559</t>
  </si>
  <si>
    <t>19 миллионов 169 тысяч 087</t>
  </si>
  <si>
    <t>19 миллионов 187 тысяч 614</t>
  </si>
  <si>
    <t>19 миллионов 206 тысяч 142</t>
  </si>
  <si>
    <t>19 миллионов 224 тысяч 670</t>
  </si>
  <si>
    <t>19 миллионов 243 тысяч 197</t>
  </si>
  <si>
    <t>19 миллионов 261 тысяч 725</t>
  </si>
  <si>
    <t>19 миллионов 280 тысяч 253</t>
  </si>
  <si>
    <t>19 миллионов 298 тысяч 780</t>
  </si>
  <si>
    <t>19 миллионов 317 тысяч 308</t>
  </si>
  <si>
    <t>19 миллионов 335 тысяч 835</t>
  </si>
  <si>
    <t>19 миллионов 354 тысяч 363</t>
  </si>
  <si>
    <t>19 миллионов 372 тысяч 891</t>
  </si>
  <si>
    <t>19 миллионов 391 тысяч 418</t>
  </si>
  <si>
    <t>19 миллионов 409 тысяч 946</t>
  </si>
  <si>
    <t>19 миллионов 428 тысяч 474</t>
  </si>
  <si>
    <t>19 миллионов 447 тысяч 001</t>
  </si>
  <si>
    <t>19 миллионов 465 тысяч 529</t>
  </si>
  <si>
    <t>19 миллионов 484 тысяч 056</t>
  </si>
  <si>
    <t>19 миллионов 502 тысяч 584</t>
  </si>
  <si>
    <t>19 миллионов 521 тысяч 112</t>
  </si>
  <si>
    <t>19 миллионов 539 тысяч 639</t>
  </si>
  <si>
    <t>19 миллионов 558 тысяч 167</t>
  </si>
  <si>
    <t>19 миллионов 576 тысяч 695</t>
  </si>
  <si>
    <t>19 миллионов 595 тысяч 222</t>
  </si>
  <si>
    <t>19 миллионов 613 тысяч 750</t>
  </si>
  <si>
    <t>19 миллионов 632 тысяч 277</t>
  </si>
  <si>
    <t>19 миллионов 650 тысяч 805</t>
  </si>
  <si>
    <t>19 миллионов 669 тысяч 333</t>
  </si>
  <si>
    <t>19 миллионов 687 тысяч 860</t>
  </si>
  <si>
    <t>19 миллионов 706 тысяч 388</t>
  </si>
  <si>
    <t>19 миллионов 724 тысяч 916</t>
  </si>
  <si>
    <t>19 миллионов 743 тысяч 443</t>
  </si>
  <si>
    <t>19 миллионов 761 тысяч 971</t>
  </si>
  <si>
    <t>19 миллионов 780 тысяч 498</t>
  </si>
  <si>
    <t>19 миллионов 799 тысяч 026</t>
  </si>
  <si>
    <t>19 миллионов 817 тысяч 554</t>
  </si>
  <si>
    <t>19 миллионов 836 тысяч 081</t>
  </si>
  <si>
    <t>19 миллионов 854 тысяч 609</t>
  </si>
  <si>
    <t>19 миллионов 873 тысяч 137</t>
  </si>
  <si>
    <t>19 миллионов 891 тысяч 664</t>
  </si>
  <si>
    <t>19 миллионов 910 тысяч 192</t>
  </si>
  <si>
    <t>19 миллионов 928 тысяч 719</t>
  </si>
  <si>
    <t>19 миллионов 947 тысяч 247</t>
  </si>
  <si>
    <t>19 миллионов 965 тысяч 775</t>
  </si>
  <si>
    <t>19 миллионов 984 тысяч 302</t>
  </si>
  <si>
    <t>20 миллионов 002 тысяч 830</t>
  </si>
  <si>
    <t>20 миллионов 021 тысяч 358</t>
  </si>
  <si>
    <t>20 миллионов 039 тысяч 885</t>
  </si>
  <si>
    <t>20 миллионов 058 тысяч 413</t>
  </si>
  <si>
    <t>20 миллионов 076 тысяч 940</t>
  </si>
  <si>
    <t>20 миллионов 095 тысяч 468</t>
  </si>
  <si>
    <t>20 миллионов 113 тысяч 996</t>
  </si>
  <si>
    <t>20 миллионов 132 тысяч 523</t>
  </si>
  <si>
    <t>20 миллионов 151 тысяч 051</t>
  </si>
  <si>
    <t>20 миллионов 169 тысяч 579</t>
  </si>
  <si>
    <t>20 миллионов 188 тысяч 106</t>
  </si>
  <si>
    <t>20 миллионов 206 тысяч 634</t>
  </si>
  <si>
    <t>20 миллионов 225 тысяч 161</t>
  </si>
  <si>
    <t>20 миллионов 243 тысяч 689</t>
  </si>
  <si>
    <t>20 миллионов 262 тысяч 217</t>
  </si>
  <si>
    <t>20 миллионов 280 тысяч 744</t>
  </si>
  <si>
    <t>20 миллионов 299 тысяч 272</t>
  </si>
  <si>
    <t>20 миллионов 317 тысяч 800</t>
  </si>
  <si>
    <t>20 миллионов 336 тысяч 327</t>
  </si>
  <si>
    <t>20 миллионов 354 тысяч 855</t>
  </si>
  <si>
    <t>20 миллионов 373 тысяч 382</t>
  </si>
  <si>
    <t>20 миллионов 391 тысяч 910</t>
  </si>
  <si>
    <t>20 миллионов 410 тысяч 438</t>
  </si>
  <si>
    <t>20 миллионов 428 тысяч 965</t>
  </si>
  <si>
    <t>20 миллионов 447 тысяч 493</t>
  </si>
  <si>
    <t>20 миллионов 466 тысяч 021</t>
  </si>
  <si>
    <t>20 миллионов 484 тысяч 548</t>
  </si>
  <si>
    <t>20 миллионов 503 тысяч 076</t>
  </si>
  <si>
    <t>20 миллионов 521 тысяч 603</t>
  </si>
  <si>
    <t>20 миллионов 540 тысяч 131</t>
  </si>
  <si>
    <t>20 миллионов 558 тысяч 659</t>
  </si>
  <si>
    <t>20 миллионов 577 тысяч 186</t>
  </si>
  <si>
    <t>20 миллионов 595 тысяч 714</t>
  </si>
  <si>
    <t>20 миллионов 614 тысяч 242</t>
  </si>
  <si>
    <t>20 миллионов 632 тысяч 769</t>
  </si>
  <si>
    <t>20 миллионов 651 тысяч 297</t>
  </si>
  <si>
    <t>20 миллионов 669 тысяч 824</t>
  </si>
  <si>
    <t>20 миллионов 688 тысяч 352</t>
  </si>
  <si>
    <t>20 миллионов 706 тысяч 880</t>
  </si>
  <si>
    <t>20 миллионов 725 тысяч 407</t>
  </si>
  <si>
    <t>20 миллионов 743 тысяч 935</t>
  </si>
  <si>
    <t>20 миллионов 762 тысяч 463</t>
  </si>
  <si>
    <t>20 миллионов 780 тысяч 990</t>
  </si>
  <si>
    <t>18 миллионов 982 тысяч 659</t>
  </si>
  <si>
    <t>19 миллионов 001 тысяч 186</t>
  </si>
  <si>
    <t>19 миллионов 019 тысяч 714</t>
  </si>
  <si>
    <t>19 миллионов 038 тысяч 241</t>
  </si>
  <si>
    <t>19 миллионов 056 тысяч 769</t>
  </si>
  <si>
    <t>19 миллионов 075 тысяч 297</t>
  </si>
  <si>
    <t>19 миллионов 093 тысяч 824</t>
  </si>
  <si>
    <t>19 миллионов 112 тысяч 352</t>
  </si>
  <si>
    <t>19 миллионов 130 тысяч 880</t>
  </si>
  <si>
    <t>19 миллионов 149 тысяч 407</t>
  </si>
  <si>
    <t>19 миллионов 167 тысяч 935</t>
  </si>
  <si>
    <t>19 миллионов 186 тысяч 462</t>
  </si>
  <si>
    <t>19 миллионов 204 тысяч 990</t>
  </si>
  <si>
    <t>19 миллионов 223 тысяч 518</t>
  </si>
  <si>
    <t>19 миллионов 242 тысяч 045</t>
  </si>
  <si>
    <t>19 миллионов 260 тысяч 573</t>
  </si>
  <si>
    <t>19 миллионов 279 тысяч 101</t>
  </si>
  <si>
    <t>19 миллионов 297 тысяч 628</t>
  </si>
  <si>
    <t>19 миллионов 316 тысяч 156</t>
  </si>
  <si>
    <t>19 миллионов 334 тысяч 683</t>
  </si>
  <si>
    <t>19 миллионов 353 тысяч 211</t>
  </si>
  <si>
    <t>19 миллионов 371 тысяч 739</t>
  </si>
  <si>
    <t>19 миллионов 390 тысяч 266</t>
  </si>
  <si>
    <t>19 миллионов 408 тысяч 794</t>
  </si>
  <si>
    <t>19 миллионов 427 тысяч 322</t>
  </si>
  <si>
    <t>19 миллионов 445 тысяч 849</t>
  </si>
  <si>
    <t>19 миллионов 464 тысяч 377</t>
  </si>
  <si>
    <t>19 миллионов 482 тысяч 904</t>
  </si>
  <si>
    <t>19 миллионов 501 тысяч 432</t>
  </si>
  <si>
    <t>19 миллионов 519 тысяч 960</t>
  </si>
  <si>
    <t>19 миллионов 538 тысяч 487</t>
  </si>
  <si>
    <t>19 миллионов 557 тысяч 015</t>
  </si>
  <si>
    <t>19 миллионов 575 тысяч 543</t>
  </si>
  <si>
    <t>19 миллионов 594 тысяч 070</t>
  </si>
  <si>
    <t>19 миллионов 612 тысяч 598</t>
  </si>
  <si>
    <t>19 миллионов 631 тысяч 125</t>
  </si>
  <si>
    <t>19 миллионов 649 тысяч 653</t>
  </si>
  <si>
    <t>19 миллионов 668 тысяч 181</t>
  </si>
  <si>
    <t>19 миллионов 686 тысяч 708</t>
  </si>
  <si>
    <t>19 миллионов 705 тысяч 236</t>
  </si>
  <si>
    <t>19 миллионов 723 тысяч 764</t>
  </si>
  <si>
    <t>19 миллионов 742 тысяч 291</t>
  </si>
  <si>
    <t>19 миллионов 760 тысяч 819</t>
  </si>
  <si>
    <t>19 миллионов 779 тысяч 346</t>
  </si>
  <si>
    <t>19 миллионов 797 тысяч 874</t>
  </si>
  <si>
    <t>19 миллионов 816 тысяч 402</t>
  </si>
  <si>
    <t>19 миллионов 834 тысяч 929</t>
  </si>
  <si>
    <t>19 миллионов 853 тысяч 457</t>
  </si>
  <si>
    <t>19 миллионов 871 тысяч 985</t>
  </si>
  <si>
    <t>19 миллионов 890 тысяч 512</t>
  </si>
  <si>
    <t>19 миллионов 909 тысяч 040</t>
  </si>
  <si>
    <t>19 миллионов 927 тысяч 567</t>
  </si>
  <si>
    <t>19 миллионов 946 тысяч 095</t>
  </si>
  <si>
    <t>19 миллионов 964 тысяч 623</t>
  </si>
  <si>
    <t>19 миллионов 983 тысяч 150</t>
  </si>
  <si>
    <t>20 миллионов 001 тысяч 678</t>
  </si>
  <si>
    <t>20 миллионов 020 тысяч 206</t>
  </si>
  <si>
    <t>20 миллионов 038 тысяч 733</t>
  </si>
  <si>
    <t>20 миллионов 057 тысяч 261</t>
  </si>
  <si>
    <t>20 миллионов 075 тысяч 788</t>
  </si>
  <si>
    <t>20 миллионов 094 тысяч 316</t>
  </si>
  <si>
    <t>20 миллионов 112 тысяч 844</t>
  </si>
  <si>
    <t>20 миллионов 131 тысяч 371</t>
  </si>
  <si>
    <t>20 миллионов 149 тысяч 899</t>
  </si>
  <si>
    <t>20 миллионов 168 тысяч 427</t>
  </si>
  <si>
    <t>20 миллионов 186 тысяч 954</t>
  </si>
  <si>
    <t>20 миллионов 205 тысяч 482</t>
  </si>
  <si>
    <t>20 миллионов 224 тысяч 009</t>
  </si>
  <si>
    <t>20 миллионов 242 тысяч 537</t>
  </si>
  <si>
    <t>20 миллионов 261 тысяч 065</t>
  </si>
  <si>
    <t>20 миллионов 279 тысяч 592</t>
  </si>
  <si>
    <t>20 миллионов 298 тысяч 120</t>
  </si>
  <si>
    <t>20 миллионов 316 тысяч 648</t>
  </si>
  <si>
    <t>20 миллионов 335 тысяч 175</t>
  </si>
  <si>
    <t>20 миллионов 353 тысяч 703</t>
  </si>
  <si>
    <t>20 миллионов 372 тысяч 230</t>
  </si>
  <si>
    <t>20 миллионов 390 тысяч 758</t>
  </si>
  <si>
    <t>20 миллионов 409 тысяч 286</t>
  </si>
  <si>
    <t>20 миллионов 427 тысяч 813</t>
  </si>
  <si>
    <t>20 миллионов 446 тысяч 341</t>
  </si>
  <si>
    <t>20 миллионов 464 тысяч 869</t>
  </si>
  <si>
    <t>20 миллионов 483 тысяч 396</t>
  </si>
  <si>
    <t>20 миллионов 501 тысяч 924</t>
  </si>
  <si>
    <t>20 миллионов 520 тысяч 451</t>
  </si>
  <si>
    <t>20 миллионов 538 тысяч 979</t>
  </si>
  <si>
    <t>20 миллионов 557 тысяч 507</t>
  </si>
  <si>
    <t>20 миллионов 576 тысяч 034</t>
  </si>
  <si>
    <t>20 миллионов 594 тысяч 562</t>
  </si>
  <si>
    <t>20 миллионов 613 тысяч 090</t>
  </si>
  <si>
    <t>20 миллионов 631 тысяч 617</t>
  </si>
  <si>
    <t>20 миллионов 650 тысяч 145</t>
  </si>
  <si>
    <t>20 миллионов 668 тысяч 672</t>
  </si>
  <si>
    <t>20 миллионов 687 тысяч 200</t>
  </si>
  <si>
    <t>20 миллионов 705 тысяч 728</t>
  </si>
  <si>
    <t>20 миллионов 724 тысяч 255</t>
  </si>
  <si>
    <t>20 миллионов 742 тысяч 783</t>
  </si>
  <si>
    <t>20 миллионов 761 тысяч 311</t>
  </si>
  <si>
    <t>20 миллионов 779 тысяч 838</t>
  </si>
  <si>
    <t>18 миллионов 980 тысяч 355</t>
  </si>
  <si>
    <t>18 миллионов 998 тысяч 882</t>
  </si>
  <si>
    <t>19 миллионов 017 тысяч 410</t>
  </si>
  <si>
    <t>19 миллионов 035 тысяч 937</t>
  </si>
  <si>
    <t>19 миллионов 054 тысяч 465</t>
  </si>
  <si>
    <t>19 миллионов 072 тысяч 993</t>
  </si>
  <si>
    <t>19 миллионов 091 тысяч 520</t>
  </si>
  <si>
    <t>19 миллионов 110 тысяч 048</t>
  </si>
  <si>
    <t>19 миллионов 128 тысяч 576</t>
  </si>
  <si>
    <t>19 миллионов 147 тысяч 103</t>
  </si>
  <si>
    <t>19 миллионов 165 тысяч 631</t>
  </si>
  <si>
    <t>19 миллионов 184 тысяч 158</t>
  </si>
  <si>
    <t>19 миллионов 202 тысяч 686</t>
  </si>
  <si>
    <t>19 миллионов 221 тысяч 214</t>
  </si>
  <si>
    <t>19 миллионов 239 тысяч 741</t>
  </si>
  <si>
    <t>19 миллионов 258 тысяч 269</t>
  </si>
  <si>
    <t>19 миллионов 276 тысяч 797</t>
  </si>
  <si>
    <t>19 миллионов 295 тысяч 324</t>
  </si>
  <si>
    <t>19 миллионов 313 тысяч 852</t>
  </si>
  <si>
    <t>19 миллионов 332 тысяч 379</t>
  </si>
  <si>
    <t>19 миллионов 350 тысяч 907</t>
  </si>
  <si>
    <t>19 миллионов 369 тысяч 435</t>
  </si>
  <si>
    <t>19 миллионов 387 тысяч 962</t>
  </si>
  <si>
    <t>19 миллионов 406 тысяч 490</t>
  </si>
  <si>
    <t>19 миллионов 425 тысяч 018</t>
  </si>
  <si>
    <t>19 миллионов 443 тысяч 545</t>
  </si>
  <si>
    <t>19 миллионов 462 тысяч 073</t>
  </si>
  <si>
    <t>19 миллионов 480 тысяч 600</t>
  </si>
  <si>
    <t>19 миллионов 499 тысяч 128</t>
  </si>
  <si>
    <t>19 миллионов 517 тысяч 656</t>
  </si>
  <si>
    <t>19 миллионов 536 тысяч 183</t>
  </si>
  <si>
    <t>19 миллионов 554 тысяч 711</t>
  </si>
  <si>
    <t>19 миллионов 573 тысяч 239</t>
  </si>
  <si>
    <t>19 миллионов 591 тысяч 766</t>
  </si>
  <si>
    <t>19 миллионов 610 тысяч 294</t>
  </si>
  <si>
    <t>19 миллионов 628 тысяч 821</t>
  </si>
  <si>
    <t>19 миллионов 647 тысяч 349</t>
  </si>
  <si>
    <t>19 миллионов 665 тысяч 877</t>
  </si>
  <si>
    <t>19 миллионов 684 тысяч 404</t>
  </si>
  <si>
    <t>19 миллионов 702 тысяч 932</t>
  </si>
  <si>
    <t>19 миллионов 721 тысяч 460</t>
  </si>
  <si>
    <t>19 миллионов 739 тысяч 987</t>
  </si>
  <si>
    <t>19 миллионов 758 тысяч 515</t>
  </si>
  <si>
    <t>19 миллионов 777 тысяч 042</t>
  </si>
  <si>
    <t>19 миллионов 795 тысяч 570</t>
  </si>
  <si>
    <t>19 миллионов 814 тысяч 098</t>
  </si>
  <si>
    <t>19 миллионов 832 тысяч 625</t>
  </si>
  <si>
    <t>19 миллионов 851 тысяч 153</t>
  </si>
  <si>
    <t>19 миллионов 869 тысяч 681</t>
  </si>
  <si>
    <t>19 миллионов 888 тысяч 208</t>
  </si>
  <si>
    <t>19 миллионов 906 тысяч 736</t>
  </si>
  <si>
    <t>19 миллионов 925 тысяч 263</t>
  </si>
  <si>
    <t>19 миллионов 943 тысяч 791</t>
  </si>
  <si>
    <t>19 миллионов 962 тысяч 319</t>
  </si>
  <si>
    <t>19 миллионов 980 тысяч 846</t>
  </si>
  <si>
    <t>19 миллионов 999 тысяч 374</t>
  </si>
  <si>
    <t>20 миллионов 017 тысяч 902</t>
  </si>
  <si>
    <t>20 миллионов 036 тысяч 429</t>
  </si>
  <si>
    <t>20 миллионов 054 тысяч 957</t>
  </si>
  <si>
    <t>20 миллионов 073 тысяч 484</t>
  </si>
  <si>
    <t>20 миллионов 092 тысяч 012</t>
  </si>
  <si>
    <t>20 миллионов 110 тысяч 540</t>
  </si>
  <si>
    <t>20 миллионов 129 тысяч 067</t>
  </si>
  <si>
    <t>20 миллионов 147 тысяч 595</t>
  </si>
  <si>
    <t>20 миллионов 166 тысяч 123</t>
  </si>
  <si>
    <t>20 миллионов 184 тысяч 650</t>
  </si>
  <si>
    <t>20 миллионов 203 тысяч 178</t>
  </si>
  <si>
    <t>20 миллионов 221 тысяч 705</t>
  </si>
  <si>
    <t>20 миллионов 240 тысяч 233</t>
  </si>
  <si>
    <t>20 миллионов 258 тысяч 761</t>
  </si>
  <si>
    <t>20 миллионов 277 тысяч 288</t>
  </si>
  <si>
    <t>20 миллионов 295 тысяч 816</t>
  </si>
  <si>
    <t>20 миллионов 314 тысяч 344</t>
  </si>
  <si>
    <t>20 миллионов 332 тысяч 871</t>
  </si>
  <si>
    <t>20 миллионов 351 тысяч 399</t>
  </si>
  <si>
    <t>20 миллионов 369 тысяч 926</t>
  </si>
  <si>
    <t>20 миллионов 388 тысяч 454</t>
  </si>
  <si>
    <t>20 миллионов 406 тысяч 982</t>
  </si>
  <si>
    <t>20 миллионов 425 тысяч 509</t>
  </si>
  <si>
    <t>20 миллионов 444 тысяч 037</t>
  </si>
  <si>
    <t>20 миллионов 462 тысяч 565</t>
  </si>
  <si>
    <t>20 миллионов 481 тысяч 092</t>
  </si>
  <si>
    <t>20 миллионов 499 тысяч 620</t>
  </si>
  <si>
    <t>20 миллионов 518 тысяч 147</t>
  </si>
  <si>
    <t>20 миллионов 536 тысяч 675</t>
  </si>
  <si>
    <t>20 миллионов 555 тысяч 203</t>
  </si>
  <si>
    <t>20 миллионов 573 тысяч 730</t>
  </si>
  <si>
    <t>20 миллионов 592 тысяч 258</t>
  </si>
  <si>
    <t>20 миллионов 610 тысяч 786</t>
  </si>
  <si>
    <t>20 миллионов 629 тысяч 313</t>
  </si>
  <si>
    <t>20 миллионов 647 тысяч 841</t>
  </si>
  <si>
    <t>20 миллионов 666 тысяч 368</t>
  </si>
  <si>
    <t>20 миллионов 684 тысяч 896</t>
  </si>
  <si>
    <t>20 миллионов 703 тысяч 424</t>
  </si>
  <si>
    <t>20 миллионов 721 тысяч 951</t>
  </si>
  <si>
    <t>20 миллионов 740 тысяч 479</t>
  </si>
  <si>
    <t>20 миллионов 759 тысяч 007</t>
  </si>
  <si>
    <t>20 миллионов 777 тысяч 534</t>
  </si>
  <si>
    <t>18 миллионов 979 тысяч 203</t>
  </si>
  <si>
    <t>18 миллионов 997 тысяч 730</t>
  </si>
  <si>
    <t>19 миллионов 016 тысяч 258</t>
  </si>
  <si>
    <t>19 миллионов 034 тысяч 785</t>
  </si>
  <si>
    <t>19 миллионов 053 тысяч 313</t>
  </si>
  <si>
    <t>19 миллионов 071 тысяч 841</t>
  </si>
  <si>
    <t>19 миллионов 090 тысяч 368</t>
  </si>
  <si>
    <t>19 миллионов 108 тысяч 896</t>
  </si>
  <si>
    <t>19 миллионов 127 тысяч 424</t>
  </si>
  <si>
    <t>19 миллионов 145 тысяч 951</t>
  </si>
  <si>
    <t>19 миллионов 164 тысяч 479</t>
  </si>
  <si>
    <t>19 миллионов 183 тысяч 006</t>
  </si>
  <si>
    <t>19 миллионов 201 тысяч 534</t>
  </si>
  <si>
    <t>19 миллионов 220 тысяч 062</t>
  </si>
  <si>
    <t>19 миллионов 238 тысяч 589</t>
  </si>
  <si>
    <t>19 миллионов 257 тысяч 117</t>
  </si>
  <si>
    <t>19 миллионов 275 тысяч 645</t>
  </si>
  <si>
    <t>19 миллионов 294 тысяч 172</t>
  </si>
  <si>
    <t>19 миллионов 312 тысяч 700</t>
  </si>
  <si>
    <t>19 миллионов 331 тысяч 227</t>
  </si>
  <si>
    <t>19 миллионов 349 тысяч 755</t>
  </si>
  <si>
    <t>19 миллионов 368 тысяч 283</t>
  </si>
  <si>
    <t>19 миллионов 386 тысяч 810</t>
  </si>
  <si>
    <t>19 миллионов 405 тысяч 338</t>
  </si>
  <si>
    <t>19 миллионов 423 тысяч 866</t>
  </si>
  <si>
    <t>19 миллионов 442 тысяч 393</t>
  </si>
  <si>
    <t>19 миллионов 460 тысяч 921</t>
  </si>
  <si>
    <t>19 миллионов 479 тысяч 448</t>
  </si>
  <si>
    <t>19 миллионов 497 тысяч 976</t>
  </si>
  <si>
    <t>19 миллионов 516 тысяч 504</t>
  </si>
  <si>
    <t>19 миллионов 535 тысяч 031</t>
  </si>
  <si>
    <t>19 миллионов 553 тысяч 559</t>
  </si>
  <si>
    <t>19 миллионов 572 тысяч 087</t>
  </si>
  <si>
    <t>19 миллионов 590 тысяч 614</t>
  </si>
  <si>
    <t>19 миллионов 609 тысяч 142</t>
  </si>
  <si>
    <t>19 миллионов 627 тысяч 669</t>
  </si>
  <si>
    <t>19 миллионов 646 тысяч 197</t>
  </si>
  <si>
    <t>19 миллионов 664 тысяч 725</t>
  </si>
  <si>
    <t>19 миллионов 683 тысяч 252</t>
  </si>
  <si>
    <t>19 миллионов 701 тысяч 780</t>
  </si>
  <si>
    <t>19 миллионов 720 тысяч 308</t>
  </si>
  <si>
    <t>19 миллионов 738 тысяч 835</t>
  </si>
  <si>
    <t>19 миллионов 757 тысяч 363</t>
  </si>
  <si>
    <t>19 миллионов 775 тысяч 890</t>
  </si>
  <si>
    <t>19 миллионов 794 тысяч 418</t>
  </si>
  <si>
    <t>19 миллионов 812 тысяч 946</t>
  </si>
  <si>
    <t>19 миллионов 831 тысяч 473</t>
  </si>
  <si>
    <t>19 миллионов 850 тысяч 001</t>
  </si>
  <si>
    <t>19 миллионов 868 тысяч 529</t>
  </si>
  <si>
    <t>19 миллионов 887 тысяч 056</t>
  </si>
  <si>
    <t>19 миллионов 905 тысяч 584</t>
  </si>
  <si>
    <t>19 миллионов 924 тысяч 111</t>
  </si>
  <si>
    <t>19 миллионов 942 тысяч 639</t>
  </si>
  <si>
    <t>19 миллионов 961 тысяч 167</t>
  </si>
  <si>
    <t>19 миллионов 979 тысяч 694</t>
  </si>
  <si>
    <t>19 миллионов 998 тысяч 222</t>
  </si>
  <si>
    <t>20 миллионов 016 тысяч 750</t>
  </si>
  <si>
    <t>20 миллионов 035 тысяч 277</t>
  </si>
  <si>
    <t>20 миллионов 053 тысяч 805</t>
  </si>
  <si>
    <t>20 миллионов 072 тысяч 332</t>
  </si>
  <si>
    <t>20 миллионов 090 тысяч 860</t>
  </si>
  <si>
    <t>20 миллионов 109 тысяч 388</t>
  </si>
  <si>
    <t>20 миллионов 127 тысяч 915</t>
  </si>
  <si>
    <t>20 миллионов 146 тысяч 443</t>
  </si>
  <si>
    <t>20 миллионов 164 тысяч 971</t>
  </si>
  <si>
    <t>20 миллионов 183 тысяч 498</t>
  </si>
  <si>
    <t>20 миллионов 202 тысяч 026</t>
  </si>
  <si>
    <t>20 миллионов 220 тысяч 553</t>
  </si>
  <si>
    <t>20 миллионов 239 тысяч 081</t>
  </si>
  <si>
    <t>20 миллионов 257 тысяч 609</t>
  </si>
  <si>
    <t>20 миллионов 276 тысяч 136</t>
  </si>
  <si>
    <t>20 миллионов 294 тысяч 664</t>
  </si>
  <si>
    <t>20 миллионов 313 тысяч 192</t>
  </si>
  <si>
    <t>20 миллионов 331 тысяч 719</t>
  </si>
  <si>
    <t>20 миллионов 350 тысяч 247</t>
  </si>
  <si>
    <t>20 миллионов 368 тысяч 774</t>
  </si>
  <si>
    <t>20 миллионов 387 тысяч 302</t>
  </si>
  <si>
    <t>20 миллионов 405 тысяч 830</t>
  </si>
  <si>
    <t>20 миллионов 424 тысяч 357</t>
  </si>
  <si>
    <t>20 миллионов 442 тысяч 885</t>
  </si>
  <si>
    <t>20 миллионов 461 тысяч 413</t>
  </si>
  <si>
    <t>20 миллионов 479 тысяч 940</t>
  </si>
  <si>
    <t>20 миллионов 498 тысяч 468</t>
  </si>
  <si>
    <t>20 миллионов 516 тысяч 995</t>
  </si>
  <si>
    <t>20 миллионов 535 тысяч 523</t>
  </si>
  <si>
    <t>20 миллионов 554 тысяч 051</t>
  </si>
  <si>
    <t>20 миллионов 572 тысяч 578</t>
  </si>
  <si>
    <t>20 миллионов 591 тысяч 106</t>
  </si>
  <si>
    <t>20 миллионов 609 тысяч 634</t>
  </si>
  <si>
    <t>20 миллионов 628 тысяч 161</t>
  </si>
  <si>
    <t>20 миллионов 646 тысяч 689</t>
  </si>
  <si>
    <t>20 миллионов 665 тысяч 216</t>
  </si>
  <si>
    <t>20 миллионов 683 тысяч 744</t>
  </si>
  <si>
    <t>20 миллионов 702 тысяч 272</t>
  </si>
  <si>
    <t>20 миллионов 720 тысяч 799</t>
  </si>
  <si>
    <t>20 миллионов 739 тысяч 327</t>
  </si>
  <si>
    <t>20 миллионов 757 тысяч 855</t>
  </si>
  <si>
    <t>20 миллионов 776 тысяч 382</t>
  </si>
  <si>
    <t>18 миллионов 978 тысяч 051</t>
  </si>
  <si>
    <t>18 миллионов 996 тысяч 578</t>
  </si>
  <si>
    <t>19 миллионов 015 тысяч 106</t>
  </si>
  <si>
    <t>19 миллионов 033 тысяч 633</t>
  </si>
  <si>
    <t>19 миллионов 052 тысяч 161</t>
  </si>
  <si>
    <t>19 миллионов 070 тысяч 689</t>
  </si>
  <si>
    <t>19 миллионов 089 тысяч 216</t>
  </si>
  <si>
    <t>19 миллионов 107 тысяч 744</t>
  </si>
  <si>
    <t>19 миллионов 126 тысяч 272</t>
  </si>
  <si>
    <t>19 миллионов 144 тысяч 799</t>
  </si>
  <si>
    <t>19 миллионов 163 тысяч 327</t>
  </si>
  <si>
    <t>19 миллионов 181 тысяч 854</t>
  </si>
  <si>
    <t>19 миллионов 200 тысяч 382</t>
  </si>
  <si>
    <t>19 миллионов 218 тысяч 910</t>
  </si>
  <si>
    <t>19 миллионов 237 тысяч 437</t>
  </si>
  <si>
    <t>19 миллионов 255 тысяч 965</t>
  </si>
  <si>
    <t>19 миллионов 274 тысяч 493</t>
  </si>
  <si>
    <t>19 миллионов 293 тысяч 020</t>
  </si>
  <si>
    <t>19 миллионов 311 тысяч 548</t>
  </si>
  <si>
    <t>19 миллионов 330 тысяч 075</t>
  </si>
  <si>
    <t>19 миллионов 348 тысяч 603</t>
  </si>
  <si>
    <t>19 миллионов 367 тысяч 131</t>
  </si>
  <si>
    <t>19 миллионов 385 тысяч 658</t>
  </si>
  <si>
    <t>19 миллионов 404 тысяч 186</t>
  </si>
  <si>
    <t>19 миллионов 422 тысяч 714</t>
  </si>
  <si>
    <t>19 миллионов 441 тысяч 241</t>
  </si>
  <si>
    <t>19 миллионов 459 тысяч 769</t>
  </si>
  <si>
    <t>19 миллионов 478 тысяч 296</t>
  </si>
  <si>
    <t>19 миллионов 496 тысяч 824</t>
  </si>
  <si>
    <t>19 миллионов 515 тысяч 352</t>
  </si>
  <si>
    <t>19 миллионов 533 тысяч 879</t>
  </si>
  <si>
    <t>19 миллионов 552 тысяч 407</t>
  </si>
  <si>
    <t>19 миллионов 570 тысяч 935</t>
  </si>
  <si>
    <t>19 миллионов 589 тысяч 462</t>
  </si>
  <si>
    <t>19 миллионов 607 тысяч 990</t>
  </si>
  <si>
    <t>19 миллионов 626 тысяч 517</t>
  </si>
  <si>
    <t>19 миллионов 645 тысяч 045</t>
  </si>
  <si>
    <t>19 миллионов 663 тысяч 573</t>
  </si>
  <si>
    <t>19 миллионов 682 тысяч 100</t>
  </si>
  <si>
    <t>19 миллионов 700 тысяч 628</t>
  </si>
  <si>
    <t>19 миллионов 719 тысяч 156</t>
  </si>
  <si>
    <t>19 миллионов 737 тысяч 683</t>
  </si>
  <si>
    <t>19 миллионов 756 тысяч 211</t>
  </si>
  <si>
    <t>19 миллионов 774 тысяч 738</t>
  </si>
  <si>
    <t>19 миллионов 793 тысяч 266</t>
  </si>
  <si>
    <t>19 миллионов 811 тысяч 794</t>
  </si>
  <si>
    <t>19 миллионов 830 тысяч 321</t>
  </si>
  <si>
    <t>19 миллионов 848 тысяч 849</t>
  </si>
  <si>
    <t>19 миллионов 867 тысяч 377</t>
  </si>
  <si>
    <t>19 миллионов 885 тысяч 904</t>
  </si>
  <si>
    <t>19 миллионов 904 тысяч 432</t>
  </si>
  <si>
    <t>19 миллионов 922 тысяч 959</t>
  </si>
  <si>
    <t>19 миллионов 941 тысяч 487</t>
  </si>
  <si>
    <t>19 миллионов 960 тысяч 015</t>
  </si>
  <si>
    <t>19 миллионов 978 тысяч 542</t>
  </si>
  <si>
    <t>19 миллионов 997 тысяч 070</t>
  </si>
  <si>
    <t>20 миллионов 015 тысяч 598</t>
  </si>
  <si>
    <t>20 миллионов 034 тысяч 125</t>
  </si>
  <si>
    <t>20 миллионов 052 тысяч 653</t>
  </si>
  <si>
    <t>20 миллионов 071 тысяч 180</t>
  </si>
  <si>
    <t>20 миллионов 089 тысяч 708</t>
  </si>
  <si>
    <t>20 миллионов 108 тысяч 236</t>
  </si>
  <si>
    <t>20 миллионов 126 тысяч 763</t>
  </si>
  <si>
    <t>20 миллионов 145 тысяч 291</t>
  </si>
  <si>
    <t>20 миллионов 163 тысяч 819</t>
  </si>
  <si>
    <t>20 миллионов 182 тысяч 346</t>
  </si>
  <si>
    <t>20 миллионов 200 тысяч 874</t>
  </si>
  <si>
    <t>20 миллионов 219 тысяч 401</t>
  </si>
  <si>
    <t>20 миллионов 237 тысяч 929</t>
  </si>
  <si>
    <t>20 миллионов 256 тысяч 457</t>
  </si>
  <si>
    <t>20 миллионов 274 тысяч 984</t>
  </si>
  <si>
    <t>20 миллионов 293 тысяч 512</t>
  </si>
  <si>
    <t>20 миллионов 312 тысяч 040</t>
  </si>
  <si>
    <t>20 миллионов 330 тысяч 567</t>
  </si>
  <si>
    <t>20 миллионов 349 тысяч 095</t>
  </si>
  <si>
    <t>20 миллионов 367 тысяч 622</t>
  </si>
  <si>
    <t>20 миллионов 386 тысяч 150</t>
  </si>
  <si>
    <t>20 миллионов 404 тысяч 678</t>
  </si>
  <si>
    <t>20 миллионов 423 тысяч 205</t>
  </si>
  <si>
    <t>20 миллионов 441 тысяч 733</t>
  </si>
  <si>
    <t>20 миллионов 460 тысяч 261</t>
  </si>
  <si>
    <t>20 миллионов 478 тысяч 788</t>
  </si>
  <si>
    <t>20 миллионов 497 тысяч 316</t>
  </si>
  <si>
    <t>20 миллионов 515 тысяч 843</t>
  </si>
  <si>
    <t>20 миллионов 534 тысяч 371</t>
  </si>
  <si>
    <t>20 миллионов 552 тысяч 899</t>
  </si>
  <si>
    <t>20 миллионов 571 тысяч 426</t>
  </si>
  <si>
    <t>20 миллионов 589 тысяч 954</t>
  </si>
  <si>
    <t>20 миллионов 608 тысяч 482</t>
  </si>
  <si>
    <t>20 миллионов 627 тысяч 009</t>
  </si>
  <si>
    <t>20 миллионов 645 тысяч 537</t>
  </si>
  <si>
    <t>20 миллионов 664 тысяч 064</t>
  </si>
  <si>
    <t>20 миллионов 682 тысяч 592</t>
  </si>
  <si>
    <t>20 миллионов 701 тысяч 120</t>
  </si>
  <si>
    <t>20 миллионов 719 тысяч 647</t>
  </si>
  <si>
    <t>20 миллионов 738 тысяч 175</t>
  </si>
  <si>
    <t>20 миллионов 756 тысяч 703</t>
  </si>
  <si>
    <t>20 миллионов 775 тысяч 230</t>
  </si>
  <si>
    <t>18 миллионов 975 тысяч 747</t>
  </si>
  <si>
    <t>18 миллионов 994 тысяч 274</t>
  </si>
  <si>
    <t>19 миллионов 012 тысяч 802</t>
  </si>
  <si>
    <t>19 миллионов 031 тысяч 329</t>
  </si>
  <si>
    <t>19 миллионов 049 тысяч 857</t>
  </si>
  <si>
    <t>19 миллионов 068 тысяч 385</t>
  </si>
  <si>
    <t>19 миллионов 086 тысяч 912</t>
  </si>
  <si>
    <t>19 миллионов 105 тысяч 440</t>
  </si>
  <si>
    <t>19 миллионов 123 тысяч 968</t>
  </si>
  <si>
    <t>19 миллионов 142 тысяч 495</t>
  </si>
  <si>
    <t>19 миллионов 161 тысяч 023</t>
  </si>
  <si>
    <t>19 миллионов 179 тысяч 550</t>
  </si>
  <si>
    <t>19 миллионов 198 тысяч 078</t>
  </si>
  <si>
    <t>19 миллионов 216 тысяч 606</t>
  </si>
  <si>
    <t>19 миллионов 235 тысяч 133</t>
  </si>
  <si>
    <t>19 миллионов 253 тысяч 661</t>
  </si>
  <si>
    <t>19 миллионов 272 тысяч 189</t>
  </si>
  <si>
    <t>19 миллионов 290 тысяч 716</t>
  </si>
  <si>
    <t>19 миллионов 309 тысяч 244</t>
  </si>
  <si>
    <t>19 миллионов 327 тысяч 771</t>
  </si>
  <si>
    <t>19 миллионов 346 тысяч 299</t>
  </si>
  <si>
    <t>19 миллионов 364 тысяч 827</t>
  </si>
  <si>
    <t>19 миллионов 383 тысяч 354</t>
  </si>
  <si>
    <t>19 миллионов 401 тысяч 882</t>
  </si>
  <si>
    <t>19 миллионов 420 тысяч 410</t>
  </si>
  <si>
    <t>19 миллионов 438 тысяч 937</t>
  </si>
  <si>
    <t>19 миллионов 457 тысяч 465</t>
  </si>
  <si>
    <t>19 миллионов 475 тысяч 992</t>
  </si>
  <si>
    <t>19 миллионов 494 тысяч 520</t>
  </si>
  <si>
    <t>19 миллионов 513 тысяч 048</t>
  </si>
  <si>
    <t>19 миллионов 531 тысяч 575</t>
  </si>
  <si>
    <t>19 миллионов 550 тысяч 103</t>
  </si>
  <si>
    <t>19 миллионов 568 тысяч 631</t>
  </si>
  <si>
    <t>19 миллионов 587 тысяч 158</t>
  </si>
  <si>
    <t>19 миллионов 605 тысяч 686</t>
  </si>
  <si>
    <t>19 миллионов 624 тысяч 213</t>
  </si>
  <si>
    <t>19 миллионов 642 тысяч 741</t>
  </si>
  <si>
    <t>19 миллионов 661 тысяч 269</t>
  </si>
  <si>
    <t>19 миллионов 679 тысяч 796</t>
  </si>
  <si>
    <t>19 миллионов 698 тысяч 324</t>
  </si>
  <si>
    <t>19 миллионов 716 тысяч 852</t>
  </si>
  <si>
    <t>19 миллионов 735 тысяч 379</t>
  </si>
  <si>
    <t>19 миллионов 753 тысяч 907</t>
  </si>
  <si>
    <t>19 миллионов 772 тысяч 434</t>
  </si>
  <si>
    <t>19 миллионов 790 тысяч 962</t>
  </si>
  <si>
    <t>19 миллионов 809 тысяч 490</t>
  </si>
  <si>
    <t>19 миллионов 828 тысяч 017</t>
  </si>
  <si>
    <t>19 миллионов 846 тысяч 545</t>
  </si>
  <si>
    <t>19 миллионов 865 тысяч 073</t>
  </si>
  <si>
    <t>19 миллионов 883 тысяч 600</t>
  </si>
  <si>
    <t>19 миллионов 902 тысяч 128</t>
  </si>
  <si>
    <t>19 миллионов 920 тысяч 655</t>
  </si>
  <si>
    <t>19 миллионов 939 тысяч 183</t>
  </si>
  <si>
    <t>19 миллионов 957 тысяч 711</t>
  </si>
  <si>
    <t>19 миллионов 976 тысяч 238</t>
  </si>
  <si>
    <t>19 миллионов 994 тысяч 766</t>
  </si>
  <si>
    <t>20 миллионов 013 тысяч 294</t>
  </si>
  <si>
    <t>20 миллионов 031 тысяч 821</t>
  </si>
  <si>
    <t>20 миллионов 050 тысяч 349</t>
  </si>
  <si>
    <t>20 миллионов 068 тысяч 876</t>
  </si>
  <si>
    <t>20 миллионов 087 тысяч 404</t>
  </si>
  <si>
    <t>20 миллионов 105 тысяч 932</t>
  </si>
  <si>
    <t>20 миллионов 124 тысяч 459</t>
  </si>
  <si>
    <t>20 миллионов 142 тысяч 987</t>
  </si>
  <si>
    <t>20 миллионов 161 тысяч 515</t>
  </si>
  <si>
    <t>20 миллионов 180 тысяч 042</t>
  </si>
  <si>
    <t>20 миллионов 198 тысяч 570</t>
  </si>
  <si>
    <t>20 миллионов 217 тысяч 097</t>
  </si>
  <si>
    <t>20 миллионов 235 тысяч 625</t>
  </si>
  <si>
    <t>20 миллионов 254 тысяч 153</t>
  </si>
  <si>
    <t>20 миллионов 272 тысяч 680</t>
  </si>
  <si>
    <t>20 миллионов 291 тысяч 208</t>
  </si>
  <si>
    <t>20 миллионов 309 тысяч 736</t>
  </si>
  <si>
    <t>20 миллионов 328 тысяч 263</t>
  </si>
  <si>
    <t>20 миллионов 346 тысяч 791</t>
  </si>
  <si>
    <t>20 миллионов 365 тысяч 318</t>
  </si>
  <si>
    <t>20 миллионов 383 тысяч 846</t>
  </si>
  <si>
    <t>20 миллионов 402 тысяч 374</t>
  </si>
  <si>
    <t>20 миллионов 420 тысяч 901</t>
  </si>
  <si>
    <t>20 миллионов 439 тысяч 429</t>
  </si>
  <si>
    <t>20 миллионов 457 тысяч 957</t>
  </si>
  <si>
    <t>20 миллионов 476 тысяч 484</t>
  </si>
  <si>
    <t>20 миллионов 495 тысяч 012</t>
  </si>
  <si>
    <t>20 миллионов 513 тысяч 539</t>
  </si>
  <si>
    <t>20 миллионов 532 тысяч 067</t>
  </si>
  <si>
    <t>20 миллионов 550 тысяч 595</t>
  </si>
  <si>
    <t>20 миллионов 569 тысяч 122</t>
  </si>
  <si>
    <t>20 миллионов 587 тысяч 650</t>
  </si>
  <si>
    <t>20 миллионов 606 тысяч 178</t>
  </si>
  <si>
    <t>20 миллионов 624 тысяч 705</t>
  </si>
  <si>
    <t>20 миллионов 643 тысяч 233</t>
  </si>
  <si>
    <t>20 миллионов 661 тысяч 760</t>
  </si>
  <si>
    <t>20 миллионов 680 тысяч 288</t>
  </si>
  <si>
    <t>20 миллионов 698 тысяч 816</t>
  </si>
  <si>
    <t>20 миллионов 717 тысяч 343</t>
  </si>
  <si>
    <t>20 миллионов 735 тысяч 871</t>
  </si>
  <si>
    <t>20 миллионов 754 тысяч 399</t>
  </si>
  <si>
    <t>20 миллионов 772 тысяч 926</t>
  </si>
  <si>
    <t>18 миллионов 974 тысяч 595</t>
  </si>
  <si>
    <t>18 миллионов 993 тысяч 122</t>
  </si>
  <si>
    <t>19 миллионов 011 тысяч 650</t>
  </si>
  <si>
    <t>19 миллионов 030 тысяч 177</t>
  </si>
  <si>
    <t>19 миллионов 048 тысяч 705</t>
  </si>
  <si>
    <t>19 миллионов 067 тысяч 233</t>
  </si>
  <si>
    <t>19 миллионов 085 тысяч 760</t>
  </si>
  <si>
    <t>19 миллионов 104 тысяч 288</t>
  </si>
  <si>
    <t>19 миллионов 122 тысяч 816</t>
  </si>
  <si>
    <t>19 миллионов 141 тысяч 343</t>
  </si>
  <si>
    <t>19 миллионов 159 тысяч 871</t>
  </si>
  <si>
    <t>19 миллионов 178 тысяч 398</t>
  </si>
  <si>
    <t>19 миллионов 196 тысяч 926</t>
  </si>
  <si>
    <t>19 миллионов 215 тысяч 454</t>
  </si>
  <si>
    <t>19 миллионов 233 тысяч 981</t>
  </si>
  <si>
    <t>19 миллионов 252 тысяч 509</t>
  </si>
  <si>
    <t>19 миллионов 271 тысяч 037</t>
  </si>
  <si>
    <t>19 миллионов 289 тысяч 564</t>
  </si>
  <si>
    <t>19 миллионов 308 тысяч 092</t>
  </si>
  <si>
    <t>19 миллионов 326 тысяч 619</t>
  </si>
  <si>
    <t>19 миллионов 345 тысяч 147</t>
  </si>
  <si>
    <t>19 миллионов 363 тысяч 675</t>
  </si>
  <si>
    <t>19 миллионов 382 тысяч 202</t>
  </si>
  <si>
    <t>19 миллионов 400 тысяч 730</t>
  </si>
  <si>
    <t>19 миллионов 419 тысяч 258</t>
  </si>
  <si>
    <t>19 миллионов 437 тысяч 785</t>
  </si>
  <si>
    <t>19 миллионов 456 тысяч 313</t>
  </si>
  <si>
    <t>19 миллионов 474 тысяч 840</t>
  </si>
  <si>
    <t>19 миллионов 493 тысяч 368</t>
  </si>
  <si>
    <t>19 миллионов 511 тысяч 896</t>
  </si>
  <si>
    <t>19 миллионов 530 тысяч 423</t>
  </si>
  <si>
    <t>19 миллионов 548 тысяч 951</t>
  </si>
  <si>
    <t>19 миллионов 567 тысяч 479</t>
  </si>
  <si>
    <t>19 миллионов 586 тысяч 006</t>
  </si>
  <si>
    <t>19 миллионов 604 тысяч 534</t>
  </si>
  <si>
    <t>19 миллионов 623 тысяч 061</t>
  </si>
  <si>
    <t>19 миллионов 641 тысяч 589</t>
  </si>
  <si>
    <t>19 миллионов 660 тысяч 117</t>
  </si>
  <si>
    <t>19 миллионов 678 тысяч 644</t>
  </si>
  <si>
    <t>19 миллионов 697 тысяч 172</t>
  </si>
  <si>
    <t>19 миллионов 715 тысяч 700</t>
  </si>
  <si>
    <t>19 миллионов 734 тысяч 227</t>
  </si>
  <si>
    <t>19 миллионов 752 тысяч 755</t>
  </si>
  <si>
    <t>19 миллионов 771 тысяч 282</t>
  </si>
  <si>
    <t>19 миллионов 789 тысяч 810</t>
  </si>
  <si>
    <t>19 миллионов 808 тысяч 338</t>
  </si>
  <si>
    <t>19 миллионов 826 тысяч 865</t>
  </si>
  <si>
    <t>19 миллионов 845 тысяч 393</t>
  </si>
  <si>
    <t>19 миллионов 863 тысяч 921</t>
  </si>
  <si>
    <t>19 миллионов 882 тысяч 448</t>
  </si>
  <si>
    <t>19 миллионов 900 тысяч 976</t>
  </si>
  <si>
    <t>19 миллионов 919 тысяч 503</t>
  </si>
  <si>
    <t>19 миллионов 938 тысяч 031</t>
  </si>
  <si>
    <t>19 миллионов 956 тысяч 559</t>
  </si>
  <si>
    <t>19 миллионов 975 тысяч 086</t>
  </si>
  <si>
    <t>19 миллионов 993 тысяч 614</t>
  </si>
  <si>
    <t>20 миллионов 012 тысяч 142</t>
  </si>
  <si>
    <t>20 миллионов 030 тысяч 669</t>
  </si>
  <si>
    <t>20 миллионов 049 тысяч 197</t>
  </si>
  <si>
    <t>20 миллионов 067 тысяч 724</t>
  </si>
  <si>
    <t>20 миллионов 086 тысяч 252</t>
  </si>
  <si>
    <t>20 миллионов 104 тысяч 780</t>
  </si>
  <si>
    <t>20 миллионов 123 тысяч 307</t>
  </si>
  <si>
    <t>20 миллионов 141 тысяч 835</t>
  </si>
  <si>
    <t>20 миллионов 160 тысяч 363</t>
  </si>
  <si>
    <t>20 миллионов 178 тысяч 890</t>
  </si>
  <si>
    <t>20 миллионов 197 тысяч 418</t>
  </si>
  <si>
    <t>20 миллионов 215 тысяч 945</t>
  </si>
  <si>
    <t>20 миллионов 234 тысяч 473</t>
  </si>
  <si>
    <t>20 миллионов 253 тысяч 001</t>
  </si>
  <si>
    <t>20 миллионов 271 тысяч 528</t>
  </si>
  <si>
    <t>20 миллионов 290 тысяч 056</t>
  </si>
  <si>
    <t>20 миллионов 308 тысяч 584</t>
  </si>
  <si>
    <t>20 миллионов 327 тысяч 111</t>
  </si>
  <si>
    <t>20 миллионов 345 тысяч 639</t>
  </si>
  <si>
    <t>20 миллионов 364 тысяч 166</t>
  </si>
  <si>
    <t>20 миллионов 382 тысяч 694</t>
  </si>
  <si>
    <t>20 миллионов 401 тысяч 222</t>
  </si>
  <si>
    <t>20 миллионов 419 тысяч 749</t>
  </si>
  <si>
    <t>20 миллионов 438 тысяч 277</t>
  </si>
  <si>
    <t>20 миллионов 456 тысяч 805</t>
  </si>
  <si>
    <t>20 миллионов 475 тысяч 332</t>
  </si>
  <si>
    <t>20 миллионов 493 тысяч 860</t>
  </si>
  <si>
    <t>20 миллионов 512 тысяч 387</t>
  </si>
  <si>
    <t>20 миллионов 530 тысяч 915</t>
  </si>
  <si>
    <t>20 миллионов 549 тысяч 443</t>
  </si>
  <si>
    <t>20 миллионов 567 тысяч 970</t>
  </si>
  <si>
    <t>20 миллионов 586 тысяч 498</t>
  </si>
  <si>
    <t>20 миллионов 605 тысяч 026</t>
  </si>
  <si>
    <t>20 миллионов 623 тысяч 553</t>
  </si>
  <si>
    <t>20 миллионов 642 тысяч 081</t>
  </si>
  <si>
    <t>20 миллионов 660 тысяч 608</t>
  </si>
  <si>
    <t>20 миллионов 679 тысяч 136</t>
  </si>
  <si>
    <t>20 миллионов 697 тысяч 664</t>
  </si>
  <si>
    <t>20 миллионов 716 тысяч 191</t>
  </si>
  <si>
    <t>20 миллионов 734 тысяч 719</t>
  </si>
  <si>
    <t>20 миллионов 753 тысяч 247</t>
  </si>
  <si>
    <t>20 миллионов 771 тысяч 774</t>
  </si>
  <si>
    <t>18 миллионов 973 тысяч 443</t>
  </si>
  <si>
    <t>18 миллионов 991 тысяч 970</t>
  </si>
  <si>
    <t>19 миллионов 010 тысяч 498</t>
  </si>
  <si>
    <t>19 миллионов 029 тысяч 025</t>
  </si>
  <si>
    <t>19 миллионов 047 тысяч 553</t>
  </si>
  <si>
    <t>19 миллионов 066 тысяч 081</t>
  </si>
  <si>
    <t>19 миллионов 084 тысяч 608</t>
  </si>
  <si>
    <t>19 миллионов 103 тысяч 136</t>
  </si>
  <si>
    <t>19 миллионов 121 тысяч 664</t>
  </si>
  <si>
    <t>19 миллионов 140 тысяч 191</t>
  </si>
  <si>
    <t>19 миллионов 158 тысяч 719</t>
  </si>
  <si>
    <t>19 миллионов 177 тысяч 246</t>
  </si>
  <si>
    <t>19 миллионов 195 тысяч 774</t>
  </si>
  <si>
    <t>19 миллионов 214 тысяч 302</t>
  </si>
  <si>
    <t>19 миллионов 232 тысяч 829</t>
  </si>
  <si>
    <t>19 миллионов 251 тысяч 357</t>
  </si>
  <si>
    <t>19 миллионов 269 тысяч 885</t>
  </si>
  <si>
    <t>19 миллионов 288 тысяч 412</t>
  </si>
  <si>
    <t>19 миллионов 306 тысяч 940</t>
  </si>
  <si>
    <t>19 миллионов 325 тысяч 467</t>
  </si>
  <si>
    <t>19 миллионов 343 тысяч 995</t>
  </si>
  <si>
    <t>19 миллионов 362 тысяч 523</t>
  </si>
  <si>
    <t>19 миллионов 381 тысяч 050</t>
  </si>
  <si>
    <t>19 миллионов 399 тысяч 578</t>
  </si>
  <si>
    <t>19 миллионов 418 тысяч 106</t>
  </si>
  <si>
    <t>19 миллионов 436 тысяч 633</t>
  </si>
  <si>
    <t>19 миллионов 455 тысяч 161</t>
  </si>
  <si>
    <t>19 миллионов 473 тысяч 688</t>
  </si>
  <si>
    <t>19 миллионов 492 тысяч 216</t>
  </si>
  <si>
    <t>19 миллионов 510 тысяч 744</t>
  </si>
  <si>
    <t>19 миллионов 529 тысяч 271</t>
  </si>
  <si>
    <t>19 миллионов 547 тысяч 799</t>
  </si>
  <si>
    <t>19 миллионов 566 тысяч 327</t>
  </si>
  <si>
    <t>19 миллионов 584 тысяч 854</t>
  </si>
  <si>
    <t>19 миллионов 603 тысяч 382</t>
  </si>
  <si>
    <t>19 миллионов 621 тысяч 909</t>
  </si>
  <si>
    <t>19 миллионов 640 тысяч 437</t>
  </si>
  <si>
    <t>19 миллионов 658 тысяч 965</t>
  </si>
  <si>
    <t>19 миллионов 677 тысяч 492</t>
  </si>
  <si>
    <t>19 миллионов 696 тысяч 020</t>
  </si>
  <si>
    <t>19 миллионов 714 тысяч 548</t>
  </si>
  <si>
    <t>19 миллионов 733 тысяч 075</t>
  </si>
  <si>
    <t>19 миллионов 751 тысяч 603</t>
  </si>
  <si>
    <t>19 миллионов 770 тысяч 130</t>
  </si>
  <si>
    <t>19 миллионов 788 тысяч 658</t>
  </si>
  <si>
    <t>19 миллионов 807 тысяч 186</t>
  </si>
  <si>
    <t>19 миллионов 825 тысяч 713</t>
  </si>
  <si>
    <t>19 миллионов 844 тысяч 241</t>
  </si>
  <si>
    <t>19 миллионов 862 тысяч 769</t>
  </si>
  <si>
    <t>19 миллионов 881 тысяч 296</t>
  </si>
  <si>
    <t>19 миллионов 899 тысяч 824</t>
  </si>
  <si>
    <t>19 миллионов 918 тысяч 351</t>
  </si>
  <si>
    <t>19 миллионов 936 тысяч 879</t>
  </si>
  <si>
    <t>19 миллионов 955 тысяч 407</t>
  </si>
  <si>
    <t>19 миллионов 973 тысяч 934</t>
  </si>
  <si>
    <t>19 миллионов 992 тысяч 462</t>
  </si>
  <si>
    <t>20 миллионов 010 тысяч 990</t>
  </si>
  <si>
    <t>20 миллионов 029 тысяч 517</t>
  </si>
  <si>
    <t>20 миллионов 048 тысяч 045</t>
  </si>
  <si>
    <t>20 миллионов 066 тысяч 572</t>
  </si>
  <si>
    <t>20 миллионов 085 тысяч 100</t>
  </si>
  <si>
    <t>20 миллионов 103 тысяч 628</t>
  </si>
  <si>
    <t>20 миллионов 122 тысяч 155</t>
  </si>
  <si>
    <t>20 миллионов 140 тысяч 683</t>
  </si>
  <si>
    <t>20 миллионов 159 тысяч 211</t>
  </si>
  <si>
    <t>20 миллионов 177 тысяч 738</t>
  </si>
  <si>
    <t>20 миллионов 196 тысяч 266</t>
  </si>
  <si>
    <t>20 миллионов 214 тысяч 793</t>
  </si>
  <si>
    <t>20 миллионов 233 тысяч 321</t>
  </si>
  <si>
    <t>20 миллионов 251 тысяч 849</t>
  </si>
  <si>
    <t>20 миллионов 270 тысяч 376</t>
  </si>
  <si>
    <t>20 миллионов 288 тысяч 904</t>
  </si>
  <si>
    <t>20 миллионов 307 тысяч 432</t>
  </si>
  <si>
    <t>20 миллионов 325 тысяч 959</t>
  </si>
  <si>
    <t>20 миллионов 344 тысяч 487</t>
  </si>
  <si>
    <t>20 миллионов 363 тысяч 014</t>
  </si>
  <si>
    <t>20 миллионов 381 тысяч 542</t>
  </si>
  <si>
    <t>20 миллионов 400 тысяч 070</t>
  </si>
  <si>
    <t>20 миллионов 418 тысяч 597</t>
  </si>
  <si>
    <t>20 миллионов 437 тысяч 125</t>
  </si>
  <si>
    <t>20 миллионов 455 тысяч 653</t>
  </si>
  <si>
    <t>20 миллионов 474 тысяч 180</t>
  </si>
  <si>
    <t>20 миллионов 492 тысяч 708</t>
  </si>
  <si>
    <t>20 миллионов 511 тысяч 235</t>
  </si>
  <si>
    <t>20 миллионов 529 тысяч 763</t>
  </si>
  <si>
    <t>20 миллионов 548 тысяч 291</t>
  </si>
  <si>
    <t>20 миллионов 566 тысяч 818</t>
  </si>
  <si>
    <t>20 миллионов 585 тысяч 346</t>
  </si>
  <si>
    <t>20 миллионов 603 тысяч 874</t>
  </si>
  <si>
    <t>20 миллионов 622 тысяч 401</t>
  </si>
  <si>
    <t>20 миллионов 640 тысяч 929</t>
  </si>
  <si>
    <t>20 миллионов 659 тысяч 456</t>
  </si>
  <si>
    <t>20 миллионов 677 тысяч 984</t>
  </si>
  <si>
    <t>20 миллионов 696 тысяч 512</t>
  </si>
  <si>
    <t>20 миллионов 715 тысяч 039</t>
  </si>
  <si>
    <t>20 миллионов 733 тысяч 567</t>
  </si>
  <si>
    <t>20 миллионов 752 тысяч 095</t>
  </si>
  <si>
    <t>20 миллионов 770 тысяч 622</t>
  </si>
  <si>
    <t>16 миллионов 790 тысяч 528</t>
  </si>
  <si>
    <t>16 миллионов 786 тысяч 432</t>
  </si>
  <si>
    <t>16 миллионов 782 тысяч 336</t>
  </si>
  <si>
    <t>16 миллионов 794 тысяч 624</t>
  </si>
  <si>
    <t>16 миллионов 880 тысяч 557</t>
  </si>
  <si>
    <t>16 миллионов 897 тысяч 026</t>
  </si>
  <si>
    <t>16 миллионов 913 тысяч 495</t>
  </si>
  <si>
    <t>16 миллионов 929 тысяч 964</t>
  </si>
  <si>
    <t>16 миллионов 946 тысяч 433</t>
  </si>
  <si>
    <t>16 миллионов 962 тысяч 902</t>
  </si>
  <si>
    <t>16 миллионов 979 тысяч 371</t>
  </si>
  <si>
    <t>16 миллионов 995 тысяч 840</t>
  </si>
  <si>
    <t>17 миллионов 012 тысяч 309</t>
  </si>
  <si>
    <t>17 миллионов 028 тысяч 778</t>
  </si>
  <si>
    <t>17 миллионов 045 тысяч 247</t>
  </si>
  <si>
    <t>17 миллионов 061 тысяч 716</t>
  </si>
  <si>
    <t>17 миллионов 078 тысяч 185</t>
  </si>
  <si>
    <t>17 миллионов 094 тысяч 654</t>
  </si>
  <si>
    <t>17 миллионов 111 тысяч 123</t>
  </si>
  <si>
    <t>17 миллионов 127 тысяч 592</t>
  </si>
  <si>
    <t>17 миллионов 144 тысяч 061</t>
  </si>
  <si>
    <t>17 миллионов 160 тысяч 530</t>
  </si>
  <si>
    <t>17 миллионов 176 тысяч 999</t>
  </si>
  <si>
    <t>17 миллионов 193 тысяч 468</t>
  </si>
  <si>
    <t>17 миллионов 209 тысяч 937</t>
  </si>
  <si>
    <t>17 миллионов 226 тысяч 406</t>
  </si>
  <si>
    <t>17 миллионов 242 тысяч 875</t>
  </si>
  <si>
    <t>17 миллионов 259 тысяч 344</t>
  </si>
  <si>
    <t>17 миллионов 275 тысяч 813</t>
  </si>
  <si>
    <t>17 миллионов 292 тысяч 282</t>
  </si>
  <si>
    <t>17 миллионов 308 тысяч 751</t>
  </si>
  <si>
    <t>17 миллионов 325 тысяч 220</t>
  </si>
  <si>
    <t>17 миллионов 341 тысяч 689</t>
  </si>
  <si>
    <t>17 миллионов 358 тысяч 158</t>
  </si>
  <si>
    <t>17 миллионов 374 тысяч 627</t>
  </si>
  <si>
    <t>17 миллионов 391 тысяч 096</t>
  </si>
  <si>
    <t>17 миллионов 407 тысяч 565</t>
  </si>
  <si>
    <t>17 миллионов 424 тысяч 034</t>
  </si>
  <si>
    <t>17 миллионов 440 тысяч 503</t>
  </si>
  <si>
    <t>17 миллионов 456 тысяч 972</t>
  </si>
  <si>
    <t>17 миллионов 473 тысяч 441</t>
  </si>
  <si>
    <t>17 миллионов 489 тысяч 910</t>
  </si>
  <si>
    <t>17 миллионов 506 тысяч 379</t>
  </si>
  <si>
    <t>17 миллионов 522 тысяч 848</t>
  </si>
  <si>
    <t>17 миллионов 539 тысяч 317</t>
  </si>
  <si>
    <t>17 миллионов 555 тысяч 786</t>
  </si>
  <si>
    <t>17 миллионов 572 тысяч 255</t>
  </si>
  <si>
    <t>17 миллионов 588 тысяч 724</t>
  </si>
  <si>
    <t>17 миллионов 605 тысяч 193</t>
  </si>
  <si>
    <t>17 миллионов 621 тысяч 662</t>
  </si>
  <si>
    <t>17 миллионов 638 тысяч 131</t>
  </si>
  <si>
    <t>17 миллионов 654 тысяч 600</t>
  </si>
  <si>
    <t>17 миллионов 671 тысяч 069</t>
  </si>
  <si>
    <t>17 миллионов 687 тысяч 538</t>
  </si>
  <si>
    <t>17 миллионов 704 тысяч 007</t>
  </si>
  <si>
    <t>17 миллионов 720 тысяч 476</t>
  </si>
  <si>
    <t>17 миллионов 736 тысяч 945</t>
  </si>
  <si>
    <t>17 миллионов 753 тысяч 414</t>
  </si>
  <si>
    <t>17 миллионов 769 тысяч 883</t>
  </si>
  <si>
    <t>17 миллионов 786 тысяч 352</t>
  </si>
  <si>
    <t>17 миллионов 802 тысяч 821</t>
  </si>
  <si>
    <t>17 миллионов 819 тысяч 290</t>
  </si>
  <si>
    <t>17 миллионов 835 тысяч 759</t>
  </si>
  <si>
    <t>17 миллионов 852 тысяч 228</t>
  </si>
  <si>
    <t>17 миллионов 868 тысяч 697</t>
  </si>
  <si>
    <t>17 миллионов 885 тысяч 166</t>
  </si>
  <si>
    <t>17 миллионов 901 тысяч 635</t>
  </si>
  <si>
    <t>17 миллионов 918 тысяч 104</t>
  </si>
  <si>
    <t>17 миллионов 934 тысяч 573</t>
  </si>
  <si>
    <t>17 миллионов 951 тысяч 042</t>
  </si>
  <si>
    <t>17 миллионов 967 тысяч 511</t>
  </si>
  <si>
    <t>17 миллионов 983 тысяч 980</t>
  </si>
  <si>
    <t>18 миллионов 000 тысяч 449</t>
  </si>
  <si>
    <t>18 миллионов 016 тысяч 918</t>
  </si>
  <si>
    <t>18 миллионов 033 тысяч 387</t>
  </si>
  <si>
    <t>18 миллионов 049 тысяч 856</t>
  </si>
  <si>
    <t>18 миллионов 066 тысяч 325</t>
  </si>
  <si>
    <t>18 миллионов 082 тысяч 794</t>
  </si>
  <si>
    <t>18 миллионов 099 тысяч 263</t>
  </si>
  <si>
    <t>18 миллионов 115 тысяч 732</t>
  </si>
  <si>
    <t>18 миллионов 132 тысяч 201</t>
  </si>
  <si>
    <t>18 миллионов 148 тысяч 670</t>
  </si>
  <si>
    <t>18 миллионов 165 тысяч 139</t>
  </si>
  <si>
    <t>18 миллионов 181 тысяч 608</t>
  </si>
  <si>
    <t>18 миллионов 198 тысяч 077</t>
  </si>
  <si>
    <t>18 миллионов 214 тысяч 546</t>
  </si>
  <si>
    <t>18 миллионов 231 тысяч 015</t>
  </si>
  <si>
    <t>18 миллионов 247 тысяч 484</t>
  </si>
  <si>
    <t>18 миллионов 263 тысяч 953</t>
  </si>
  <si>
    <t>18 миллионов 280 тысяч 422</t>
  </si>
  <si>
    <t>18 миллионов 296 тысяч 891</t>
  </si>
  <si>
    <t>18 миллионов 313 тысяч 360</t>
  </si>
  <si>
    <t>18 миллионов 329 тысяч 829</t>
  </si>
  <si>
    <t>18 миллионов 346 тысяч 298</t>
  </si>
  <si>
    <t>18 миллионов 362 тысяч 767</t>
  </si>
  <si>
    <t>18 миллионов 379 тысяч 236</t>
  </si>
  <si>
    <t>18 миллионов 395 тысяч 705</t>
  </si>
  <si>
    <t>18 миллионов 412 тысяч 174</t>
  </si>
  <si>
    <t>18 миллионов 428 тысяч 643</t>
  </si>
  <si>
    <t>18 миллионов 445 тысяч 112</t>
  </si>
  <si>
    <t>18 миллионов 461 тысяч 581</t>
  </si>
  <si>
    <t>18 миллионов 478 тысяч 050</t>
  </si>
  <si>
    <t>16 миллионов 880 тысяч 556</t>
  </si>
  <si>
    <t>16 миллионов 897 тысяч 025</t>
  </si>
  <si>
    <t>16 миллионов 913 тысяч 494</t>
  </si>
  <si>
    <t>16 миллионов 929 тысяч 963</t>
  </si>
  <si>
    <t>16 миллионов 946 тысяч 432</t>
  </si>
  <si>
    <t>16 миллионов 962 тысяч 901</t>
  </si>
  <si>
    <t>16 миллионов 979 тысяч 370</t>
  </si>
  <si>
    <t>16 миллионов 995 тысяч 839</t>
  </si>
  <si>
    <t>17 миллионов 012 тысяч 308</t>
  </si>
  <si>
    <t>17 миллионов 028 тысяч 777</t>
  </si>
  <si>
    <t>17 миллионов 045 тысяч 246</t>
  </si>
  <si>
    <t>17 миллионов 061 тысяч 715</t>
  </si>
  <si>
    <t>17 миллионов 078 тысяч 184</t>
  </si>
  <si>
    <t>17 миллионов 094 тысяч 653</t>
  </si>
  <si>
    <t>17 миллионов 111 тысяч 122</t>
  </si>
  <si>
    <t>17 миллионов 127 тысяч 591</t>
  </si>
  <si>
    <t>17 миллионов 144 тысяч 060</t>
  </si>
  <si>
    <t>17 миллионов 160 тысяч 529</t>
  </si>
  <si>
    <t>17 миллионов 176 тысяч 998</t>
  </si>
  <si>
    <t>17 миллионов 193 тысяч 467</t>
  </si>
  <si>
    <t>17 миллионов 209 тысяч 936</t>
  </si>
  <si>
    <t>17 миллионов 226 тысяч 405</t>
  </si>
  <si>
    <t>17 миллионов 242 тысяч 874</t>
  </si>
  <si>
    <t>17 миллионов 259 тысяч 343</t>
  </si>
  <si>
    <t>17 миллионов 275 тысяч 812</t>
  </si>
  <si>
    <t>17 миллионов 292 тысяч 281</t>
  </si>
  <si>
    <t>17 миллионов 308 тысяч 750</t>
  </si>
  <si>
    <t>17 миллионов 325 тысяч 219</t>
  </si>
  <si>
    <t>17 миллионов 341 тысяч 688</t>
  </si>
  <si>
    <t>17 миллионов 358 тысяч 157</t>
  </si>
  <si>
    <t>17 миллионов 374 тысяч 626</t>
  </si>
  <si>
    <t>17 миллионов 391 тысяч 095</t>
  </si>
  <si>
    <t>17 миллионов 407 тысяч 564</t>
  </si>
  <si>
    <t>17 миллионов 424 тысяч 033</t>
  </si>
  <si>
    <t>17 миллионов 440 тысяч 502</t>
  </si>
  <si>
    <t>17 миллионов 456 тысяч 971</t>
  </si>
  <si>
    <t>17 миллионов 473 тысяч 440</t>
  </si>
  <si>
    <t>17 миллионов 489 тысяч 909</t>
  </si>
  <si>
    <t>17 миллионов 506 тысяч 378</t>
  </si>
  <si>
    <t>17 миллионов 522 тысяч 847</t>
  </si>
  <si>
    <t>17 миллионов 539 тысяч 316</t>
  </si>
  <si>
    <t>17 миллионов 555 тысяч 785</t>
  </si>
  <si>
    <t>17 миллионов 572 тысяч 254</t>
  </si>
  <si>
    <t>17 миллионов 588 тысяч 723</t>
  </si>
  <si>
    <t>17 миллионов 605 тысяч 192</t>
  </si>
  <si>
    <t>17 миллионов 621 тысяч 661</t>
  </si>
  <si>
    <t>17 миллионов 638 тысяч 130</t>
  </si>
  <si>
    <t>17 миллионов 654 тысяч 599</t>
  </si>
  <si>
    <t>17 миллионов 671 тысяч 068</t>
  </si>
  <si>
    <t>17 миллионов 687 тысяч 537</t>
  </si>
  <si>
    <t>17 миллионов 704 тысяч 006</t>
  </si>
  <si>
    <t>17 миллионов 720 тысяч 475</t>
  </si>
  <si>
    <t>17 миллионов 736 тысяч 944</t>
  </si>
  <si>
    <t>17 миллионов 753 тысяч 413</t>
  </si>
  <si>
    <t>17 миллионов 769 тысяч 882</t>
  </si>
  <si>
    <t>17 миллионов 786 тысяч 351</t>
  </si>
  <si>
    <t>17 миллионов 802 тысяч 820</t>
  </si>
  <si>
    <t>17 миллионов 819 тысяч 289</t>
  </si>
  <si>
    <t>17 миллионов 835 тысяч 758</t>
  </si>
  <si>
    <t>17 миллионов 852 тысяч 227</t>
  </si>
  <si>
    <t>17 миллионов 868 тысяч 696</t>
  </si>
  <si>
    <t>17 миллионов 885 тысяч 165</t>
  </si>
  <si>
    <t>17 миллионов 901 тысяч 634</t>
  </si>
  <si>
    <t>17 миллионов 918 тысяч 103</t>
  </si>
  <si>
    <t>17 миллионов 934 тысяч 572</t>
  </si>
  <si>
    <t>17 миллионов 951 тысяч 041</t>
  </si>
  <si>
    <t>17 миллионов 967 тысяч 510</t>
  </si>
  <si>
    <t>17 миллионов 983 тысяч 979</t>
  </si>
  <si>
    <t>18 миллионов 000 тысяч 448</t>
  </si>
  <si>
    <t>18 миллионов 016 тысяч 917</t>
  </si>
  <si>
    <t>18 миллионов 033 тысяч 386</t>
  </si>
  <si>
    <t>18 миллионов 049 тысяч 855</t>
  </si>
  <si>
    <t>18 миллионов 066 тысяч 324</t>
  </si>
  <si>
    <t>18 миллионов 082 тысяч 793</t>
  </si>
  <si>
    <t>18 миллионов 099 тысяч 262</t>
  </si>
  <si>
    <t>18 миллионов 115 тысяч 731</t>
  </si>
  <si>
    <t>18 миллионов 132 тысяч 200</t>
  </si>
  <si>
    <t>18 миллионов 148 тысяч 669</t>
  </si>
  <si>
    <t>18 миллионов 165 тысяч 138</t>
  </si>
  <si>
    <t>18 миллионов 181 тысяч 607</t>
  </si>
  <si>
    <t>18 миллионов 198 тысяч 076</t>
  </si>
  <si>
    <t>18 миллионов 214 тысяч 545</t>
  </si>
  <si>
    <t>18 миллионов 231 тысяч 014</t>
  </si>
  <si>
    <t>18 миллионов 247 тысяч 483</t>
  </si>
  <si>
    <t>18 миллионов 263 тысяч 952</t>
  </si>
  <si>
    <t>18 миллионов 280 тысяч 421</t>
  </si>
  <si>
    <t>18 миллионов 296 тысяч 890</t>
  </si>
  <si>
    <t>18 миллионов 313 тысяч 359</t>
  </si>
  <si>
    <t>18 миллионов 329 тысяч 828</t>
  </si>
  <si>
    <t>18 миллионов 346 тысяч 297</t>
  </si>
  <si>
    <t>18 миллионов 362 тысяч 766</t>
  </si>
  <si>
    <t>18 миллионов 379 тысяч 235</t>
  </si>
  <si>
    <t>18 миллионов 395 тысяч 704</t>
  </si>
  <si>
    <t>18 миллионов 412 тысяч 173</t>
  </si>
  <si>
    <t>18 миллионов 428 тысяч 642</t>
  </si>
  <si>
    <t>18 миллионов 445 тысяч 111</t>
  </si>
  <si>
    <t>18 миллионов 461 тысяч 580</t>
  </si>
  <si>
    <t>18 миллионов 478 тысяч 049</t>
  </si>
  <si>
    <t>16 миллионов 879 тысяч 532</t>
  </si>
  <si>
    <t>16 миллионов 896 тысяч 001</t>
  </si>
  <si>
    <t>16 миллионов 912 тысяч 470</t>
  </si>
  <si>
    <t>16 миллионов 928 тысяч 939</t>
  </si>
  <si>
    <t>16 миллионов 945 тысяч 408</t>
  </si>
  <si>
    <t>16 миллионов 961 тысяч 877</t>
  </si>
  <si>
    <t>16 миллионов 978 тысяч 346</t>
  </si>
  <si>
    <t>16 миллионов 994 тысяч 815</t>
  </si>
  <si>
    <t>17 миллионов 011 тысяч 284</t>
  </si>
  <si>
    <t>17 миллионов 027 тысяч 753</t>
  </si>
  <si>
    <t>17 миллионов 044 тысяч 222</t>
  </si>
  <si>
    <t>17 миллионов 060 тысяч 691</t>
  </si>
  <si>
    <t>17 миллионов 077 тысяч 160</t>
  </si>
  <si>
    <t>17 миллионов 093 тысяч 629</t>
  </si>
  <si>
    <t>17 миллионов 110 тысяч 098</t>
  </si>
  <si>
    <t>17 миллионов 126 тысяч 567</t>
  </si>
  <si>
    <t>17 миллионов 143 тысяч 036</t>
  </si>
  <si>
    <t>17 миллионов 159 тысяч 505</t>
  </si>
  <si>
    <t>17 миллионов 175 тысяч 974</t>
  </si>
  <si>
    <t>17 миллионов 192 тысяч 443</t>
  </si>
  <si>
    <t>17 миллионов 208 тысяч 912</t>
  </si>
  <si>
    <t>17 миллионов 225 тысяч 381</t>
  </si>
  <si>
    <t>17 миллионов 241 тысяч 850</t>
  </si>
  <si>
    <t>17 миллионов 258 тысяч 319</t>
  </si>
  <si>
    <t>17 миллионов 274 тысяч 788</t>
  </si>
  <si>
    <t>17 миллионов 291 тысяч 257</t>
  </si>
  <si>
    <t>17 миллионов 307 тысяч 726</t>
  </si>
  <si>
    <t>17 миллионов 324 тысяч 195</t>
  </si>
  <si>
    <t>17 миллионов 340 тысяч 664</t>
  </si>
  <si>
    <t>17 миллионов 357 тысяч 133</t>
  </si>
  <si>
    <t>17 миллионов 373 тысяч 602</t>
  </si>
  <si>
    <t>17 миллионов 390 тысяч 071</t>
  </si>
  <si>
    <t>17 миллионов 406 тысяч 540</t>
  </si>
  <si>
    <t>17 миллионов 423 тысяч 009</t>
  </si>
  <si>
    <t>17 миллионов 439 тысяч 478</t>
  </si>
  <si>
    <t>17 миллионов 455 тысяч 947</t>
  </si>
  <si>
    <t>17 миллионов 472 тысяч 416</t>
  </si>
  <si>
    <t>17 миллионов 488 тысяч 885</t>
  </si>
  <si>
    <t>17 миллионов 505 тысяч 354</t>
  </si>
  <si>
    <t>17 миллионов 521 тысяч 823</t>
  </si>
  <si>
    <t>17 миллионов 538 тысяч 292</t>
  </si>
  <si>
    <t>17 миллионов 554 тысяч 761</t>
  </si>
  <si>
    <t>17 миллионов 571 тысяч 230</t>
  </si>
  <si>
    <t>17 миллионов 587 тысяч 699</t>
  </si>
  <si>
    <t>17 миллионов 604 тысяч 168</t>
  </si>
  <si>
    <t>17 миллионов 620 тысяч 637</t>
  </si>
  <si>
    <t>17 миллионов 637 тысяч 106</t>
  </si>
  <si>
    <t>17 миллионов 653 тысяч 575</t>
  </si>
  <si>
    <t>17 миллионов 670 тысяч 044</t>
  </si>
  <si>
    <t>17 миллионов 686 тысяч 513</t>
  </si>
  <si>
    <t>17 миллионов 702 тысяч 982</t>
  </si>
  <si>
    <t>17 миллионов 719 тысяч 451</t>
  </si>
  <si>
    <t>17 миллионов 735 тысяч 920</t>
  </si>
  <si>
    <t>17 миллионов 752 тысяч 389</t>
  </si>
  <si>
    <t>17 миллионов 768 тысяч 858</t>
  </si>
  <si>
    <t>17 миллионов 785 тысяч 327</t>
  </si>
  <si>
    <t>17 миллионов 801 тысяч 796</t>
  </si>
  <si>
    <t>17 миллионов 818 тысяч 265</t>
  </si>
  <si>
    <t>17 миллионов 834 тысяч 734</t>
  </si>
  <si>
    <t>17 миллионов 851 тысяч 203</t>
  </si>
  <si>
    <t>17 миллионов 867 тысяч 672</t>
  </si>
  <si>
    <t>17 миллионов 884 тысяч 141</t>
  </si>
  <si>
    <t>17 миллионов 900 тысяч 610</t>
  </si>
  <si>
    <t>17 миллионов 917 тысяч 079</t>
  </si>
  <si>
    <t>17 миллионов 933 тысяч 548</t>
  </si>
  <si>
    <t>17 миллионов 950 тысяч 017</t>
  </si>
  <si>
    <t>17 миллионов 966 тысяч 486</t>
  </si>
  <si>
    <t>17 миллионов 982 тысяч 955</t>
  </si>
  <si>
    <t>17 миллионов 999 тысяч 424</t>
  </si>
  <si>
    <t>18 миллионов 015 тысяч 893</t>
  </si>
  <si>
    <t>18 миллионов 032 тысяч 362</t>
  </si>
  <si>
    <t>18 миллионов 048 тысяч 831</t>
  </si>
  <si>
    <t>18 миллионов 065 тысяч 300</t>
  </si>
  <si>
    <t>18 миллионов 081 тысяч 769</t>
  </si>
  <si>
    <t>18 миллионов 098 тысяч 238</t>
  </si>
  <si>
    <t>18 миллионов 114 тысяч 707</t>
  </si>
  <si>
    <t>18 миллионов 131 тысяч 176</t>
  </si>
  <si>
    <t>18 миллионов 147 тысяч 645</t>
  </si>
  <si>
    <t>18 миллионов 164 тысяч 114</t>
  </si>
  <si>
    <t>18 миллионов 180 тысяч 583</t>
  </si>
  <si>
    <t>18 миллионов 197 тысяч 052</t>
  </si>
  <si>
    <t>18 миллионов 213 тысяч 521</t>
  </si>
  <si>
    <t>18 миллионов 229 тысяч 990</t>
  </si>
  <si>
    <t>18 миллионов 246 тысяч 459</t>
  </si>
  <si>
    <t>18 миллионов 262 тысяч 928</t>
  </si>
  <si>
    <t>18 миллионов 279 тысяч 397</t>
  </si>
  <si>
    <t>18 миллионов 295 тысяч 866</t>
  </si>
  <si>
    <t>18 миллионов 312 тысяч 335</t>
  </si>
  <si>
    <t>18 миллионов 328 тысяч 804</t>
  </si>
  <si>
    <t>18 миллионов 345 тысяч 273</t>
  </si>
  <si>
    <t>18 миллионов 361 тысяч 742</t>
  </si>
  <si>
    <t>18 миллионов 378 тысяч 211</t>
  </si>
  <si>
    <t>18 миллионов 394 тысяч 680</t>
  </si>
  <si>
    <t>18 миллионов 411 тысяч 149</t>
  </si>
  <si>
    <t>18 миллионов 427 тысяч 618</t>
  </si>
  <si>
    <t>18 миллионов 444 тысяч 087</t>
  </si>
  <si>
    <t>18 миллионов 460 тысяч 556</t>
  </si>
  <si>
    <t>18 миллионов 477 тысяч 025</t>
  </si>
  <si>
    <t>16 миллионов 878 тысяч 508</t>
  </si>
  <si>
    <t>16 миллионов 894 тысяч 977</t>
  </si>
  <si>
    <t>16 миллионов 911 тысяч 446</t>
  </si>
  <si>
    <t>16 миллионов 927 тысяч 915</t>
  </si>
  <si>
    <t>16 миллионов 944 тысяч 384</t>
  </si>
  <si>
    <t>16 миллионов 960 тысяч 853</t>
  </si>
  <si>
    <t>16 миллионов 977 тысяч 322</t>
  </si>
  <si>
    <t>16 миллионов 993 тысяч 791</t>
  </si>
  <si>
    <t>17 миллионов 010 тысяч 260</t>
  </si>
  <si>
    <t>17 миллионов 026 тысяч 729</t>
  </si>
  <si>
    <t>17 миллионов 043 тысяч 198</t>
  </si>
  <si>
    <t>17 миллионов 059 тысяч 667</t>
  </si>
  <si>
    <t>17 миллионов 076 тысяч 136</t>
  </si>
  <si>
    <t>17 миллионов 092 тысяч 605</t>
  </si>
  <si>
    <t>17 миллионов 109 тысяч 074</t>
  </si>
  <si>
    <t>17 миллионов 125 тысяч 543</t>
  </si>
  <si>
    <t>17 миллионов 142 тысяч 012</t>
  </si>
  <si>
    <t>17 миллионов 158 тысяч 481</t>
  </si>
  <si>
    <t>17 миллионов 174 тысяч 950</t>
  </si>
  <si>
    <t>17 миллионов 191 тысяч 419</t>
  </si>
  <si>
    <t>17 миллионов 207 тысяч 888</t>
  </si>
  <si>
    <t>17 миллионов 224 тысяч 357</t>
  </si>
  <si>
    <t>17 миллионов 240 тысяч 826</t>
  </si>
  <si>
    <t>17 миллионов 257 тысяч 295</t>
  </si>
  <si>
    <t>17 миллионов 273 тысяч 764</t>
  </si>
  <si>
    <t>17 миллионов 290 тысяч 233</t>
  </si>
  <si>
    <t>17 миллионов 306 тысяч 702</t>
  </si>
  <si>
    <t>17 миллионов 323 тысяч 171</t>
  </si>
  <si>
    <t>17 миллионов 339 тысяч 640</t>
  </si>
  <si>
    <t>17 миллионов 356 тысяч 109</t>
  </si>
  <si>
    <t>17 миллионов 372 тысяч 578</t>
  </si>
  <si>
    <t>17 миллионов 389 тысяч 047</t>
  </si>
  <si>
    <t>17 миллионов 405 тысяч 516</t>
  </si>
  <si>
    <t>17 миллионов 421 тысяч 985</t>
  </si>
  <si>
    <t>17 миллионов 438 тысяч 454</t>
  </si>
  <si>
    <t>17 миллионов 454 тысяч 923</t>
  </si>
  <si>
    <t>17 миллионов 471 тысяч 392</t>
  </si>
  <si>
    <t>17 миллионов 487 тысяч 861</t>
  </si>
  <si>
    <t>17 миллионов 504 тысяч 330</t>
  </si>
  <si>
    <t>17 миллионов 520 тысяч 799</t>
  </si>
  <si>
    <t>17 миллионов 537 тысяч 268</t>
  </si>
  <si>
    <t>17 миллионов 553 тысяч 737</t>
  </si>
  <si>
    <t>17 миллионов 570 тысяч 206</t>
  </si>
  <si>
    <t>17 миллионов 586 тысяч 675</t>
  </si>
  <si>
    <t>17 миллионов 603 тысяч 144</t>
  </si>
  <si>
    <t>17 миллионов 619 тысяч 613</t>
  </si>
  <si>
    <t>17 миллионов 636 тысяч 082</t>
  </si>
  <si>
    <t>17 миллионов 652 тысяч 551</t>
  </si>
  <si>
    <t>17 миллионов 669 тысяч 020</t>
  </si>
  <si>
    <t>17 миллионов 685 тысяч 489</t>
  </si>
  <si>
    <t>17 миллионов 701 тысяч 958</t>
  </si>
  <si>
    <t>17 миллионов 718 тысяч 427</t>
  </si>
  <si>
    <t>17 миллионов 734 тысяч 896</t>
  </si>
  <si>
    <t>17 миллионов 751 тысяч 365</t>
  </si>
  <si>
    <t>17 миллионов 767 тысяч 834</t>
  </si>
  <si>
    <t>17 миллионов 784 тысяч 303</t>
  </si>
  <si>
    <t>17 миллионов 800 тысяч 772</t>
  </si>
  <si>
    <t>17 миллионов 817 тысяч 241</t>
  </si>
  <si>
    <t>17 миллионов 833 тысяч 710</t>
  </si>
  <si>
    <t>17 миллионов 850 тысяч 179</t>
  </si>
  <si>
    <t>17 миллионов 866 тысяч 648</t>
  </si>
  <si>
    <t>17 миллионов 883 тысяч 117</t>
  </si>
  <si>
    <t>17 миллионов 899 тысяч 586</t>
  </si>
  <si>
    <t>17 миллионов 916 тысяч 055</t>
  </si>
  <si>
    <t>17 миллионов 932 тысяч 524</t>
  </si>
  <si>
    <t>17 миллионов 948 тысяч 993</t>
  </si>
  <si>
    <t>17 миллионов 965 тысяч 462</t>
  </si>
  <si>
    <t>17 миллионов 981 тысяч 931</t>
  </si>
  <si>
    <t>17 миллионов 998 тысяч 400</t>
  </si>
  <si>
    <t>18 миллионов 014 тысяч 869</t>
  </si>
  <si>
    <t>18 миллионов 031 тысяч 338</t>
  </si>
  <si>
    <t>18 миллионов 047 тысяч 807</t>
  </si>
  <si>
    <t>18 миллионов 064 тысяч 276</t>
  </si>
  <si>
    <t>18 миллионов 080 тысяч 745</t>
  </si>
  <si>
    <t>18 миллионов 097 тысяч 214</t>
  </si>
  <si>
    <t>18 миллионов 113 тысяч 683</t>
  </si>
  <si>
    <t>18 миллионов 130 тысяч 152</t>
  </si>
  <si>
    <t>18 миллионов 146 тысяч 621</t>
  </si>
  <si>
    <t>18 миллионов 163 тысяч 090</t>
  </si>
  <si>
    <t>18 миллионов 179 тысяч 559</t>
  </si>
  <si>
    <t>18 миллионов 196 тысяч 028</t>
  </si>
  <si>
    <t>18 миллионов 212 тысяч 497</t>
  </si>
  <si>
    <t>18 миллионов 228 тысяч 966</t>
  </si>
  <si>
    <t>18 миллионов 245 тысяч 435</t>
  </si>
  <si>
    <t>18 миллионов 261 тысяч 904</t>
  </si>
  <si>
    <t>18 миллионов 278 тысяч 373</t>
  </si>
  <si>
    <t>18 миллионов 294 тысяч 842</t>
  </si>
  <si>
    <t>18 миллионов 311 тысяч 311</t>
  </si>
  <si>
    <t>18 миллионов 327 тысяч 780</t>
  </si>
  <si>
    <t>18 миллионов 344 тысяч 249</t>
  </si>
  <si>
    <t>18 миллионов 360 тысяч 718</t>
  </si>
  <si>
    <t>18 миллионов 377 тысяч 187</t>
  </si>
  <si>
    <t>18 миллионов 393 тысяч 656</t>
  </si>
  <si>
    <t>18 миллионов 410 тысяч 125</t>
  </si>
  <si>
    <t>18 миллионов 426 тысяч 594</t>
  </si>
  <si>
    <t>18 миллионов 443 тысяч 063</t>
  </si>
  <si>
    <t>18 миллионов 459 тысяч 532</t>
  </si>
  <si>
    <t>18 миллионов 476 тысяч 001</t>
  </si>
  <si>
    <t>16 миллионов 877 тысяч 484</t>
  </si>
  <si>
    <t>16 миллионов 893 тысяч 953</t>
  </si>
  <si>
    <t>16 миллионов 910 тысяч 422</t>
  </si>
  <si>
    <t>16 миллионов 926 тысяч 891</t>
  </si>
  <si>
    <t>16 миллионов 943 тысяч 360</t>
  </si>
  <si>
    <t>16 миллионов 959 тысяч 829</t>
  </si>
  <si>
    <t>16 миллионов 976 тысяч 298</t>
  </si>
  <si>
    <t>16 миллионов 992 тысяч 767</t>
  </si>
  <si>
    <t>17 миллионов 009 тысяч 236</t>
  </si>
  <si>
    <t>17 миллионов 025 тысяч 705</t>
  </si>
  <si>
    <t>17 миллионов 042 тысяч 174</t>
  </si>
  <si>
    <t>17 миллионов 058 тысяч 643</t>
  </si>
  <si>
    <t>17 миллионов 075 тысяч 112</t>
  </si>
  <si>
    <t>17 миллионов 091 тысяч 581</t>
  </si>
  <si>
    <t>17 миллионов 108 тысяч 050</t>
  </si>
  <si>
    <t>17 миллионов 124 тысяч 519</t>
  </si>
  <si>
    <t>17 миллионов 140 тысяч 988</t>
  </si>
  <si>
    <t>17 миллионов 157 тысяч 457</t>
  </si>
  <si>
    <t>17 миллионов 173 тысяч 926</t>
  </si>
  <si>
    <t>17 миллионов 190 тысяч 395</t>
  </si>
  <si>
    <t>17 миллионов 206 тысяч 864</t>
  </si>
  <si>
    <t>17 миллионов 223 тысяч 333</t>
  </si>
  <si>
    <t>17 миллионов 239 тысяч 802</t>
  </si>
  <si>
    <t>17 миллионов 256 тысяч 271</t>
  </si>
  <si>
    <t>17 миллионов 272 тысяч 740</t>
  </si>
  <si>
    <t>17 миллионов 289 тысяч 209</t>
  </si>
  <si>
    <t>17 миллионов 305 тысяч 678</t>
  </si>
  <si>
    <t>17 миллионов 322 тысяч 147</t>
  </si>
  <si>
    <t>17 миллионов 338 тысяч 616</t>
  </si>
  <si>
    <t>17 миллионов 355 тысяч 085</t>
  </si>
  <si>
    <t>17 миллионов 371 тысяч 554</t>
  </si>
  <si>
    <t>17 миллионов 388 тысяч 023</t>
  </si>
  <si>
    <t>17 миллионов 404 тысяч 492</t>
  </si>
  <si>
    <t>17 миллионов 420 тысяч 961</t>
  </si>
  <si>
    <t>17 миллионов 437 тысяч 430</t>
  </si>
  <si>
    <t>17 миллионов 453 тысяч 899</t>
  </si>
  <si>
    <t>17 миллионов 470 тысяч 368</t>
  </si>
  <si>
    <t>17 миллионов 486 тысяч 837</t>
  </si>
  <si>
    <t>17 миллионов 503 тысяч 306</t>
  </si>
  <si>
    <t>17 миллионов 519 тысяч 775</t>
  </si>
  <si>
    <t>17 миллионов 536 тысяч 244</t>
  </si>
  <si>
    <t>17 миллионов 552 тысяч 713</t>
  </si>
  <si>
    <t>17 миллионов 569 тысяч 182</t>
  </si>
  <si>
    <t>17 миллионов 585 тысяч 651</t>
  </si>
  <si>
    <t>17 миллионов 602 тысяч 120</t>
  </si>
  <si>
    <t>17 миллионов 618 тысяч 589</t>
  </si>
  <si>
    <t>17 миллионов 635 тысяч 058</t>
  </si>
  <si>
    <t>17 миллионов 651 тысяч 527</t>
  </si>
  <si>
    <t>17 миллионов 667 тысяч 996</t>
  </si>
  <si>
    <t>17 миллионов 684 тысяч 465</t>
  </si>
  <si>
    <t>17 миллионов 700 тысяч 934</t>
  </si>
  <si>
    <t>17 миллионов 717 тысяч 403</t>
  </si>
  <si>
    <t>17 миллионов 733 тысяч 872</t>
  </si>
  <si>
    <t>17 миллионов 750 тысяч 341</t>
  </si>
  <si>
    <t>17 миллионов 766 тысяч 810</t>
  </si>
  <si>
    <t>17 миллионов 783 тысяч 279</t>
  </si>
  <si>
    <t>17 миллионов 799 тысяч 748</t>
  </si>
  <si>
    <t>17 миллионов 816 тысяч 217</t>
  </si>
  <si>
    <t>17 миллионов 832 тысяч 686</t>
  </si>
  <si>
    <t>17 миллионов 849 тысяч 155</t>
  </si>
  <si>
    <t>17 миллионов 865 тысяч 624</t>
  </si>
  <si>
    <t>17 миллионов 882 тысяч 093</t>
  </si>
  <si>
    <t>17 миллионов 898 тысяч 562</t>
  </si>
  <si>
    <t>17 миллионов 915 тысяч 031</t>
  </si>
  <si>
    <t>17 миллионов 931 тысяч 500</t>
  </si>
  <si>
    <t>17 миллионов 947 тысяч 969</t>
  </si>
  <si>
    <t>17 миллионов 964 тысяч 438</t>
  </si>
  <si>
    <t>17 миллионов 980 тысяч 907</t>
  </si>
  <si>
    <t>17 миллионов 997 тысяч 376</t>
  </si>
  <si>
    <t>18 миллионов 013 тысяч 845</t>
  </si>
  <si>
    <t>18 миллионов 030 тысяч 314</t>
  </si>
  <si>
    <t>18 миллионов 046 тысяч 783</t>
  </si>
  <si>
    <t>18 миллионов 063 тысяч 252</t>
  </si>
  <si>
    <t>18 миллионов 079 тысяч 721</t>
  </si>
  <si>
    <t>18 миллионов 096 тысяч 190</t>
  </si>
  <si>
    <t>18 миллионов 112 тысяч 659</t>
  </si>
  <si>
    <t>18 миллионов 129 тысяч 128</t>
  </si>
  <si>
    <t>18 миллионов 145 тысяч 597</t>
  </si>
  <si>
    <t>18 миллионов 162 тысяч 066</t>
  </si>
  <si>
    <t>18 миллионов 178 тысяч 535</t>
  </si>
  <si>
    <t>18 миллионов 195 тысяч 004</t>
  </si>
  <si>
    <t>18 миллионов 211 тысяч 473</t>
  </si>
  <si>
    <t>18 миллионов 227 тысяч 942</t>
  </si>
  <si>
    <t>18 миллионов 244 тысяч 411</t>
  </si>
  <si>
    <t>18 миллионов 260 тысяч 880</t>
  </si>
  <si>
    <t>18 миллионов 277 тысяч 349</t>
  </si>
  <si>
    <t>18 миллионов 293 тысяч 818</t>
  </si>
  <si>
    <t>18 миллионов 310 тысяч 287</t>
  </si>
  <si>
    <t>18 миллионов 326 тысяч 756</t>
  </si>
  <si>
    <t>18 миллионов 343 тысяч 225</t>
  </si>
  <si>
    <t>18 миллионов 359 тысяч 694</t>
  </si>
  <si>
    <t>18 миллионов 376 тысяч 163</t>
  </si>
  <si>
    <t>18 миллионов 392 тысяч 632</t>
  </si>
  <si>
    <t>18 миллионов 409 тысяч 101</t>
  </si>
  <si>
    <t>18 миллионов 425 тысяч 570</t>
  </si>
  <si>
    <t>18 миллионов 442 тысяч 039</t>
  </si>
  <si>
    <t>18 миллионов 458 тысяч 508</t>
  </si>
  <si>
    <t>18 миллионов 474 тысяч 977</t>
  </si>
  <si>
    <t>16 миллионов 876 тысяч 460</t>
  </si>
  <si>
    <t>16 миллионов 892 тысяч 929</t>
  </si>
  <si>
    <t>16 миллионов 909 тысяч 398</t>
  </si>
  <si>
    <t>16 миллионов 925 тысяч 867</t>
  </si>
  <si>
    <t>16 миллионов 942 тысяч 336</t>
  </si>
  <si>
    <t>16 миллионов 958 тысяч 805</t>
  </si>
  <si>
    <t>16 миллионов 975 тысяч 274</t>
  </si>
  <si>
    <t>16 миллионов 991 тысяч 743</t>
  </si>
  <si>
    <t>17 миллионов 008 тысяч 212</t>
  </si>
  <si>
    <t>17 миллионов 024 тысяч 681</t>
  </si>
  <si>
    <t>17 миллионов 041 тысяч 150</t>
  </si>
  <si>
    <t>17 миллионов 057 тысяч 619</t>
  </si>
  <si>
    <t>17 миллионов 074 тысяч 088</t>
  </si>
  <si>
    <t>17 миллионов 090 тысяч 557</t>
  </si>
  <si>
    <t>17 миллионов 107 тысяч 026</t>
  </si>
  <si>
    <t>17 миллионов 123 тысяч 495</t>
  </si>
  <si>
    <t>17 миллионов 139 тысяч 964</t>
  </si>
  <si>
    <t>17 миллионов 156 тысяч 433</t>
  </si>
  <si>
    <t>17 миллионов 172 тысяч 902</t>
  </si>
  <si>
    <t>17 миллионов 189 тысяч 371</t>
  </si>
  <si>
    <t>17 миллионов 205 тысяч 840</t>
  </si>
  <si>
    <t>17 миллионов 222 тысяч 309</t>
  </si>
  <si>
    <t>17 миллионов 238 тысяч 778</t>
  </si>
  <si>
    <t>17 миллионов 255 тысяч 247</t>
  </si>
  <si>
    <t>17 миллионов 271 тысяч 716</t>
  </si>
  <si>
    <t>17 миллионов 288 тысяч 185</t>
  </si>
  <si>
    <t>17 миллионов 304 тысяч 654</t>
  </si>
  <si>
    <t>17 миллионов 321 тысяч 123</t>
  </si>
  <si>
    <t>17 миллионов 337 тысяч 592</t>
  </si>
  <si>
    <t>17 миллионов 354 тысяч 061</t>
  </si>
  <si>
    <t>17 миллионов 370 тысяч 530</t>
  </si>
  <si>
    <t>17 миллионов 386 тысяч 999</t>
  </si>
  <si>
    <t>17 миллионов 403 тысяч 468</t>
  </si>
  <si>
    <t>17 миллионов 419 тысяч 937</t>
  </si>
  <si>
    <t>17 миллионов 436 тысяч 406</t>
  </si>
  <si>
    <t>17 миллионов 452 тысяч 875</t>
  </si>
  <si>
    <t>17 миллионов 469 тысяч 344</t>
  </si>
  <si>
    <t>17 миллионов 485 тысяч 813</t>
  </si>
  <si>
    <t>17 миллионов 502 тысяч 282</t>
  </si>
  <si>
    <t>17 миллионов 518 тысяч 751</t>
  </si>
  <si>
    <t>17 миллионов 535 тысяч 220</t>
  </si>
  <si>
    <t>17 миллионов 551 тысяч 689</t>
  </si>
  <si>
    <t>17 миллионов 568 тысяч 158</t>
  </si>
  <si>
    <t>17 миллионов 584 тысяч 627</t>
  </si>
  <si>
    <t>17 миллионов 601 тысяч 096</t>
  </si>
  <si>
    <t>17 миллионов 617 тысяч 565</t>
  </si>
  <si>
    <t>17 миллионов 634 тысяч 034</t>
  </si>
  <si>
    <t>17 миллионов 650 тысяч 503</t>
  </si>
  <si>
    <t>17 миллионов 666 тысяч 972</t>
  </si>
  <si>
    <t>17 миллионов 683 тысяч 441</t>
  </si>
  <si>
    <t>17 миллионов 699 тысяч 910</t>
  </si>
  <si>
    <t>17 миллионов 716 тысяч 379</t>
  </si>
  <si>
    <t>17 миллионов 732 тысяч 848</t>
  </si>
  <si>
    <t>17 миллионов 749 тысяч 317</t>
  </si>
  <si>
    <t>17 миллионов 765 тысяч 786</t>
  </si>
  <si>
    <t>17 миллионов 782 тысяч 255</t>
  </si>
  <si>
    <t>17 миллионов 798 тысяч 724</t>
  </si>
  <si>
    <t>17 миллионов 815 тысяч 193</t>
  </si>
  <si>
    <t>17 миллионов 831 тысяч 662</t>
  </si>
  <si>
    <t>17 миллионов 848 тысяч 131</t>
  </si>
  <si>
    <t>17 миллионов 864 тысяч 600</t>
  </si>
  <si>
    <t>17 миллионов 881 тысяч 069</t>
  </si>
  <si>
    <t>17 миллионов 897 тысяч 538</t>
  </si>
  <si>
    <t>17 миллионов 914 тысяч 007</t>
  </si>
  <si>
    <t>17 миллионов 930 тысяч 476</t>
  </si>
  <si>
    <t>17 миллионов 946 тысяч 945</t>
  </si>
  <si>
    <t>17 миллионов 963 тысяч 414</t>
  </si>
  <si>
    <t>17 миллионов 979 тысяч 883</t>
  </si>
  <si>
    <t>17 миллионов 996 тысяч 352</t>
  </si>
  <si>
    <t>18 миллионов 012 тысяч 821</t>
  </si>
  <si>
    <t>18 миллионов 029 тысяч 290</t>
  </si>
  <si>
    <t>18 миллионов 045 тысяч 759</t>
  </si>
  <si>
    <t>18 миллионов 062 тысяч 228</t>
  </si>
  <si>
    <t>18 миллионов 078 тысяч 697</t>
  </si>
  <si>
    <t>18 миллионов 095 тысяч 166</t>
  </si>
  <si>
    <t>18 миллионов 111 тысяч 635</t>
  </si>
  <si>
    <t>18 миллионов 128 тысяч 104</t>
  </si>
  <si>
    <t>18 миллионов 144 тысяч 573</t>
  </si>
  <si>
    <t>18 миллионов 161 тысяч 042</t>
  </si>
  <si>
    <t>18 миллионов 177 тысяч 511</t>
  </si>
  <si>
    <t>18 миллионов 193 тысяч 980</t>
  </si>
  <si>
    <t>18 миллионов 210 тысяч 449</t>
  </si>
  <si>
    <t>18 миллионов 226 тысяч 918</t>
  </si>
  <si>
    <t>18 миллионов 243 тысяч 387</t>
  </si>
  <si>
    <t>18 миллионов 259 тысяч 856</t>
  </si>
  <si>
    <t>18 миллионов 276 тысяч 325</t>
  </si>
  <si>
    <t>18 миллионов 292 тысяч 794</t>
  </si>
  <si>
    <t>18 миллионов 309 тысяч 263</t>
  </si>
  <si>
    <t>18 миллионов 325 тысяч 732</t>
  </si>
  <si>
    <t>18 миллионов 342 тысяч 201</t>
  </si>
  <si>
    <t>18 миллионов 358 тысяч 670</t>
  </si>
  <si>
    <t>18 миллионов 375 тысяч 139</t>
  </si>
  <si>
    <t>18 миллионов 391 тысяч 608</t>
  </si>
  <si>
    <t>18 миллионов 408 тысяч 077</t>
  </si>
  <si>
    <t>18 миллионов 424 тысяч 546</t>
  </si>
  <si>
    <t>18 миллионов 441 тысяч 015</t>
  </si>
  <si>
    <t>18 миллионов 457 тысяч 484</t>
  </si>
  <si>
    <t>18 миллионов 473 тысяч 953</t>
  </si>
  <si>
    <t>16 миллионов 875 тысяч 436</t>
  </si>
  <si>
    <t>16 миллионов 891 тысяч 905</t>
  </si>
  <si>
    <t>16 миллионов 908 тысяч 374</t>
  </si>
  <si>
    <t>16 миллионов 924 тысяч 843</t>
  </si>
  <si>
    <t>16 миллионов 941 тысяч 312</t>
  </si>
  <si>
    <t>16 миллионов 957 тысяч 781</t>
  </si>
  <si>
    <t>16 миллионов 974 тысяч 250</t>
  </si>
  <si>
    <t>16 миллионов 990 тысяч 719</t>
  </si>
  <si>
    <t>17 миллионов 007 тысяч 188</t>
  </si>
  <si>
    <t>17 миллионов 023 тысяч 657</t>
  </si>
  <si>
    <t>17 миллионов 040 тысяч 126</t>
  </si>
  <si>
    <t>17 миллионов 056 тысяч 595</t>
  </si>
  <si>
    <t>17 миллионов 073 тысяч 064</t>
  </si>
  <si>
    <t>17 миллионов 089 тысяч 533</t>
  </si>
  <si>
    <t>17 миллионов 106 тысяч 002</t>
  </si>
  <si>
    <t>17 миллионов 122 тысяч 471</t>
  </si>
  <si>
    <t>17 миллионов 138 тысяч 940</t>
  </si>
  <si>
    <t>17 миллионов 155 тысяч 409</t>
  </si>
  <si>
    <t>17 миллионов 171 тысяч 878</t>
  </si>
  <si>
    <t>17 миллионов 188 тысяч 347</t>
  </si>
  <si>
    <t>17 миллионов 204 тысяч 816</t>
  </si>
  <si>
    <t>17 миллионов 221 тысяч 285</t>
  </si>
  <si>
    <t>17 миллионов 237 тысяч 754</t>
  </si>
  <si>
    <t>17 миллионов 254 тысяч 223</t>
  </si>
  <si>
    <t>17 миллионов 270 тысяч 692</t>
  </si>
  <si>
    <t>17 миллионов 287 тысяч 161</t>
  </si>
  <si>
    <t>17 миллионов 303 тысяч 630</t>
  </si>
  <si>
    <t>17 миллионов 320 тысяч 099</t>
  </si>
  <si>
    <t>17 миллионов 336 тысяч 568</t>
  </si>
  <si>
    <t>17 миллионов 353 тысяч 037</t>
  </si>
  <si>
    <t>17 миллионов 369 тысяч 506</t>
  </si>
  <si>
    <t>17 миллионов 385 тысяч 975</t>
  </si>
  <si>
    <t>17 миллионов 402 тысяч 444</t>
  </si>
  <si>
    <t>17 миллионов 418 тысяч 913</t>
  </si>
  <si>
    <t>17 миллионов 435 тысяч 382</t>
  </si>
  <si>
    <t>17 миллионов 451 тысяч 851</t>
  </si>
  <si>
    <t>17 миллионов 468 тысяч 320</t>
  </si>
  <si>
    <t>17 миллионов 484 тысяч 789</t>
  </si>
  <si>
    <t>17 миллионов 501 тысяч 258</t>
  </si>
  <si>
    <t>17 миллионов 517 тысяч 727</t>
  </si>
  <si>
    <t>17 миллионов 534 тысяч 196</t>
  </si>
  <si>
    <t>17 миллионов 550 тысяч 665</t>
  </si>
  <si>
    <t>17 миллионов 567 тысяч 134</t>
  </si>
  <si>
    <t>17 миллионов 583 тысяч 603</t>
  </si>
  <si>
    <t>17 миллионов 600 тысяч 072</t>
  </si>
  <si>
    <t>17 миллионов 616 тысяч 541</t>
  </si>
  <si>
    <t>17 миллионов 633 тысяч 010</t>
  </si>
  <si>
    <t>17 миллионов 649 тысяч 479</t>
  </si>
  <si>
    <t>17 миллионов 665 тысяч 948</t>
  </si>
  <si>
    <t>17 миллионов 682 тысяч 417</t>
  </si>
  <si>
    <t>17 миллионов 698 тысяч 886</t>
  </si>
  <si>
    <t>17 миллионов 715 тысяч 355</t>
  </si>
  <si>
    <t>17 миллионов 731 тысяч 824</t>
  </si>
  <si>
    <t>17 миллионов 748 тысяч 293</t>
  </si>
  <si>
    <t>17 миллионов 764 тысяч 762</t>
  </si>
  <si>
    <t>17 миллионов 781 тысяч 231</t>
  </si>
  <si>
    <t>17 миллионов 797 тысяч 700</t>
  </si>
  <si>
    <t>17 миллионов 814 тысяч 169</t>
  </si>
  <si>
    <t>17 миллионов 830 тысяч 638</t>
  </si>
  <si>
    <t>17 миллионов 847 тысяч 107</t>
  </si>
  <si>
    <t>17 миллионов 863 тысяч 576</t>
  </si>
  <si>
    <t>17 миллионов 880 тысяч 045</t>
  </si>
  <si>
    <t>17 миллионов 896 тысяч 514</t>
  </si>
  <si>
    <t>17 миллионов 912 тысяч 983</t>
  </si>
  <si>
    <t>17 миллионов 929 тысяч 452</t>
  </si>
  <si>
    <t>17 миллионов 945 тысяч 921</t>
  </si>
  <si>
    <t>17 миллионов 962 тысяч 390</t>
  </si>
  <si>
    <t>17 миллионов 978 тысяч 859</t>
  </si>
  <si>
    <t>17 миллионов 995 тысяч 328</t>
  </si>
  <si>
    <t>18 миллионов 011 тысяч 797</t>
  </si>
  <si>
    <t>18 миллионов 028 тысяч 266</t>
  </si>
  <si>
    <t>18 миллионов 044 тысяч 735</t>
  </si>
  <si>
    <t>18 миллионов 061 тысяч 204</t>
  </si>
  <si>
    <t>18 миллионов 077 тысяч 673</t>
  </si>
  <si>
    <t>18 миллионов 094 тысяч 142</t>
  </si>
  <si>
    <t>18 миллионов 110 тысяч 611</t>
  </si>
  <si>
    <t>18 миллионов 127 тысяч 080</t>
  </si>
  <si>
    <t>18 миллионов 143 тысяч 549</t>
  </si>
  <si>
    <t>18 миллионов 160 тысяч 018</t>
  </si>
  <si>
    <t>18 миллионов 176 тысяч 487</t>
  </si>
  <si>
    <t>18 миллионов 192 тысяч 956</t>
  </si>
  <si>
    <t>18 миллионов 209 тысяч 425</t>
  </si>
  <si>
    <t>18 миллионов 225 тысяч 894</t>
  </si>
  <si>
    <t>18 миллионов 242 тысяч 363</t>
  </si>
  <si>
    <t>18 миллионов 258 тысяч 832</t>
  </si>
  <si>
    <t>18 миллионов 275 тысяч 301</t>
  </si>
  <si>
    <t>18 миллионов 291 тысяч 770</t>
  </si>
  <si>
    <t>18 миллионов 308 тысяч 239</t>
  </si>
  <si>
    <t>18 миллионов 324 тысяч 708</t>
  </si>
  <si>
    <t>18 миллионов 341 тысяч 177</t>
  </si>
  <si>
    <t>18 миллионов 357 тысяч 646</t>
  </si>
  <si>
    <t>18 миллионов 374 тысяч 115</t>
  </si>
  <si>
    <t>18 миллионов 390 тысяч 584</t>
  </si>
  <si>
    <t>18 миллионов 407 тысяч 053</t>
  </si>
  <si>
    <t>18 миллионов 423 тысяч 522</t>
  </si>
  <si>
    <t>18 миллионов 439 тысяч 991</t>
  </si>
  <si>
    <t>18 миллионов 456 тысяч 460</t>
  </si>
  <si>
    <t>18 миллионов 472 тысяч 929</t>
  </si>
  <si>
    <t>16 миллионов 874 тысяч 412</t>
  </si>
  <si>
    <t>16 миллионов 890 тысяч 881</t>
  </si>
  <si>
    <t>16 миллионов 907 тысяч 350</t>
  </si>
  <si>
    <t>16 миллионов 923 тысяч 819</t>
  </si>
  <si>
    <t>16 миллионов 940 тысяч 288</t>
  </si>
  <si>
    <t>16 миллионов 956 тысяч 757</t>
  </si>
  <si>
    <t>16 миллионов 973 тысяч 226</t>
  </si>
  <si>
    <t>16 миллионов 989 тысяч 695</t>
  </si>
  <si>
    <t>17 миллионов 006 тысяч 164</t>
  </si>
  <si>
    <t>17 миллионов 022 тысяч 633</t>
  </si>
  <si>
    <t>17 миллионов 039 тысяч 102</t>
  </si>
  <si>
    <t>17 миллионов 055 тысяч 571</t>
  </si>
  <si>
    <t>17 миллионов 072 тысяч 040</t>
  </si>
  <si>
    <t>17 миллионов 088 тысяч 509</t>
  </si>
  <si>
    <t>17 миллионов 104 тысяч 978</t>
  </si>
  <si>
    <t>17 миллионов 121 тысяч 447</t>
  </si>
  <si>
    <t>17 миллионов 137 тысяч 916</t>
  </si>
  <si>
    <t>17 миллионов 154 тысяч 385</t>
  </si>
  <si>
    <t>17 миллионов 170 тысяч 854</t>
  </si>
  <si>
    <t>17 миллионов 187 тысяч 323</t>
  </si>
  <si>
    <t>17 миллионов 203 тысяч 792</t>
  </si>
  <si>
    <t>17 миллионов 220 тысяч 261</t>
  </si>
  <si>
    <t>17 миллионов 236 тысяч 730</t>
  </si>
  <si>
    <t>17 миллионов 253 тысяч 199</t>
  </si>
  <si>
    <t>17 миллионов 269 тысяч 668</t>
  </si>
  <si>
    <t>17 миллионов 286 тысяч 137</t>
  </si>
  <si>
    <t>17 миллионов 302 тысяч 606</t>
  </si>
  <si>
    <t>17 миллионов 319 тысяч 075</t>
  </si>
  <si>
    <t>17 миллионов 335 тысяч 544</t>
  </si>
  <si>
    <t>17 миллионов 352 тысяч 013</t>
  </si>
  <si>
    <t>17 миллионов 368 тысяч 482</t>
  </si>
  <si>
    <t>17 миллионов 384 тысяч 951</t>
  </si>
  <si>
    <t>17 миллионов 401 тысяч 420</t>
  </si>
  <si>
    <t>17 миллионов 417 тысяч 889</t>
  </si>
  <si>
    <t>17 миллионов 434 тысяч 358</t>
  </si>
  <si>
    <t>17 миллионов 450 тысяч 827</t>
  </si>
  <si>
    <t>17 миллионов 467 тысяч 296</t>
  </si>
  <si>
    <t>17 миллионов 483 тысяч 765</t>
  </si>
  <si>
    <t>17 миллионов 500 тысяч 234</t>
  </si>
  <si>
    <t>17 миллионов 516 тысяч 703</t>
  </si>
  <si>
    <t>17 миллионов 533 тысяч 172</t>
  </si>
  <si>
    <t>17 миллионов 549 тысяч 641</t>
  </si>
  <si>
    <t>17 миллионов 566 тысяч 110</t>
  </si>
  <si>
    <t>17 миллионов 582 тысяч 579</t>
  </si>
  <si>
    <t>17 миллионов 599 тысяч 048</t>
  </si>
  <si>
    <t>17 миллионов 615 тысяч 517</t>
  </si>
  <si>
    <t>17 миллионов 631 тысяч 986</t>
  </si>
  <si>
    <t>17 миллионов 648 тысяч 455</t>
  </si>
  <si>
    <t>17 миллионов 664 тысяч 924</t>
  </si>
  <si>
    <t>17 миллионов 681 тысяч 393</t>
  </si>
  <si>
    <t>17 миллионов 697 тысяч 862</t>
  </si>
  <si>
    <t>17 миллионов 714 тысяч 331</t>
  </si>
  <si>
    <t>17 миллионов 730 тысяч 800</t>
  </si>
  <si>
    <t>17 миллионов 747 тысяч 269</t>
  </si>
  <si>
    <t>17 миллионов 763 тысяч 738</t>
  </si>
  <si>
    <t>17 миллионов 780 тысяч 207</t>
  </si>
  <si>
    <t>17 миллионов 796 тысяч 676</t>
  </si>
  <si>
    <t>17 миллионов 813 тысяч 145</t>
  </si>
  <si>
    <t>17 миллионов 829 тысяч 614</t>
  </si>
  <si>
    <t>17 миллионов 846 тысяч 083</t>
  </si>
  <si>
    <t>17 миллионов 862 тысяч 552</t>
  </si>
  <si>
    <t>17 миллионов 879 тысяч 021</t>
  </si>
  <si>
    <t>17 миллионов 895 тысяч 490</t>
  </si>
  <si>
    <t>17 миллионов 911 тысяч 959</t>
  </si>
  <si>
    <t>17 миллионов 928 тысяч 428</t>
  </si>
  <si>
    <t>17 миллионов 944 тысяч 897</t>
  </si>
  <si>
    <t>17 миллионов 961 тысяч 366</t>
  </si>
  <si>
    <t>17 миллионов 977 тысяч 835</t>
  </si>
  <si>
    <t>17 миллионов 994 тысяч 304</t>
  </si>
  <si>
    <t>18 миллионов 010 тысяч 773</t>
  </si>
  <si>
    <t>18 миллионов 027 тысяч 242</t>
  </si>
  <si>
    <t>18 миллионов 043 тысяч 711</t>
  </si>
  <si>
    <t>18 миллионов 060 тысяч 180</t>
  </si>
  <si>
    <t>18 миллионов 076 тысяч 649</t>
  </si>
  <si>
    <t>18 миллионов 093 тысяч 118</t>
  </si>
  <si>
    <t>18 миллионов 109 тысяч 587</t>
  </si>
  <si>
    <t>18 миллионов 126 тысяч 056</t>
  </si>
  <si>
    <t>18 миллионов 142 тысяч 525</t>
  </si>
  <si>
    <t>18 миллионов 158 тысяч 994</t>
  </si>
  <si>
    <t>18 миллионов 175 тысяч 463</t>
  </si>
  <si>
    <t>18 миллионов 191 тысяч 932</t>
  </si>
  <si>
    <t>18 миллионов 208 тысяч 401</t>
  </si>
  <si>
    <t>18 миллионов 224 тысяч 870</t>
  </si>
  <si>
    <t>18 миллионов 241 тысяч 339</t>
  </si>
  <si>
    <t>18 миллионов 257 тысяч 808</t>
  </si>
  <si>
    <t>18 миллионов 274 тысяч 277</t>
  </si>
  <si>
    <t>18 миллионов 290 тысяч 746</t>
  </si>
  <si>
    <t>18 миллионов 307 тысяч 215</t>
  </si>
  <si>
    <t>18 миллионов 323 тысяч 684</t>
  </si>
  <si>
    <t>18 миллионов 340 тысяч 153</t>
  </si>
  <si>
    <t>18 миллионов 356 тысяч 622</t>
  </si>
  <si>
    <t>18 миллионов 373 тысяч 091</t>
  </si>
  <si>
    <t>18 миллионов 389 тысяч 560</t>
  </si>
  <si>
    <t>18 миллионов 406 тысяч 029</t>
  </si>
  <si>
    <t>18 миллионов 422 тысяч 498</t>
  </si>
  <si>
    <t>18 миллионов 438 тысяч 967</t>
  </si>
  <si>
    <t>18 миллионов 455 тысяч 436</t>
  </si>
  <si>
    <t>18 миллионов 471 тысяч 905</t>
  </si>
  <si>
    <t>16 миллионов 873 тысяч 388</t>
  </si>
  <si>
    <t>16 миллионов 889 тысяч 857</t>
  </si>
  <si>
    <t>16 миллионов 906 тысяч 326</t>
  </si>
  <si>
    <t>16 миллионов 922 тысяч 795</t>
  </si>
  <si>
    <t>16 миллионов 939 тысяч 264</t>
  </si>
  <si>
    <t>16 миллионов 955 тысяч 733</t>
  </si>
  <si>
    <t>16 миллионов 972 тысяч 202</t>
  </si>
  <si>
    <t>16 миллионов 988 тысяч 671</t>
  </si>
  <si>
    <t>17 миллионов 005 тысяч 140</t>
  </si>
  <si>
    <t>17 миллионов 021 тысяч 609</t>
  </si>
  <si>
    <t>17 миллионов 038 тысяч 078</t>
  </si>
  <si>
    <t>17 миллионов 054 тысяч 547</t>
  </si>
  <si>
    <t>17 миллионов 071 тысяч 016</t>
  </si>
  <si>
    <t>17 миллионов 087 тысяч 485</t>
  </si>
  <si>
    <t>17 миллионов 103 тысяч 954</t>
  </si>
  <si>
    <t>17 миллионов 120 тысяч 423</t>
  </si>
  <si>
    <t>17 миллионов 136 тысяч 892</t>
  </si>
  <si>
    <t>17 миллионов 153 тысяч 361</t>
  </si>
  <si>
    <t>17 миллионов 169 тысяч 830</t>
  </si>
  <si>
    <t>17 миллионов 186 тысяч 299</t>
  </si>
  <si>
    <t>17 миллионов 202 тысяч 768</t>
  </si>
  <si>
    <t>17 миллионов 219 тысяч 237</t>
  </si>
  <si>
    <t>17 миллионов 235 тысяч 706</t>
  </si>
  <si>
    <t>17 миллионов 252 тысяч 175</t>
  </si>
  <si>
    <t>17 миллионов 268 тысяч 644</t>
  </si>
  <si>
    <t>17 миллионов 285 тысяч 113</t>
  </si>
  <si>
    <t>17 миллионов 301 тысяч 582</t>
  </si>
  <si>
    <t>17 миллионов 318 тысяч 051</t>
  </si>
  <si>
    <t>17 миллионов 334 тысяч 520</t>
  </si>
  <si>
    <t>17 миллионов 350 тысяч 989</t>
  </si>
  <si>
    <t>17 миллионов 367 тысяч 458</t>
  </si>
  <si>
    <t>17 миллионов 383 тысяч 927</t>
  </si>
  <si>
    <t>17 миллионов 400 тысяч 396</t>
  </si>
  <si>
    <t>17 миллионов 416 тысяч 865</t>
  </si>
  <si>
    <t>17 миллионов 433 тысяч 334</t>
  </si>
  <si>
    <t>17 миллионов 449 тысяч 803</t>
  </si>
  <si>
    <t>17 миллионов 466 тысяч 272</t>
  </si>
  <si>
    <t>17 миллионов 482 тысяч 741</t>
  </si>
  <si>
    <t>17 миллионов 499 тысяч 210</t>
  </si>
  <si>
    <t>17 миллионов 515 тысяч 679</t>
  </si>
  <si>
    <t>17 миллионов 532 тысяч 148</t>
  </si>
  <si>
    <t>17 миллионов 548 тысяч 617</t>
  </si>
  <si>
    <t>17 миллионов 565 тысяч 086</t>
  </si>
  <si>
    <t>17 миллионов 581 тысяч 555</t>
  </si>
  <si>
    <t>17 миллионов 598 тысяч 024</t>
  </si>
  <si>
    <t>17 миллионов 614 тысяч 493</t>
  </si>
  <si>
    <t>17 миллионов 630 тысяч 962</t>
  </si>
  <si>
    <t>17 миллионов 647 тысяч 431</t>
  </si>
  <si>
    <t>17 миллионов 663 тысяч 900</t>
  </si>
  <si>
    <t>17 миллионов 680 тысяч 369</t>
  </si>
  <si>
    <t>17 миллионов 696 тысяч 838</t>
  </si>
  <si>
    <t>17 миллионов 713 тысяч 307</t>
  </si>
  <si>
    <t>17 миллионов 729 тысяч 776</t>
  </si>
  <si>
    <t>17 миллионов 746 тысяч 245</t>
  </si>
  <si>
    <t>17 миллионов 762 тысяч 714</t>
  </si>
  <si>
    <t>17 миллионов 779 тысяч 183</t>
  </si>
  <si>
    <t>17 миллионов 795 тысяч 652</t>
  </si>
  <si>
    <t>17 миллионов 812 тысяч 121</t>
  </si>
  <si>
    <t>17 миллионов 828 тысяч 590</t>
  </si>
  <si>
    <t>17 миллионов 845 тысяч 059</t>
  </si>
  <si>
    <t>17 миллионов 861 тысяч 528</t>
  </si>
  <si>
    <t>17 миллионов 877 тысяч 997</t>
  </si>
  <si>
    <t>17 миллионов 894 тысяч 466</t>
  </si>
  <si>
    <t>17 миллионов 910 тысяч 935</t>
  </si>
  <si>
    <t>17 миллионов 927 тысяч 404</t>
  </si>
  <si>
    <t>17 миллионов 943 тысяч 873</t>
  </si>
  <si>
    <t>17 миллионов 960 тысяч 342</t>
  </si>
  <si>
    <t>17 миллионов 976 тысяч 811</t>
  </si>
  <si>
    <t>17 миллионов 993 тысяч 280</t>
  </si>
  <si>
    <t>18 миллионов 009 тысяч 749</t>
  </si>
  <si>
    <t>18 миллионов 026 тысяч 218</t>
  </si>
  <si>
    <t>18 миллионов 042 тысяч 687</t>
  </si>
  <si>
    <t>18 миллионов 059 тысяч 156</t>
  </si>
  <si>
    <t>18 миллионов 075 тысяч 625</t>
  </si>
  <si>
    <t>18 миллионов 092 тысяч 094</t>
  </si>
  <si>
    <t>18 миллионов 108 тысяч 563</t>
  </si>
  <si>
    <t>18 миллионов 125 тысяч 032</t>
  </si>
  <si>
    <t>18 миллионов 141 тысяч 501</t>
  </si>
  <si>
    <t>18 миллионов 157 тысяч 970</t>
  </si>
  <si>
    <t>18 миллионов 174 тысяч 439</t>
  </si>
  <si>
    <t>18 миллионов 190 тысяч 908</t>
  </si>
  <si>
    <t>18 миллионов 207 тысяч 377</t>
  </si>
  <si>
    <t>18 миллионов 223 тысяч 846</t>
  </si>
  <si>
    <t>18 миллионов 240 тысяч 315</t>
  </si>
  <si>
    <t>18 миллионов 256 тысяч 784</t>
  </si>
  <si>
    <t>18 миллионов 273 тысяч 253</t>
  </si>
  <si>
    <t>18 миллионов 289 тысяч 722</t>
  </si>
  <si>
    <t>18 миллионов 306 тысяч 191</t>
  </si>
  <si>
    <t>18 миллионов 322 тысяч 660</t>
  </si>
  <si>
    <t>18 миллионов 339 тысяч 129</t>
  </si>
  <si>
    <t>18 миллионов 355 тысяч 598</t>
  </si>
  <si>
    <t>18 миллионов 372 тысяч 067</t>
  </si>
  <si>
    <t>18 миллионов 388 тысяч 536</t>
  </si>
  <si>
    <t>18 миллионов 405 тысяч 005</t>
  </si>
  <si>
    <t>18 миллионов 421 тысяч 474</t>
  </si>
  <si>
    <t>18 миллионов 437 тысяч 943</t>
  </si>
  <si>
    <t>18 миллионов 454 тысяч 412</t>
  </si>
  <si>
    <t>18 миллионов 470 тысяч 881</t>
  </si>
  <si>
    <t>16 миллионов 872 тысяч 364</t>
  </si>
  <si>
    <t>16 миллионов 888 тысяч 833</t>
  </si>
  <si>
    <t>16 миллионов 905 тысяч 302</t>
  </si>
  <si>
    <t>16 миллионов 921 тысяч 771</t>
  </si>
  <si>
    <t>16 миллионов 938 тысяч 240</t>
  </si>
  <si>
    <t>16 миллионов 954 тысяч 709</t>
  </si>
  <si>
    <t>16 миллионов 971 тысяч 178</t>
  </si>
  <si>
    <t>16 миллионов 987 тысяч 647</t>
  </si>
  <si>
    <t>17 миллионов 004 тысяч 116</t>
  </si>
  <si>
    <t>17 миллионов 020 тысяч 585</t>
  </si>
  <si>
    <t>17 миллионов 037 тысяч 054</t>
  </si>
  <si>
    <t>17 миллионов 053 тысяч 523</t>
  </si>
  <si>
    <t>17 миллионов 069 тысяч 992</t>
  </si>
  <si>
    <t>17 миллионов 086 тысяч 461</t>
  </si>
  <si>
    <t>17 миллионов 102 тысяч 930</t>
  </si>
  <si>
    <t>17 миллионов 119 тысяч 399</t>
  </si>
  <si>
    <t>17 миллионов 135 тысяч 868</t>
  </si>
  <si>
    <t>17 миллионов 152 тысяч 337</t>
  </si>
  <si>
    <t>17 миллионов 168 тысяч 806</t>
  </si>
  <si>
    <t>17 миллионов 185 тысяч 275</t>
  </si>
  <si>
    <t>17 миллионов 201 тысяч 744</t>
  </si>
  <si>
    <t>17 миллионов 218 тысяч 213</t>
  </si>
  <si>
    <t>17 миллионов 234 тысяч 682</t>
  </si>
  <si>
    <t>17 миллионов 251 тысяч 151</t>
  </si>
  <si>
    <t>17 миллионов 267 тысяч 620</t>
  </si>
  <si>
    <t>17 миллионов 284 тысяч 089</t>
  </si>
  <si>
    <t>17 миллионов 300 тысяч 558</t>
  </si>
  <si>
    <t>17 миллионов 317 тысяч 027</t>
  </si>
  <si>
    <t>17 миллионов 333 тысяч 496</t>
  </si>
  <si>
    <t>17 миллионов 349 тысяч 965</t>
  </si>
  <si>
    <t>17 миллионов 366 тысяч 434</t>
  </si>
  <si>
    <t>17 миллионов 382 тысяч 903</t>
  </si>
  <si>
    <t>17 миллионов 399 тысяч 372</t>
  </si>
  <si>
    <t>17 миллионов 415 тысяч 841</t>
  </si>
  <si>
    <t>17 миллионов 432 тысяч 310</t>
  </si>
  <si>
    <t>17 миллионов 448 тысяч 779</t>
  </si>
  <si>
    <t>17 миллионов 465 тысяч 248</t>
  </si>
  <si>
    <t>17 миллионов 481 тысяч 717</t>
  </si>
  <si>
    <t>17 миллионов 498 тысяч 186</t>
  </si>
  <si>
    <t>17 миллионов 514 тысяч 655</t>
  </si>
  <si>
    <t>17 миллионов 531 тысяч 124</t>
  </si>
  <si>
    <t>17 миллионов 547 тысяч 593</t>
  </si>
  <si>
    <t>17 миллионов 564 тысяч 062</t>
  </si>
  <si>
    <t>17 миллионов 580 тысяч 531</t>
  </si>
  <si>
    <t>17 миллионов 597 тысяч 000</t>
  </si>
  <si>
    <t>17 миллионов 613 тысяч 469</t>
  </si>
  <si>
    <t>17 миллионов 629 тысяч 938</t>
  </si>
  <si>
    <t>17 миллионов 646 тысяч 407</t>
  </si>
  <si>
    <t>17 миллионов 662 тысяч 876</t>
  </si>
  <si>
    <t>17 миллионов 679 тысяч 345</t>
  </si>
  <si>
    <t>17 миллионов 695 тысяч 814</t>
  </si>
  <si>
    <t>17 миллионов 712 тысяч 283</t>
  </si>
  <si>
    <t>17 миллионов 728 тысяч 752</t>
  </si>
  <si>
    <t>17 миллионов 745 тысяч 221</t>
  </si>
  <si>
    <t>17 миллионов 761 тысяч 690</t>
  </si>
  <si>
    <t>17 миллионов 778 тысяч 159</t>
  </si>
  <si>
    <t>17 миллионов 794 тысяч 628</t>
  </si>
  <si>
    <t>17 миллионов 811 тысяч 097</t>
  </si>
  <si>
    <t>17 миллионов 827 тысяч 566</t>
  </si>
  <si>
    <t>17 миллионов 844 тысяч 035</t>
  </si>
  <si>
    <t>17 миллионов 860 тысяч 504</t>
  </si>
  <si>
    <t>17 миллионов 876 тысяч 973</t>
  </si>
  <si>
    <t>17 миллионов 893 тысяч 442</t>
  </si>
  <si>
    <t>17 миллионов 909 тысяч 911</t>
  </si>
  <si>
    <t>17 миллионов 926 тысяч 380</t>
  </si>
  <si>
    <t>17 миллионов 942 тысяч 849</t>
  </si>
  <si>
    <t>17 миллионов 959 тысяч 318</t>
  </si>
  <si>
    <t>17 миллионов 975 тысяч 787</t>
  </si>
  <si>
    <t>17 миллионов 992 тысяч 256</t>
  </si>
  <si>
    <t>18 миллионов 008 тысяч 725</t>
  </si>
  <si>
    <t>18 миллионов 025 тысяч 194</t>
  </si>
  <si>
    <t>18 миллионов 041 тысяч 663</t>
  </si>
  <si>
    <t>18 миллионов 058 тысяч 132</t>
  </si>
  <si>
    <t>18 миллионов 074 тысяч 601</t>
  </si>
  <si>
    <t>18 миллионов 091 тысяч 070</t>
  </si>
  <si>
    <t>18 миллионов 107 тысяч 539</t>
  </si>
  <si>
    <t>18 миллионов 124 тысяч 008</t>
  </si>
  <si>
    <t>18 миллионов 140 тысяч 477</t>
  </si>
  <si>
    <t>18 миллионов 156 тысяч 946</t>
  </si>
  <si>
    <t>18 миллионов 173 тысяч 415</t>
  </si>
  <si>
    <t>18 миллионов 189 тысяч 884</t>
  </si>
  <si>
    <t>18 миллионов 206 тысяч 353</t>
  </si>
  <si>
    <t>18 миллионов 222 тысяч 822</t>
  </si>
  <si>
    <t>18 миллионов 239 тысяч 291</t>
  </si>
  <si>
    <t>18 миллионов 255 тысяч 760</t>
  </si>
  <si>
    <t>18 миллионов 272 тысяч 229</t>
  </si>
  <si>
    <t>18 миллионов 288 тысяч 698</t>
  </si>
  <si>
    <t>18 миллионов 305 тысяч 167</t>
  </si>
  <si>
    <t>18 миллионов 321 тысяч 636</t>
  </si>
  <si>
    <t>18 миллионов 338 тысяч 105</t>
  </si>
  <si>
    <t>18 миллионов 354 тысяч 574</t>
  </si>
  <si>
    <t>18 миллионов 371 тысяч 043</t>
  </si>
  <si>
    <t>18 миллионов 387 тысяч 512</t>
  </si>
  <si>
    <t>18 миллионов 403 тысяч 981</t>
  </si>
  <si>
    <t>18 миллионов 420 тысяч 450</t>
  </si>
  <si>
    <t>18 миллионов 436 тысяч 919</t>
  </si>
  <si>
    <t>18 миллионов 453 тысяч 388</t>
  </si>
  <si>
    <t>18 миллионов 469 тысяч 857</t>
  </si>
  <si>
    <t>16 миллионов 871 тысяч 340</t>
  </si>
  <si>
    <t>16 миллионов 887 тысяч 809</t>
  </si>
  <si>
    <t>16 миллионов 904 тысяч 278</t>
  </si>
  <si>
    <t>16 миллионов 920 тысяч 747</t>
  </si>
  <si>
    <t>16 миллионов 937 тысяч 216</t>
  </si>
  <si>
    <t>16 миллионов 953 тысяч 685</t>
  </si>
  <si>
    <t>16 миллионов 970 тысяч 154</t>
  </si>
  <si>
    <t>16 миллионов 986 тысяч 623</t>
  </si>
  <si>
    <t>17 миллионов 003 тысяч 092</t>
  </si>
  <si>
    <t>17 миллионов 019 тысяч 561</t>
  </si>
  <si>
    <t>17 миллионов 036 тысяч 030</t>
  </si>
  <si>
    <t>17 миллионов 052 тысяч 499</t>
  </si>
  <si>
    <t>17 миллионов 068 тысяч 968</t>
  </si>
  <si>
    <t>17 миллионов 085 тысяч 437</t>
  </si>
  <si>
    <t>17 миллионов 101 тысяч 906</t>
  </si>
  <si>
    <t>17 миллионов 118 тысяч 375</t>
  </si>
  <si>
    <t>17 миллионов 134 тысяч 844</t>
  </si>
  <si>
    <t>17 миллионов 151 тысяч 313</t>
  </si>
  <si>
    <t>17 миллионов 167 тысяч 782</t>
  </si>
  <si>
    <t>17 миллионов 184 тысяч 251</t>
  </si>
  <si>
    <t>17 миллионов 200 тысяч 720</t>
  </si>
  <si>
    <t>17 миллионов 217 тысяч 189</t>
  </si>
  <si>
    <t>17 миллионов 233 тысяч 658</t>
  </si>
  <si>
    <t>17 миллионов 250 тысяч 127</t>
  </si>
  <si>
    <t>17 миллионов 266 тысяч 596</t>
  </si>
  <si>
    <t>17 миллионов 283 тысяч 065</t>
  </si>
  <si>
    <t>17 миллионов 299 тысяч 534</t>
  </si>
  <si>
    <t>17 миллионов 316 тысяч 003</t>
  </si>
  <si>
    <t>17 миллионов 332 тысяч 472</t>
  </si>
  <si>
    <t>17 миллионов 348 тысяч 941</t>
  </si>
  <si>
    <t>17 миллионов 365 тысяч 410</t>
  </si>
  <si>
    <t>17 миллионов 381 тысяч 879</t>
  </si>
  <si>
    <t>17 миллионов 398 тысяч 348</t>
  </si>
  <si>
    <t>17 миллионов 414 тысяч 817</t>
  </si>
  <si>
    <t>17 миллионов 431 тысяч 286</t>
  </si>
  <si>
    <t>17 миллионов 447 тысяч 755</t>
  </si>
  <si>
    <t>17 миллионов 464 тысяч 224</t>
  </si>
  <si>
    <t>17 миллионов 480 тысяч 693</t>
  </si>
  <si>
    <t>17 миллионов 497 тысяч 162</t>
  </si>
  <si>
    <t>17 миллионов 513 тысяч 631</t>
  </si>
  <si>
    <t>17 миллионов 530 тысяч 100</t>
  </si>
  <si>
    <t>17 миллионов 546 тысяч 569</t>
  </si>
  <si>
    <t>17 миллионов 563 тысяч 038</t>
  </si>
  <si>
    <t>17 миллионов 579 тысяч 507</t>
  </si>
  <si>
    <t>17 миллионов 595 тысяч 976</t>
  </si>
  <si>
    <t>17 миллионов 612 тысяч 445</t>
  </si>
  <si>
    <t>17 миллионов 628 тысяч 914</t>
  </si>
  <si>
    <t>17 миллионов 645 тысяч 383</t>
  </si>
  <si>
    <t>17 миллионов 661 тысяч 852</t>
  </si>
  <si>
    <t>17 миллионов 678 тысяч 321</t>
  </si>
  <si>
    <t>17 миллионов 694 тысяч 790</t>
  </si>
  <si>
    <t>17 миллионов 711 тысяч 259</t>
  </si>
  <si>
    <t>17 миллионов 727 тысяч 728</t>
  </si>
  <si>
    <t>17 миллионов 744 тысяч 197</t>
  </si>
  <si>
    <t>17 миллионов 760 тысяч 666</t>
  </si>
  <si>
    <t>17 миллионов 777 тысяч 135</t>
  </si>
  <si>
    <t>17 миллионов 793 тысяч 604</t>
  </si>
  <si>
    <t>17 миллионов 810 тысяч 073</t>
  </si>
  <si>
    <t>17 миллионов 826 тысяч 542</t>
  </si>
  <si>
    <t>17 миллионов 843 тысяч 011</t>
  </si>
  <si>
    <t>17 миллионов 859 тысяч 480</t>
  </si>
  <si>
    <t>17 миллионов 875 тысяч 949</t>
  </si>
  <si>
    <t>17 миллионов 892 тысяч 418</t>
  </si>
  <si>
    <t>17 миллионов 908 тысяч 887</t>
  </si>
  <si>
    <t>17 миллионов 925 тысяч 356</t>
  </si>
  <si>
    <t>17 миллионов 941 тысяч 825</t>
  </si>
  <si>
    <t>17 миллионов 958 тысяч 294</t>
  </si>
  <si>
    <t>17 миллионов 974 тысяч 763</t>
  </si>
  <si>
    <t>17 миллионов 991 тысяч 232</t>
  </si>
  <si>
    <t>18 миллионов 007 тысяч 701</t>
  </si>
  <si>
    <t>18 миллионов 024 тысяч 170</t>
  </si>
  <si>
    <t>18 миллионов 040 тысяч 639</t>
  </si>
  <si>
    <t>18 миллионов 057 тысяч 108</t>
  </si>
  <si>
    <t>18 миллионов 073 тысяч 577</t>
  </si>
  <si>
    <t>18 миллионов 090 тысяч 046</t>
  </si>
  <si>
    <t>18 миллионов 106 тысяч 515</t>
  </si>
  <si>
    <t>18 миллионов 122 тысяч 984</t>
  </si>
  <si>
    <t>18 миллионов 139 тысяч 453</t>
  </si>
  <si>
    <t>18 миллионов 155 тысяч 922</t>
  </si>
  <si>
    <t>18 миллионов 172 тысяч 391</t>
  </si>
  <si>
    <t>18 миллионов 188 тысяч 860</t>
  </si>
  <si>
    <t>18 миллионов 205 тысяч 329</t>
  </si>
  <si>
    <t>18 миллионов 221 тысяч 798</t>
  </si>
  <si>
    <t>18 миллионов 238 тысяч 267</t>
  </si>
  <si>
    <t>18 миллионов 254 тысяч 736</t>
  </si>
  <si>
    <t>18 миллионов 271 тысяч 205</t>
  </si>
  <si>
    <t>18 миллионов 287 тысяч 674</t>
  </si>
  <si>
    <t>18 миллионов 304 тысяч 143</t>
  </si>
  <si>
    <t>18 миллионов 320 тысяч 612</t>
  </si>
  <si>
    <t>18 миллионов 337 тысяч 081</t>
  </si>
  <si>
    <t>18 миллионов 353 тысяч 550</t>
  </si>
  <si>
    <t>18 миллионов 370 тысяч 019</t>
  </si>
  <si>
    <t>18 миллионов 386 тысяч 488</t>
  </si>
  <si>
    <t>18 миллионов 402 тысяч 957</t>
  </si>
  <si>
    <t>18 миллионов 419 тысяч 426</t>
  </si>
  <si>
    <t>18 миллионов 435 тысяч 895</t>
  </si>
  <si>
    <t>18 миллионов 452 тысяч 364</t>
  </si>
  <si>
    <t>18 миллионов 468 тысяч 833</t>
  </si>
  <si>
    <t>16 миллионов 870 тысяч 316</t>
  </si>
  <si>
    <t>16 миллионов 886 тысяч 785</t>
  </si>
  <si>
    <t>16 миллионов 903 тысяч 254</t>
  </si>
  <si>
    <t>16 миллионов 919 тысяч 723</t>
  </si>
  <si>
    <t>16 миллионов 936 тысяч 192</t>
  </si>
  <si>
    <t>16 миллионов 952 тысяч 661</t>
  </si>
  <si>
    <t>16 миллионов 969 тысяч 130</t>
  </si>
  <si>
    <t>16 миллионов 985 тысяч 599</t>
  </si>
  <si>
    <t>17 миллионов 002 тысяч 068</t>
  </si>
  <si>
    <t>17 миллионов 018 тысяч 537</t>
  </si>
  <si>
    <t>17 миллионов 035 тысяч 006</t>
  </si>
  <si>
    <t>17 миллионов 051 тысяч 475</t>
  </si>
  <si>
    <t>17 миллионов 067 тысяч 944</t>
  </si>
  <si>
    <t>17 миллионов 084 тысяч 413</t>
  </si>
  <si>
    <t>17 миллионов 100 тысяч 882</t>
  </si>
  <si>
    <t>17 миллионов 117 тысяч 351</t>
  </si>
  <si>
    <t>17 миллионов 133 тысяч 820</t>
  </si>
  <si>
    <t>17 миллионов 150 тысяч 289</t>
  </si>
  <si>
    <t>17 миллионов 166 тысяч 758</t>
  </si>
  <si>
    <t>17 миллионов 183 тысяч 227</t>
  </si>
  <si>
    <t>17 миллионов 199 тысяч 696</t>
  </si>
  <si>
    <t>17 миллионов 216 тысяч 165</t>
  </si>
  <si>
    <t>17 миллионов 232 тысяч 634</t>
  </si>
  <si>
    <t>17 миллионов 249 тысяч 103</t>
  </si>
  <si>
    <t>17 миллионов 265 тысяч 572</t>
  </si>
  <si>
    <t>17 миллионов 282 тысяч 041</t>
  </si>
  <si>
    <t>17 миллионов 298 тысяч 510</t>
  </si>
  <si>
    <t>17 миллионов 314 тысяч 979</t>
  </si>
  <si>
    <t>17 миллионов 331 тысяч 448</t>
  </si>
  <si>
    <t>17 миллионов 347 тысяч 917</t>
  </si>
  <si>
    <t>17 миллионов 364 тысяч 386</t>
  </si>
  <si>
    <t>17 миллионов 380 тысяч 855</t>
  </si>
  <si>
    <t>17 миллионов 397 тысяч 324</t>
  </si>
  <si>
    <t>17 миллионов 413 тысяч 793</t>
  </si>
  <si>
    <t>17 миллионов 430 тысяч 262</t>
  </si>
  <si>
    <t>17 миллионов 446 тысяч 731</t>
  </si>
  <si>
    <t>17 миллионов 463 тысяч 200</t>
  </si>
  <si>
    <t>17 миллионов 479 тысяч 669</t>
  </si>
  <si>
    <t>17 миллионов 496 тысяч 138</t>
  </si>
  <si>
    <t>17 миллионов 512 тысяч 607</t>
  </si>
  <si>
    <t>17 миллионов 529 тысяч 076</t>
  </si>
  <si>
    <t>17 миллионов 545 тысяч 545</t>
  </si>
  <si>
    <t>17 миллионов 562 тысяч 014</t>
  </si>
  <si>
    <t>17 миллионов 578 тысяч 483</t>
  </si>
  <si>
    <t>17 миллионов 594 тысяч 952</t>
  </si>
  <si>
    <t>17 миллионов 611 тысяч 421</t>
  </si>
  <si>
    <t>17 миллионов 627 тысяч 890</t>
  </si>
  <si>
    <t>17 миллионов 644 тысяч 359</t>
  </si>
  <si>
    <t>17 миллионов 660 тысяч 828</t>
  </si>
  <si>
    <t>17 миллионов 677 тысяч 297</t>
  </si>
  <si>
    <t>17 миллионов 693 тысяч 766</t>
  </si>
  <si>
    <t>17 миллионов 710 тысяч 235</t>
  </si>
  <si>
    <t>17 миллионов 726 тысяч 704</t>
  </si>
  <si>
    <t>17 миллионов 743 тысяч 173</t>
  </si>
  <si>
    <t>17 миллионов 759 тысяч 642</t>
  </si>
  <si>
    <t>17 миллионов 776 тысяч 111</t>
  </si>
  <si>
    <t>17 миллионов 792 тысяч 580</t>
  </si>
  <si>
    <t>17 миллионов 809 тысяч 049</t>
  </si>
  <si>
    <t>17 миллионов 825 тысяч 518</t>
  </si>
  <si>
    <t>17 миллионов 841 тысяч 987</t>
  </si>
  <si>
    <t>17 миллионов 858 тысяч 456</t>
  </si>
  <si>
    <t>17 миллионов 874 тысяч 925</t>
  </si>
  <si>
    <t>17 миллионов 891 тысяч 394</t>
  </si>
  <si>
    <t>17 миллионов 907 тысяч 863</t>
  </si>
  <si>
    <t>17 миллионов 924 тысяч 332</t>
  </si>
  <si>
    <t>17 миллионов 940 тысяч 801</t>
  </si>
  <si>
    <t>17 миллионов 957 тысяч 270</t>
  </si>
  <si>
    <t>17 миллионов 973 тысяч 739</t>
  </si>
  <si>
    <t>17 миллионов 990 тысяч 208</t>
  </si>
  <si>
    <t>18 миллионов 006 тысяч 677</t>
  </si>
  <si>
    <t>18 миллионов 023 тысяч 146</t>
  </si>
  <si>
    <t>18 миллионов 039 тысяч 615</t>
  </si>
  <si>
    <t>18 миллионов 056 тысяч 084</t>
  </si>
  <si>
    <t>18 миллионов 072 тысяч 553</t>
  </si>
  <si>
    <t>18 миллионов 089 тысяч 022</t>
  </si>
  <si>
    <t>18 миллионов 105 тысяч 491</t>
  </si>
  <si>
    <t>18 миллионов 121 тысяч 960</t>
  </si>
  <si>
    <t>18 миллионов 138 тысяч 429</t>
  </si>
  <si>
    <t>18 миллионов 154 тысяч 898</t>
  </si>
  <si>
    <t>18 миллионов 171 тысяч 367</t>
  </si>
  <si>
    <t>18 миллионов 187 тысяч 836</t>
  </si>
  <si>
    <t>18 миллионов 204 тысяч 305</t>
  </si>
  <si>
    <t>18 миллионов 220 тысяч 774</t>
  </si>
  <si>
    <t>18 миллионов 237 тысяч 243</t>
  </si>
  <si>
    <t>18 миллионов 253 тысяч 712</t>
  </si>
  <si>
    <t>18 миллионов 270 тысяч 181</t>
  </si>
  <si>
    <t>18 миллионов 286 тысяч 650</t>
  </si>
  <si>
    <t>18 миллионов 303 тысяч 119</t>
  </si>
  <si>
    <t>18 миллионов 319 тысяч 588</t>
  </si>
  <si>
    <t>18 миллионов 336 тысяч 057</t>
  </si>
  <si>
    <t>18 миллионов 352 тысяч 526</t>
  </si>
  <si>
    <t>18 миллионов 368 тысяч 995</t>
  </si>
  <si>
    <t>18 миллионов 385 тысяч 464</t>
  </si>
  <si>
    <t>18 миллионов 401 тысяч 933</t>
  </si>
  <si>
    <t>18 миллионов 418 тысяч 402</t>
  </si>
  <si>
    <t>18 миллионов 434 тысяч 871</t>
  </si>
  <si>
    <t>18 миллионов 451 тысяч 340</t>
  </si>
  <si>
    <t>18 миллионов 467 тысяч 809</t>
  </si>
  <si>
    <t>16 миллионов 869 тысяч 292</t>
  </si>
  <si>
    <t>16 миллионов 885 тысяч 761</t>
  </si>
  <si>
    <t>16 миллионов 902 тысяч 230</t>
  </si>
  <si>
    <t>16 миллионов 918 тысяч 699</t>
  </si>
  <si>
    <t>16 миллионов 935 тысяч 168</t>
  </si>
  <si>
    <t>16 миллионов 951 тысяч 637</t>
  </si>
  <si>
    <t>16 миллионов 968 тысяч 106</t>
  </si>
  <si>
    <t>16 миллионов 984 тысяч 575</t>
  </si>
  <si>
    <t>17 миллионов 001 тысяч 044</t>
  </si>
  <si>
    <t>17 миллионов 017 тысяч 513</t>
  </si>
  <si>
    <t>17 миллионов 033 тысяч 982</t>
  </si>
  <si>
    <t>17 миллионов 050 тысяч 451</t>
  </si>
  <si>
    <t>17 миллионов 066 тысяч 920</t>
  </si>
  <si>
    <t>17 миллионов 083 тысяч 389</t>
  </si>
  <si>
    <t>17 миллионов 099 тысяч 858</t>
  </si>
  <si>
    <t>17 миллионов 116 тысяч 327</t>
  </si>
  <si>
    <t>17 миллионов 132 тысяч 796</t>
  </si>
  <si>
    <t>17 миллионов 149 тысяч 265</t>
  </si>
  <si>
    <t>17 миллионов 165 тысяч 734</t>
  </si>
  <si>
    <t>17 миллионов 182 тысяч 203</t>
  </si>
  <si>
    <t>17 миллионов 198 тысяч 672</t>
  </si>
  <si>
    <t>17 миллионов 215 тысяч 141</t>
  </si>
  <si>
    <t>17 миллионов 231 тысяч 610</t>
  </si>
  <si>
    <t>17 миллионов 248 тысяч 079</t>
  </si>
  <si>
    <t>17 миллионов 264 тысяч 548</t>
  </si>
  <si>
    <t>17 миллионов 281 тысяч 017</t>
  </si>
  <si>
    <t>17 миллионов 297 тысяч 486</t>
  </si>
  <si>
    <t>17 миллионов 313 тысяч 955</t>
  </si>
  <si>
    <t>17 миллионов 330 тысяч 424</t>
  </si>
  <si>
    <t>17 миллионов 346 тысяч 893</t>
  </si>
  <si>
    <t>17 миллионов 363 тысяч 362</t>
  </si>
  <si>
    <t>17 миллионов 379 тысяч 831</t>
  </si>
  <si>
    <t>17 миллионов 396 тысяч 300</t>
  </si>
  <si>
    <t>17 миллионов 412 тысяч 769</t>
  </si>
  <si>
    <t>17 миллионов 429 тысяч 238</t>
  </si>
  <si>
    <t>17 миллионов 445 тысяч 707</t>
  </si>
  <si>
    <t>17 миллионов 462 тысяч 176</t>
  </si>
  <si>
    <t>17 миллионов 478 тысяч 645</t>
  </si>
  <si>
    <t>17 миллионов 495 тысяч 114</t>
  </si>
  <si>
    <t>17 миллионов 511 тысяч 583</t>
  </si>
  <si>
    <t>17 миллионов 528 тысяч 052</t>
  </si>
  <si>
    <t>17 миллионов 544 тысяч 521</t>
  </si>
  <si>
    <t>17 миллионов 560 тысяч 990</t>
  </si>
  <si>
    <t>17 миллионов 577 тысяч 459</t>
  </si>
  <si>
    <t>17 миллионов 593 тысяч 928</t>
  </si>
  <si>
    <t>17 миллионов 610 тысяч 397</t>
  </si>
  <si>
    <t>17 миллионов 626 тысяч 866</t>
  </si>
  <si>
    <t>17 миллионов 643 тысяч 335</t>
  </si>
  <si>
    <t>17 миллионов 659 тысяч 804</t>
  </si>
  <si>
    <t>17 миллионов 676 тысяч 273</t>
  </si>
  <si>
    <t>17 миллионов 692 тысяч 742</t>
  </si>
  <si>
    <t>17 миллионов 709 тысяч 211</t>
  </si>
  <si>
    <t>17 миллионов 725 тысяч 680</t>
  </si>
  <si>
    <t>17 миллионов 742 тысяч 149</t>
  </si>
  <si>
    <t>17 миллионов 758 тысяч 618</t>
  </si>
  <si>
    <t>17 миллионов 775 тысяч 087</t>
  </si>
  <si>
    <t>17 миллионов 791 тысяч 556</t>
  </si>
  <si>
    <t>17 миллионов 808 тысяч 025</t>
  </si>
  <si>
    <t>17 миллионов 824 тысяч 494</t>
  </si>
  <si>
    <t>17 миллионов 840 тысяч 963</t>
  </si>
  <si>
    <t>17 миллионов 857 тысяч 432</t>
  </si>
  <si>
    <t>17 миллионов 873 тысяч 901</t>
  </si>
  <si>
    <t>17 миллионов 890 тысяч 370</t>
  </si>
  <si>
    <t>17 миллионов 906 тысяч 839</t>
  </si>
  <si>
    <t>17 миллионов 923 тысяч 308</t>
  </si>
  <si>
    <t>17 миллионов 939 тысяч 777</t>
  </si>
  <si>
    <t>17 миллионов 956 тысяч 246</t>
  </si>
  <si>
    <t>17 миллионов 972 тысяч 715</t>
  </si>
  <si>
    <t>17 миллионов 989 тысяч 184</t>
  </si>
  <si>
    <t>18 миллионов 005 тысяч 653</t>
  </si>
  <si>
    <t>18 миллионов 022 тысяч 122</t>
  </si>
  <si>
    <t>18 миллионов 038 тысяч 591</t>
  </si>
  <si>
    <t>18 миллионов 055 тысяч 060</t>
  </si>
  <si>
    <t>18 миллионов 071 тысяч 529</t>
  </si>
  <si>
    <t>18 миллионов 087 тысяч 998</t>
  </si>
  <si>
    <t>18 миллионов 104 тысяч 467</t>
  </si>
  <si>
    <t>18 миллионов 120 тысяч 936</t>
  </si>
  <si>
    <t>18 миллионов 137 тысяч 405</t>
  </si>
  <si>
    <t>18 миллионов 153 тысяч 874</t>
  </si>
  <si>
    <t>18 миллионов 170 тысяч 343</t>
  </si>
  <si>
    <t>18 миллионов 186 тысяч 812</t>
  </si>
  <si>
    <t>18 миллионов 203 тысяч 281</t>
  </si>
  <si>
    <t>18 миллионов 219 тысяч 750</t>
  </si>
  <si>
    <t>18 миллионов 236 тысяч 219</t>
  </si>
  <si>
    <t>18 миллионов 252 тысяч 688</t>
  </si>
  <si>
    <t>18 миллионов 269 тысяч 157</t>
  </si>
  <si>
    <t>18 миллионов 285 тысяч 626</t>
  </si>
  <si>
    <t>18 миллионов 302 тысяч 095</t>
  </si>
  <si>
    <t>18 миллионов 318 тысяч 564</t>
  </si>
  <si>
    <t>18 миллионов 335 тысяч 033</t>
  </si>
  <si>
    <t>18 миллионов 351 тысяч 502</t>
  </si>
  <si>
    <t>18 миллионов 367 тысяч 971</t>
  </si>
  <si>
    <t>18 миллионов 384 тысяч 440</t>
  </si>
  <si>
    <t>18 миллионов 400 тысяч 909</t>
  </si>
  <si>
    <t>18 миллионов 417 тысяч 378</t>
  </si>
  <si>
    <t>18 миллионов 433 тысяч 847</t>
  </si>
  <si>
    <t>18 миллионов 450 тысяч 316</t>
  </si>
  <si>
    <t>18 миллионов 466 тысяч 785</t>
  </si>
  <si>
    <t>16 миллионов 868 тысяч 268</t>
  </si>
  <si>
    <t>16 миллионов 884 тысяч 737</t>
  </si>
  <si>
    <t>16 миллионов 901 тысяч 206</t>
  </si>
  <si>
    <t>16 миллионов 917 тысяч 675</t>
  </si>
  <si>
    <t>16 миллионов 934 тысяч 144</t>
  </si>
  <si>
    <t>16 миллионов 950 тысяч 613</t>
  </si>
  <si>
    <t>16 миллионов 967 тысяч 082</t>
  </si>
  <si>
    <t>16 миллионов 983 тысяч 551</t>
  </si>
  <si>
    <t>17 миллионов 000 тысяч 020</t>
  </si>
  <si>
    <t>17 миллионов 016 тысяч 489</t>
  </si>
  <si>
    <t>17 миллионов 032 тысяч 958</t>
  </si>
  <si>
    <t>17 миллионов 049 тысяч 427</t>
  </si>
  <si>
    <t>17 миллионов 065 тысяч 896</t>
  </si>
  <si>
    <t>17 миллионов 082 тысяч 365</t>
  </si>
  <si>
    <t>17 миллионов 098 тысяч 834</t>
  </si>
  <si>
    <t>17 миллионов 115 тысяч 303</t>
  </si>
  <si>
    <t>17 миллионов 131 тысяч 772</t>
  </si>
  <si>
    <t>17 миллионов 148 тысяч 241</t>
  </si>
  <si>
    <t>17 миллионов 164 тысяч 710</t>
  </si>
  <si>
    <t>17 миллионов 181 тысяч 179</t>
  </si>
  <si>
    <t>17 миллионов 197 тысяч 648</t>
  </si>
  <si>
    <t>17 миллионов 214 тысяч 117</t>
  </si>
  <si>
    <t>17 миллионов 230 тысяч 586</t>
  </si>
  <si>
    <t>17 миллионов 247 тысяч 055</t>
  </si>
  <si>
    <t>17 миллионов 263 тысяч 524</t>
  </si>
  <si>
    <t>17 миллионов 279 тысяч 993</t>
  </si>
  <si>
    <t>17 миллионов 296 тысяч 462</t>
  </si>
  <si>
    <t>17 миллионов 312 тысяч 931</t>
  </si>
  <si>
    <t>17 миллионов 329 тысяч 400</t>
  </si>
  <si>
    <t>17 миллионов 345 тысяч 869</t>
  </si>
  <si>
    <t>17 миллионов 362 тысяч 338</t>
  </si>
  <si>
    <t>17 миллионов 378 тысяч 807</t>
  </si>
  <si>
    <t>17 миллионов 395 тысяч 276</t>
  </si>
  <si>
    <t>17 миллионов 411 тысяч 745</t>
  </si>
  <si>
    <t>17 миллионов 428 тысяч 214</t>
  </si>
  <si>
    <t>17 миллионов 444 тысяч 683</t>
  </si>
  <si>
    <t>17 миллионов 461 тысяч 152</t>
  </si>
  <si>
    <t>17 миллионов 477 тысяч 621</t>
  </si>
  <si>
    <t>17 миллионов 494 тысяч 090</t>
  </si>
  <si>
    <t>17 миллионов 510 тысяч 559</t>
  </si>
  <si>
    <t>17 миллионов 527 тысяч 028</t>
  </si>
  <si>
    <t>17 миллионов 543 тысяч 497</t>
  </si>
  <si>
    <t>17 миллионов 559 тысяч 966</t>
  </si>
  <si>
    <t>17 миллионов 576 тысяч 435</t>
  </si>
  <si>
    <t>17 миллионов 592 тысяч 904</t>
  </si>
  <si>
    <t>17 миллионов 609 тысяч 373</t>
  </si>
  <si>
    <t>17 миллионов 625 тысяч 842</t>
  </si>
  <si>
    <t>17 миллионов 642 тысяч 311</t>
  </si>
  <si>
    <t>17 миллионов 658 тысяч 780</t>
  </si>
  <si>
    <t>17 миллионов 675 тысяч 249</t>
  </si>
  <si>
    <t>17 миллионов 691 тысяч 718</t>
  </si>
  <si>
    <t>17 миллионов 708 тысяч 187</t>
  </si>
  <si>
    <t>17 миллионов 724 тысяч 656</t>
  </si>
  <si>
    <t>17 миллионов 741 тысяч 125</t>
  </si>
  <si>
    <t>17 миллионов 757 тысяч 594</t>
  </si>
  <si>
    <t>17 миллионов 774 тысяч 063</t>
  </si>
  <si>
    <t>17 миллионов 790 тысяч 532</t>
  </si>
  <si>
    <t>17 миллионов 807 тысяч 001</t>
  </si>
  <si>
    <t>17 миллионов 823 тысяч 470</t>
  </si>
  <si>
    <t>17 миллионов 839 тысяч 939</t>
  </si>
  <si>
    <t>17 миллионов 856 тысяч 408</t>
  </si>
  <si>
    <t>17 миллионов 872 тысяч 877</t>
  </si>
  <si>
    <t>17 миллионов 889 тысяч 346</t>
  </si>
  <si>
    <t>17 миллионов 905 тысяч 815</t>
  </si>
  <si>
    <t>17 миллионов 922 тысяч 284</t>
  </si>
  <si>
    <t>17 миллионов 938 тысяч 753</t>
  </si>
  <si>
    <t>17 миллионов 955 тысяч 222</t>
  </si>
  <si>
    <t>17 миллионов 971 тысяч 691</t>
  </si>
  <si>
    <t>17 миллионов 988 тысяч 160</t>
  </si>
  <si>
    <t>18 миллионов 004 тысяч 629</t>
  </si>
  <si>
    <t>18 миллионов 021 тысяч 098</t>
  </si>
  <si>
    <t>18 миллионов 037 тысяч 567</t>
  </si>
  <si>
    <t>18 миллионов 054 тысяч 036</t>
  </si>
  <si>
    <t>18 миллионов 070 тысяч 505</t>
  </si>
  <si>
    <t>18 миллионов 086 тысяч 974</t>
  </si>
  <si>
    <t>18 миллионов 103 тысяч 443</t>
  </si>
  <si>
    <t>18 миллионов 119 тысяч 912</t>
  </si>
  <si>
    <t>18 миллионов 136 тысяч 381</t>
  </si>
  <si>
    <t>18 миллионов 152 тысяч 850</t>
  </si>
  <si>
    <t>18 миллионов 169 тысяч 319</t>
  </si>
  <si>
    <t>18 миллионов 185 тысяч 788</t>
  </si>
  <si>
    <t>18 миллионов 202 тысяч 257</t>
  </si>
  <si>
    <t>18 миллионов 218 тысяч 726</t>
  </si>
  <si>
    <t>18 миллионов 235 тысяч 195</t>
  </si>
  <si>
    <t>18 миллионов 251 тысяч 664</t>
  </si>
  <si>
    <t>18 миллионов 268 тысяч 133</t>
  </si>
  <si>
    <t>18 миллионов 284 тысяч 602</t>
  </si>
  <si>
    <t>18 миллионов 301 тысяч 071</t>
  </si>
  <si>
    <t>18 миллионов 317 тысяч 540</t>
  </si>
  <si>
    <t>18 миллионов 334 тысяч 009</t>
  </si>
  <si>
    <t>18 миллионов 350 тысяч 478</t>
  </si>
  <si>
    <t>18 миллионов 366 тысяч 947</t>
  </si>
  <si>
    <t>18 миллионов 383 тысяч 416</t>
  </si>
  <si>
    <t>18 миллионов 399 тысяч 885</t>
  </si>
  <si>
    <t>18 миллионов 416 тысяч 354</t>
  </si>
  <si>
    <t>18 миллионов 432 тысяч 823</t>
  </si>
  <si>
    <t>18 миллионов 449 тысяч 292</t>
  </si>
  <si>
    <t>18 миллионов 465 тысяч 761</t>
  </si>
  <si>
    <t>16 миллионов 867 тысяч 244</t>
  </si>
  <si>
    <t>16 миллионов 883 тысяч 713</t>
  </si>
  <si>
    <t>16 миллионов 900 тысяч 182</t>
  </si>
  <si>
    <t>16 миллионов 916 тысяч 651</t>
  </si>
  <si>
    <t>16 миллионов 933 тысяч 120</t>
  </si>
  <si>
    <t>16 миллионов 949 тысяч 589</t>
  </si>
  <si>
    <t>16 миллионов 966 тысяч 058</t>
  </si>
  <si>
    <t>16 миллионов 982 тысяч 527</t>
  </si>
  <si>
    <t>16 миллионов 998 тысяч 996</t>
  </si>
  <si>
    <t>17 миллионов 015 тысяч 465</t>
  </si>
  <si>
    <t>17 миллионов 031 тысяч 934</t>
  </si>
  <si>
    <t>17 миллионов 048 тысяч 403</t>
  </si>
  <si>
    <t>17 миллионов 064 тысяч 872</t>
  </si>
  <si>
    <t>17 миллионов 081 тысяч 341</t>
  </si>
  <si>
    <t>17 миллионов 097 тысяч 810</t>
  </si>
  <si>
    <t>17 миллионов 114 тысяч 279</t>
  </si>
  <si>
    <t>17 миллионов 130 тысяч 748</t>
  </si>
  <si>
    <t>17 миллионов 147 тысяч 217</t>
  </si>
  <si>
    <t>17 миллионов 163 тысяч 686</t>
  </si>
  <si>
    <t>17 миллионов 180 тысяч 155</t>
  </si>
  <si>
    <t>17 миллионов 196 тысяч 624</t>
  </si>
  <si>
    <t>17 миллионов 213 тысяч 093</t>
  </si>
  <si>
    <t>17 миллионов 229 тысяч 562</t>
  </si>
  <si>
    <t>17 миллионов 246 тысяч 031</t>
  </si>
  <si>
    <t>17 миллионов 262 тысяч 500</t>
  </si>
  <si>
    <t>17 миллионов 278 тысяч 969</t>
  </si>
  <si>
    <t>17 миллионов 295 тысяч 438</t>
  </si>
  <si>
    <t>17 миллионов 311 тысяч 907</t>
  </si>
  <si>
    <t>17 миллионов 328 тысяч 376</t>
  </si>
  <si>
    <t>17 миллионов 344 тысяч 845</t>
  </si>
  <si>
    <t>17 миллионов 361 тысяч 314</t>
  </si>
  <si>
    <t>17 миллионов 377 тысяч 783</t>
  </si>
  <si>
    <t>17 миллионов 394 тысяч 252</t>
  </si>
  <si>
    <t>17 миллионов 410 тысяч 721</t>
  </si>
  <si>
    <t>17 миллионов 427 тысяч 190</t>
  </si>
  <si>
    <t>17 миллионов 443 тысяч 659</t>
  </si>
  <si>
    <t>17 миллионов 460 тысяч 128</t>
  </si>
  <si>
    <t>17 миллионов 476 тысяч 597</t>
  </si>
  <si>
    <t>17 миллионов 493 тысяч 066</t>
  </si>
  <si>
    <t>17 миллионов 509 тысяч 535</t>
  </si>
  <si>
    <t>17 миллионов 526 тысяч 004</t>
  </si>
  <si>
    <t>17 миллионов 542 тысяч 473</t>
  </si>
  <si>
    <t>17 миллионов 558 тысяч 942</t>
  </si>
  <si>
    <t>17 миллионов 575 тысяч 411</t>
  </si>
  <si>
    <t>17 миллионов 591 тысяч 880</t>
  </si>
  <si>
    <t>17 миллионов 608 тысяч 349</t>
  </si>
  <si>
    <t>17 миллионов 624 тысяч 818</t>
  </si>
  <si>
    <t>17 миллионов 641 тысяч 287</t>
  </si>
  <si>
    <t>17 миллионов 657 тысяч 756</t>
  </si>
  <si>
    <t>17 миллионов 674 тысяч 225</t>
  </si>
  <si>
    <t>17 миллионов 690 тысяч 694</t>
  </si>
  <si>
    <t>17 миллионов 707 тысяч 163</t>
  </si>
  <si>
    <t>17 миллионов 723 тысяч 632</t>
  </si>
  <si>
    <t>17 миллионов 740 тысяч 101</t>
  </si>
  <si>
    <t>17 миллионов 756 тысяч 570</t>
  </si>
  <si>
    <t>17 миллионов 773 тысяч 039</t>
  </si>
  <si>
    <t>17 миллионов 789 тысяч 508</t>
  </si>
  <si>
    <t>17 миллионов 805 тысяч 977</t>
  </si>
  <si>
    <t>17 миллионов 822 тысяч 446</t>
  </si>
  <si>
    <t>17 миллионов 838 тысяч 915</t>
  </si>
  <si>
    <t>17 миллионов 855 тысяч 384</t>
  </si>
  <si>
    <t>17 миллионов 871 тысяч 853</t>
  </si>
  <si>
    <t>17 миллионов 888 тысяч 322</t>
  </si>
  <si>
    <t>17 миллионов 904 тысяч 791</t>
  </si>
  <si>
    <t>17 миллионов 921 тысяч 260</t>
  </si>
  <si>
    <t>17 миллионов 937 тысяч 729</t>
  </si>
  <si>
    <t>17 миллионов 954 тысяч 198</t>
  </si>
  <si>
    <t>17 миллионов 970 тысяч 667</t>
  </si>
  <si>
    <t>17 миллионов 987 тысяч 136</t>
  </si>
  <si>
    <t>18 миллионов 003 тысяч 605</t>
  </si>
  <si>
    <t>18 миллионов 020 тысяч 074</t>
  </si>
  <si>
    <t>18 миллионов 036 тысяч 543</t>
  </si>
  <si>
    <t>18 миллионов 053 тысяч 012</t>
  </si>
  <si>
    <t>18 миллионов 069 тысяч 481</t>
  </si>
  <si>
    <t>18 миллионов 085 тысяч 950</t>
  </si>
  <si>
    <t>18 миллионов 102 тысяч 419</t>
  </si>
  <si>
    <t>18 миллионов 118 тысяч 888</t>
  </si>
  <si>
    <t>18 миллионов 135 тысяч 357</t>
  </si>
  <si>
    <t>18 миллионов 151 тысяч 826</t>
  </si>
  <si>
    <t>18 миллионов 168 тысяч 295</t>
  </si>
  <si>
    <t>18 миллионов 184 тысяч 764</t>
  </si>
  <si>
    <t>18 миллионов 201 тысяч 233</t>
  </si>
  <si>
    <t>18 миллионов 217 тысяч 702</t>
  </si>
  <si>
    <t>18 миллионов 234 тысяч 171</t>
  </si>
  <si>
    <t>18 миллионов 250 тысяч 640</t>
  </si>
  <si>
    <t>18 миллионов 267 тысяч 109</t>
  </si>
  <si>
    <t>18 миллионов 283 тысяч 578</t>
  </si>
  <si>
    <t>18 миллионов 300 тысяч 047</t>
  </si>
  <si>
    <t>18 миллионов 316 тысяч 516</t>
  </si>
  <si>
    <t>18 миллионов 332 тысяч 985</t>
  </si>
  <si>
    <t>18 миллионов 349 тысяч 454</t>
  </si>
  <si>
    <t>18 миллионов 365 тысяч 923</t>
  </si>
  <si>
    <t>18 миллионов 382 тысяч 392</t>
  </si>
  <si>
    <t>18 миллионов 398 тысяч 861</t>
  </si>
  <si>
    <t>18 миллионов 415 тысяч 330</t>
  </si>
  <si>
    <t>18 миллионов 431 тысяч 799</t>
  </si>
  <si>
    <t>18 миллионов 448 тысяч 268</t>
  </si>
  <si>
    <t>18 миллионов 464 тысяч 737</t>
  </si>
  <si>
    <t>16 миллионов 866 тысяч 220</t>
  </si>
  <si>
    <t>16 миллионов 882 тысяч 689</t>
  </si>
  <si>
    <t>16 миллионов 899 тысяч 158</t>
  </si>
  <si>
    <t>16 миллионов 915 тысяч 627</t>
  </si>
  <si>
    <t>16 миллионов 932 тысяч 096</t>
  </si>
  <si>
    <t>16 миллионов 948 тысяч 565</t>
  </si>
  <si>
    <t>16 миллионов 965 тысяч 034</t>
  </si>
  <si>
    <t>16 миллионов 981 тысяч 503</t>
  </si>
  <si>
    <t>16 миллионов 997 тысяч 972</t>
  </si>
  <si>
    <t>17 миллионов 014 тысяч 441</t>
  </si>
  <si>
    <t>17 миллионов 030 тысяч 910</t>
  </si>
  <si>
    <t>17 миллионов 047 тысяч 379</t>
  </si>
  <si>
    <t>17 миллионов 063 тысяч 848</t>
  </si>
  <si>
    <t>17 миллионов 080 тысяч 317</t>
  </si>
  <si>
    <t>17 миллионов 096 тысяч 786</t>
  </si>
  <si>
    <t>17 миллионов 113 тысяч 255</t>
  </si>
  <si>
    <t>17 миллионов 129 тысяч 724</t>
  </si>
  <si>
    <t>17 миллионов 146 тысяч 193</t>
  </si>
  <si>
    <t>17 миллионов 162 тысяч 662</t>
  </si>
  <si>
    <t>17 миллионов 179 тысяч 131</t>
  </si>
  <si>
    <t>17 миллионов 195 тысяч 600</t>
  </si>
  <si>
    <t>17 миллионов 212 тысяч 069</t>
  </si>
  <si>
    <t>17 миллионов 228 тысяч 538</t>
  </si>
  <si>
    <t>17 миллионов 245 тысяч 007</t>
  </si>
  <si>
    <t>17 миллионов 261 тысяч 476</t>
  </si>
  <si>
    <t>17 миллионов 277 тысяч 945</t>
  </si>
  <si>
    <t>17 миллионов 294 тысяч 414</t>
  </si>
  <si>
    <t>17 миллионов 310 тысяч 883</t>
  </si>
  <si>
    <t>17 миллионов 327 тысяч 352</t>
  </si>
  <si>
    <t>17 миллионов 343 тысяч 821</t>
  </si>
  <si>
    <t>17 миллионов 360 тысяч 290</t>
  </si>
  <si>
    <t>17 миллионов 376 тысяч 759</t>
  </si>
  <si>
    <t>17 миллионов 393 тысяч 228</t>
  </si>
  <si>
    <t>17 миллионов 409 тысяч 697</t>
  </si>
  <si>
    <t>17 миллионов 426 тысяч 166</t>
  </si>
  <si>
    <t>17 миллионов 442 тысяч 635</t>
  </si>
  <si>
    <t>17 миллионов 459 тысяч 104</t>
  </si>
  <si>
    <t>17 миллионов 475 тысяч 573</t>
  </si>
  <si>
    <t>17 миллионов 492 тысяч 042</t>
  </si>
  <si>
    <t>17 миллионов 508 тысяч 511</t>
  </si>
  <si>
    <t>17 миллионов 524 тысяч 980</t>
  </si>
  <si>
    <t>17 миллионов 541 тысяч 449</t>
  </si>
  <si>
    <t>17 миллионов 557 тысяч 918</t>
  </si>
  <si>
    <t>17 миллионов 574 тысяч 387</t>
  </si>
  <si>
    <t>17 миллионов 590 тысяч 856</t>
  </si>
  <si>
    <t>17 миллионов 607 тысяч 325</t>
  </si>
  <si>
    <t>17 миллионов 623 тысяч 794</t>
  </si>
  <si>
    <t>17 миллионов 640 тысяч 263</t>
  </si>
  <si>
    <t>17 миллионов 656 тысяч 732</t>
  </si>
  <si>
    <t>17 миллионов 673 тысяч 201</t>
  </si>
  <si>
    <t>17 миллионов 689 тысяч 670</t>
  </si>
  <si>
    <t>17 миллионов 706 тысяч 139</t>
  </si>
  <si>
    <t>17 миллионов 722 тысяч 608</t>
  </si>
  <si>
    <t>17 миллионов 739 тысяч 077</t>
  </si>
  <si>
    <t>17 миллионов 755 тысяч 546</t>
  </si>
  <si>
    <t>17 миллионов 772 тысяч 015</t>
  </si>
  <si>
    <t>17 миллионов 788 тысяч 484</t>
  </si>
  <si>
    <t>17 миллионов 804 тысяч 953</t>
  </si>
  <si>
    <t>17 миллионов 821 тысяч 422</t>
  </si>
  <si>
    <t>17 миллионов 837 тысяч 891</t>
  </si>
  <si>
    <t>17 миллионов 854 тысяч 360</t>
  </si>
  <si>
    <t>17 миллионов 870 тысяч 829</t>
  </si>
  <si>
    <t>17 миллионов 887 тысяч 298</t>
  </si>
  <si>
    <t>17 миллионов 903 тысяч 767</t>
  </si>
  <si>
    <t>17 миллионов 920 тысяч 236</t>
  </si>
  <si>
    <t>17 миллионов 936 тысяч 705</t>
  </si>
  <si>
    <t>17 миллионов 953 тысяч 174</t>
  </si>
  <si>
    <t>17 миллионов 969 тысяч 643</t>
  </si>
  <si>
    <t>17 миллионов 986 тысяч 112</t>
  </si>
  <si>
    <t>18 миллионов 002 тысяч 581</t>
  </si>
  <si>
    <t>18 миллионов 019 тысяч 050</t>
  </si>
  <si>
    <t>18 миллионов 035 тысяч 519</t>
  </si>
  <si>
    <t>18 миллионов 051 тысяч 988</t>
  </si>
  <si>
    <t>18 миллионов 068 тысяч 457</t>
  </si>
  <si>
    <t>18 миллионов 084 тысяч 926</t>
  </si>
  <si>
    <t>18 миллионов 101 тысяч 395</t>
  </si>
  <si>
    <t>18 миллионов 117 тысяч 864</t>
  </si>
  <si>
    <t>18 миллионов 134 тысяч 333</t>
  </si>
  <si>
    <t>18 миллионов 150 тысяч 802</t>
  </si>
  <si>
    <t>18 миллионов 167 тысяч 271</t>
  </si>
  <si>
    <t>18 миллионов 183 тысяч 740</t>
  </si>
  <si>
    <t>18 миллионов 200 тысяч 209</t>
  </si>
  <si>
    <t>18 миллионов 216 тысяч 678</t>
  </si>
  <si>
    <t>18 миллионов 233 тысяч 147</t>
  </si>
  <si>
    <t>18 миллионов 249 тысяч 616</t>
  </si>
  <si>
    <t>18 миллионов 266 тысяч 085</t>
  </si>
  <si>
    <t>18 миллионов 282 тысяч 554</t>
  </si>
  <si>
    <t>18 миллионов 299 тысяч 023</t>
  </si>
  <si>
    <t>18 миллионов 315 тысяч 492</t>
  </si>
  <si>
    <t>18 миллионов 331 тысяч 961</t>
  </si>
  <si>
    <t>18 миллионов 348 тысяч 430</t>
  </si>
  <si>
    <t>18 миллионов 364 тысяч 899</t>
  </si>
  <si>
    <t>18 миллионов 381 тысяч 368</t>
  </si>
  <si>
    <t>18 миллионов 397 тысяч 837</t>
  </si>
  <si>
    <t>18 миллионов 414 тысяч 306</t>
  </si>
  <si>
    <t>18 миллионов 430 тысяч 775</t>
  </si>
  <si>
    <t>18 миллионов 447 тысяч 244</t>
  </si>
  <si>
    <t>18 миллионов 463 тысяч 713</t>
  </si>
  <si>
    <t>16 миллионов 865 тысяч 196</t>
  </si>
  <si>
    <t>16 миллионов 881 тысяч 665</t>
  </si>
  <si>
    <t>16 миллионов 898 тысяч 134</t>
  </si>
  <si>
    <t>16 миллионов 914 тысяч 603</t>
  </si>
  <si>
    <t>16 миллионов 931 тысяч 072</t>
  </si>
  <si>
    <t>16 миллионов 947 тысяч 541</t>
  </si>
  <si>
    <t>16 миллионов 964 тысяч 010</t>
  </si>
  <si>
    <t>16 миллионов 980 тысяч 479</t>
  </si>
  <si>
    <t>16 миллионов 996 тысяч 948</t>
  </si>
  <si>
    <t>17 миллионов 013 тысяч 417</t>
  </si>
  <si>
    <t>17 миллионов 029 тысяч 886</t>
  </si>
  <si>
    <t>17 миллионов 046 тысяч 355</t>
  </si>
  <si>
    <t>17 миллионов 062 тысяч 824</t>
  </si>
  <si>
    <t>17 миллионов 079 тысяч 293</t>
  </si>
  <si>
    <t>17 миллионов 095 тысяч 762</t>
  </si>
  <si>
    <t>17 миллионов 112 тысяч 231</t>
  </si>
  <si>
    <t>17 миллионов 128 тысяч 700</t>
  </si>
  <si>
    <t>17 миллионов 145 тысяч 169</t>
  </si>
  <si>
    <t>17 миллионов 161 тысяч 638</t>
  </si>
  <si>
    <t>17 миллионов 178 тысяч 107</t>
  </si>
  <si>
    <t>17 миллионов 194 тысяч 576</t>
  </si>
  <si>
    <t>17 миллионов 211 тысяч 045</t>
  </si>
  <si>
    <t>17 миллионов 227 тысяч 514</t>
  </si>
  <si>
    <t>17 миллионов 243 тысяч 983</t>
  </si>
  <si>
    <t>17 миллионов 260 тысяч 452</t>
  </si>
  <si>
    <t>17 миллионов 276 тысяч 921</t>
  </si>
  <si>
    <t>17 миллионов 293 тысяч 390</t>
  </si>
  <si>
    <t>17 миллионов 309 тысяч 859</t>
  </si>
  <si>
    <t>17 миллионов 326 тысяч 328</t>
  </si>
  <si>
    <t>17 миллионов 342 тысяч 797</t>
  </si>
  <si>
    <t>17 миллионов 359 тысяч 266</t>
  </si>
  <si>
    <t>17 миллионов 375 тысяч 735</t>
  </si>
  <si>
    <t>17 миллионов 392 тысяч 204</t>
  </si>
  <si>
    <t>17 миллионов 408 тысяч 673</t>
  </si>
  <si>
    <t>17 миллионов 425 тысяч 142</t>
  </si>
  <si>
    <t>17 миллионов 441 тысяч 611</t>
  </si>
  <si>
    <t>17 миллионов 458 тысяч 080</t>
  </si>
  <si>
    <t>17 миллионов 474 тысяч 549</t>
  </si>
  <si>
    <t>17 миллионов 491 тысяч 018</t>
  </si>
  <si>
    <t>17 миллионов 507 тысяч 487</t>
  </si>
  <si>
    <t>17 миллионов 523 тысяч 956</t>
  </si>
  <si>
    <t>17 миллионов 540 тысяч 425</t>
  </si>
  <si>
    <t>17 миллионов 556 тысяч 894</t>
  </si>
  <si>
    <t>17 миллионов 573 тысяч 363</t>
  </si>
  <si>
    <t>17 миллионов 589 тысяч 832</t>
  </si>
  <si>
    <t>17 миллионов 606 тысяч 301</t>
  </si>
  <si>
    <t>17 миллионов 622 тысяч 770</t>
  </si>
  <si>
    <t>17 миллионов 639 тысяч 239</t>
  </si>
  <si>
    <t>17 миллионов 655 тысяч 708</t>
  </si>
  <si>
    <t>17 миллионов 672 тысяч 177</t>
  </si>
  <si>
    <t>17 миллионов 688 тысяч 646</t>
  </si>
  <si>
    <t>17 миллионов 705 тысяч 115</t>
  </si>
  <si>
    <t>17 миллионов 721 тысяч 584</t>
  </si>
  <si>
    <t>17 миллионов 738 тысяч 053</t>
  </si>
  <si>
    <t>17 миллионов 754 тысяч 522</t>
  </si>
  <si>
    <t>17 миллионов 770 тысяч 991</t>
  </si>
  <si>
    <t>17 миллионов 787 тысяч 460</t>
  </si>
  <si>
    <t>17 миллионов 803 тысяч 929</t>
  </si>
  <si>
    <t>17 миллионов 820 тысяч 398</t>
  </si>
  <si>
    <t>17 миллионов 836 тысяч 867</t>
  </si>
  <si>
    <t>17 миллионов 853 тысяч 336</t>
  </si>
  <si>
    <t>17 миллионов 869 тысяч 805</t>
  </si>
  <si>
    <t>17 миллионов 886 тысяч 274</t>
  </si>
  <si>
    <t>17 миллионов 902 тысяч 743</t>
  </si>
  <si>
    <t>17 миллионов 919 тысяч 212</t>
  </si>
  <si>
    <t>17 миллионов 935 тысяч 681</t>
  </si>
  <si>
    <t>17 миллионов 952 тысяч 150</t>
  </si>
  <si>
    <t>17 миллионов 968 тысяч 619</t>
  </si>
  <si>
    <t>17 миллионов 985 тысяч 088</t>
  </si>
  <si>
    <t>18 миллионов 001 тысяч 557</t>
  </si>
  <si>
    <t>18 миллионов 018 тысяч 026</t>
  </si>
  <si>
    <t>18 миллионов 034 тысяч 495</t>
  </si>
  <si>
    <t>18 миллионов 050 тысяч 964</t>
  </si>
  <si>
    <t>18 миллионов 067 тысяч 433</t>
  </si>
  <si>
    <t>18 миллионов 083 тысяч 902</t>
  </si>
  <si>
    <t>18 миллионов 100 тысяч 371</t>
  </si>
  <si>
    <t>18 миллионов 116 тысяч 840</t>
  </si>
  <si>
    <t>18 миллионов 133 тысяч 309</t>
  </si>
  <si>
    <t>18 миллионов 149 тысяч 778</t>
  </si>
  <si>
    <t>18 миллионов 166 тысяч 247</t>
  </si>
  <si>
    <t>18 миллионов 182 тысяч 716</t>
  </si>
  <si>
    <t>18 миллионов 199 тысяч 185</t>
  </si>
  <si>
    <t>18 миллионов 215 тысяч 654</t>
  </si>
  <si>
    <t>18 миллионов 232 тысяч 123</t>
  </si>
  <si>
    <t>18 миллионов 248 тысяч 592</t>
  </si>
  <si>
    <t>18 миллионов 265 тысяч 061</t>
  </si>
  <si>
    <t>18 миллионов 281 тысяч 530</t>
  </si>
  <si>
    <t>18 миллионов 297 тысяч 999</t>
  </si>
  <si>
    <t>18 миллионов 314 тысяч 468</t>
  </si>
  <si>
    <t>18 миллионов 330 тысяч 937</t>
  </si>
  <si>
    <t>18 миллионов 347 тысяч 406</t>
  </si>
  <si>
    <t>18 миллионов 363 тысяч 875</t>
  </si>
  <si>
    <t>18 миллионов 380 тысяч 344</t>
  </si>
  <si>
    <t>18 миллионов 396 тысяч 813</t>
  </si>
  <si>
    <t>18 миллионов 413 тысяч 282</t>
  </si>
  <si>
    <t>18 миллионов 429 тысяч 751</t>
  </si>
  <si>
    <t>18 миллионов 446 тысяч 220</t>
  </si>
  <si>
    <t>18 миллионов 462 тысяч 689</t>
  </si>
  <si>
    <t>16 миллионов 880 тысяч 620</t>
  </si>
  <si>
    <t>16 миллионов 897 тысяч 089</t>
  </si>
  <si>
    <t>16 миллионов 913 тысяч 558</t>
  </si>
  <si>
    <t>16 миллионов 930 тысяч 027</t>
  </si>
  <si>
    <t>16 миллионов 946 тысяч 496</t>
  </si>
  <si>
    <t>16 миллионов 962 тысяч 965</t>
  </si>
  <si>
    <t>16 миллионов 979 тысяч 434</t>
  </si>
  <si>
    <t>16 миллионов 995 тысяч 903</t>
  </si>
  <si>
    <t>17 миллионов 012 тысяч 372</t>
  </si>
  <si>
    <t>17 миллионов 028 тысяч 841</t>
  </si>
  <si>
    <t>17 миллионов 045 тысяч 310</t>
  </si>
  <si>
    <t>17 миллионов 061 тысяч 779</t>
  </si>
  <si>
    <t>17 миллионов 078 тысяч 248</t>
  </si>
  <si>
    <t>17 миллионов 094 тысяч 717</t>
  </si>
  <si>
    <t>17 миллионов 111 тысяч 186</t>
  </si>
  <si>
    <t>17 миллионов 127 тысяч 655</t>
  </si>
  <si>
    <t>17 миллионов 144 тысяч 124</t>
  </si>
  <si>
    <t>17 миллионов 160 тысяч 593</t>
  </si>
  <si>
    <t>17 миллионов 177 тысяч 062</t>
  </si>
  <si>
    <t>17 миллионов 193 тысяч 531</t>
  </si>
  <si>
    <t>17 миллионов 210 тысяч 000</t>
  </si>
  <si>
    <t>17 миллионов 226 тысяч 469</t>
  </si>
  <si>
    <t>17 миллионов 242 тысяч 938</t>
  </si>
  <si>
    <t>17 миллионов 259 тысяч 407</t>
  </si>
  <si>
    <t>17 миллионов 275 тысяч 876</t>
  </si>
  <si>
    <t>17 миллионов 292 тысяч 345</t>
  </si>
  <si>
    <t>17 миллионов 308 тысяч 814</t>
  </si>
  <si>
    <t>17 миллионов 325 тысяч 283</t>
  </si>
  <si>
    <t>17 миллионов 341 тысяч 752</t>
  </si>
  <si>
    <t>17 миллионов 358 тысяч 221</t>
  </si>
  <si>
    <t>17 миллионов 374 тысяч 690</t>
  </si>
  <si>
    <t>17 миллионов 391 тысяч 159</t>
  </si>
  <si>
    <t>17 миллионов 407 тысяч 628</t>
  </si>
  <si>
    <t>17 миллионов 424 тысяч 097</t>
  </si>
  <si>
    <t>17 миллионов 440 тысяч 566</t>
  </si>
  <si>
    <t>17 миллионов 457 тысяч 035</t>
  </si>
  <si>
    <t>17 миллионов 473 тысяч 504</t>
  </si>
  <si>
    <t>17 миллионов 489 тысяч 973</t>
  </si>
  <si>
    <t>17 миллионов 506 тысяч 442</t>
  </si>
  <si>
    <t>17 миллионов 522 тысяч 911</t>
  </si>
  <si>
    <t>17 миллионов 539 тысяч 380</t>
  </si>
  <si>
    <t>17 миллионов 555 тысяч 849</t>
  </si>
  <si>
    <t>17 миллионов 572 тысяч 318</t>
  </si>
  <si>
    <t>17 миллионов 588 тысяч 787</t>
  </si>
  <si>
    <t>17 миллионов 605 тысяч 256</t>
  </si>
  <si>
    <t>17 миллионов 621 тысяч 725</t>
  </si>
  <si>
    <t>17 миллионов 638 тысяч 194</t>
  </si>
  <si>
    <t>17 миллионов 654 тысяч 663</t>
  </si>
  <si>
    <t>17 миллионов 671 тысяч 132</t>
  </si>
  <si>
    <t>17 миллионов 687 тысяч 601</t>
  </si>
  <si>
    <t>17 миллионов 704 тысяч 070</t>
  </si>
  <si>
    <t>17 миллионов 720 тысяч 539</t>
  </si>
  <si>
    <t>17 миллионов 737 тысяч 008</t>
  </si>
  <si>
    <t>17 миллионов 753 тысяч 477</t>
  </si>
  <si>
    <t>17 миллионов 769 тысяч 946</t>
  </si>
  <si>
    <t>17 миллионов 786 тысяч 415</t>
  </si>
  <si>
    <t>17 миллионов 802 тысяч 884</t>
  </si>
  <si>
    <t>17 миллионов 819 тысяч 353</t>
  </si>
  <si>
    <t>17 миллионов 835 тысяч 822</t>
  </si>
  <si>
    <t>17 миллионов 852 тысяч 291</t>
  </si>
  <si>
    <t>17 миллионов 868 тысяч 760</t>
  </si>
  <si>
    <t>17 миллионов 885 тысяч 229</t>
  </si>
  <si>
    <t>17 миллионов 901 тысяч 698</t>
  </si>
  <si>
    <t>17 миллионов 918 тысяч 167</t>
  </si>
  <si>
    <t>17 миллионов 934 тысяч 636</t>
  </si>
  <si>
    <t>17 миллионов 951 тысяч 105</t>
  </si>
  <si>
    <t>17 миллионов 967 тысяч 574</t>
  </si>
  <si>
    <t>17 миллионов 984 тысяч 043</t>
  </si>
  <si>
    <t>18 миллионов 000 тысяч 512</t>
  </si>
  <si>
    <t>18 миллионов 016 тысяч 981</t>
  </si>
  <si>
    <t>18 миллионов 033 тысяч 450</t>
  </si>
  <si>
    <t>18 миллионов 049 тысяч 919</t>
  </si>
  <si>
    <t>18 миллионов 066 тысяч 388</t>
  </si>
  <si>
    <t>18 миллионов 082 тысяч 857</t>
  </si>
  <si>
    <t>18 миллионов 099 тысяч 326</t>
  </si>
  <si>
    <t>18 миллионов 115 тысяч 795</t>
  </si>
  <si>
    <t>18 миллионов 132 тысяч 264</t>
  </si>
  <si>
    <t>18 миллионов 148 тысяч 733</t>
  </si>
  <si>
    <t>18 миллионов 165 тысяч 202</t>
  </si>
  <si>
    <t>18 миллионов 181 тысяч 671</t>
  </si>
  <si>
    <t>18 миллионов 198 тысяч 140</t>
  </si>
  <si>
    <t>18 миллионов 214 тысяч 609</t>
  </si>
  <si>
    <t>18 миллионов 231 тысяч 078</t>
  </si>
  <si>
    <t>18 миллионов 247 тысяч 547</t>
  </si>
  <si>
    <t>18 миллионов 264 тысяч 016</t>
  </si>
  <si>
    <t>18 миллионов 280 тысяч 485</t>
  </si>
  <si>
    <t>18 миллионов 296 тысяч 954</t>
  </si>
  <si>
    <t>18 миллионов 313 тысяч 423</t>
  </si>
  <si>
    <t>18 миллионов 329 тысяч 892</t>
  </si>
  <si>
    <t>18 миллионов 346 тысяч 361</t>
  </si>
  <si>
    <t>18 миллионов 362 тысяч 830</t>
  </si>
  <si>
    <t>18 миллионов 379 тысяч 299</t>
  </si>
  <si>
    <t>18 миллионов 395 тысяч 768</t>
  </si>
  <si>
    <t>18 миллионов 412 тысяч 237</t>
  </si>
  <si>
    <t>18 миллионов 428 тысяч 706</t>
  </si>
  <si>
    <t>18 миллионов 445 тысяч 175</t>
  </si>
  <si>
    <t>18 миллионов 461 тысяч 644</t>
  </si>
  <si>
    <t>18 миллионов 478 тысяч 113</t>
  </si>
  <si>
    <t>16 миллионов 880 тысяч 619</t>
  </si>
  <si>
    <t>16 миллионов 897 тысяч 088</t>
  </si>
  <si>
    <t>16 миллионов 913 тысяч 557</t>
  </si>
  <si>
    <t>16 миллионов 930 тысяч 026</t>
  </si>
  <si>
    <t>16 миллионов 946 тысяч 495</t>
  </si>
  <si>
    <t>16 миллионов 962 тысяч 964</t>
  </si>
  <si>
    <t>16 миллионов 979 тысяч 433</t>
  </si>
  <si>
    <t>16 миллионов 995 тысяч 902</t>
  </si>
  <si>
    <t>17 миллионов 012 тысяч 371</t>
  </si>
  <si>
    <t>17 миллионов 028 тысяч 840</t>
  </si>
  <si>
    <t>17 миллионов 045 тысяч 309</t>
  </si>
  <si>
    <t>17 миллионов 061 тысяч 778</t>
  </si>
  <si>
    <t>17 миллионов 078 тысяч 247</t>
  </si>
  <si>
    <t>17 миллионов 094 тысяч 716</t>
  </si>
  <si>
    <t>17 миллионов 111 тысяч 185</t>
  </si>
  <si>
    <t>17 миллионов 127 тысяч 654</t>
  </si>
  <si>
    <t>17 миллионов 144 тысяч 123</t>
  </si>
  <si>
    <t>17 миллионов 160 тысяч 592</t>
  </si>
  <si>
    <t>17 миллионов 177 тысяч 061</t>
  </si>
  <si>
    <t>17 миллионов 193 тысяч 530</t>
  </si>
  <si>
    <t>17 миллионов 209 тысяч 999</t>
  </si>
  <si>
    <t>17 миллионов 226 тысяч 468</t>
  </si>
  <si>
    <t>17 миллионов 242 тысяч 937</t>
  </si>
  <si>
    <t>17 миллионов 259 тысяч 406</t>
  </si>
  <si>
    <t>17 миллионов 275 тысяч 875</t>
  </si>
  <si>
    <t>17 миллионов 292 тысяч 344</t>
  </si>
  <si>
    <t>17 миллионов 308 тысяч 813</t>
  </si>
  <si>
    <t>17 миллионов 325 тысяч 282</t>
  </si>
  <si>
    <t>17 миллионов 341 тысяч 751</t>
  </si>
  <si>
    <t>17 миллионов 358 тысяч 220</t>
  </si>
  <si>
    <t>17 миллионов 374 тысяч 689</t>
  </si>
  <si>
    <t>17 миллионов 391 тысяч 158</t>
  </si>
  <si>
    <t>17 миллионов 407 тысяч 627</t>
  </si>
  <si>
    <t>17 миллионов 424 тысяч 096</t>
  </si>
  <si>
    <t>17 миллионов 440 тысяч 565</t>
  </si>
  <si>
    <t>17 миллионов 457 тысяч 034</t>
  </si>
  <si>
    <t>17 миллионов 473 тысяч 503</t>
  </si>
  <si>
    <t>17 миллионов 489 тысяч 972</t>
  </si>
  <si>
    <t>17 миллионов 506 тысяч 441</t>
  </si>
  <si>
    <t>17 миллионов 522 тысяч 910</t>
  </si>
  <si>
    <t>17 миллионов 539 тысяч 379</t>
  </si>
  <si>
    <t>17 миллионов 555 тысяч 848</t>
  </si>
  <si>
    <t>17 миллионов 572 тысяч 317</t>
  </si>
  <si>
    <t>17 миллионов 588 тысяч 786</t>
  </si>
  <si>
    <t>17 миллионов 605 тысяч 255</t>
  </si>
  <si>
    <t>17 миллионов 621 тысяч 724</t>
  </si>
  <si>
    <t>17 миллионов 638 тысяч 193</t>
  </si>
  <si>
    <t>17 миллионов 654 тысяч 662</t>
  </si>
  <si>
    <t>17 миллионов 671 тысяч 131</t>
  </si>
  <si>
    <t>17 миллионов 687 тысяч 600</t>
  </si>
  <si>
    <t>17 миллионов 704 тысяч 069</t>
  </si>
  <si>
    <t>17 миллионов 720 тысяч 538</t>
  </si>
  <si>
    <t>17 миллионов 737 тысяч 007</t>
  </si>
  <si>
    <t>17 миллионов 753 тысяч 476</t>
  </si>
  <si>
    <t>17 миллионов 769 тысяч 945</t>
  </si>
  <si>
    <t>17 миллионов 786 тысяч 414</t>
  </si>
  <si>
    <t>17 миллионов 802 тысяч 883</t>
  </si>
  <si>
    <t>17 миллионов 819 тысяч 352</t>
  </si>
  <si>
    <t>17 миллионов 835 тысяч 821</t>
  </si>
  <si>
    <t>17 миллионов 852 тысяч 290</t>
  </si>
  <si>
    <t>17 миллионов 868 тысяч 759</t>
  </si>
  <si>
    <t>17 миллионов 885 тысяч 228</t>
  </si>
  <si>
    <t>17 миллионов 901 тысяч 697</t>
  </si>
  <si>
    <t>17 миллионов 918 тысяч 166</t>
  </si>
  <si>
    <t>17 миллионов 934 тысяч 635</t>
  </si>
  <si>
    <t>17 миллионов 951 тысяч 104</t>
  </si>
  <si>
    <t>17 миллионов 967 тысяч 573</t>
  </si>
  <si>
    <t>17 миллионов 984 тысяч 042</t>
  </si>
  <si>
    <t>18 миллионов 000 тысяч 511</t>
  </si>
  <si>
    <t>18 миллионов 016 тысяч 980</t>
  </si>
  <si>
    <t>18 миллионов 033 тысяч 449</t>
  </si>
  <si>
    <t>18 миллионов 049 тысяч 918</t>
  </si>
  <si>
    <t>18 миллионов 066 тысяч 387</t>
  </si>
  <si>
    <t>18 миллионов 082 тысяч 856</t>
  </si>
  <si>
    <t>18 миллионов 099 тысяч 325</t>
  </si>
  <si>
    <t>18 миллионов 115 тысяч 794</t>
  </si>
  <si>
    <t>18 миллионов 132 тысяч 263</t>
  </si>
  <si>
    <t>18 миллионов 148 тысяч 732</t>
  </si>
  <si>
    <t>18 миллионов 165 тысяч 201</t>
  </si>
  <si>
    <t>18 миллионов 181 тысяч 670</t>
  </si>
  <si>
    <t>18 миллионов 198 тысяч 139</t>
  </si>
  <si>
    <t>18 миллионов 214 тысяч 608</t>
  </si>
  <si>
    <t>18 миллионов 231 тысяч 077</t>
  </si>
  <si>
    <t>18 миллионов 247 тысяч 546</t>
  </si>
  <si>
    <t>18 миллионов 264 тысяч 015</t>
  </si>
  <si>
    <t>18 миллионов 280 тысяч 484</t>
  </si>
  <si>
    <t>18 миллионов 296 тысяч 953</t>
  </si>
  <si>
    <t>18 миллионов 313 тысяч 422</t>
  </si>
  <si>
    <t>18 миллионов 329 тысяч 891</t>
  </si>
  <si>
    <t>18 миллионов 346 тысяч 360</t>
  </si>
  <si>
    <t>18 миллионов 362 тысяч 829</t>
  </si>
  <si>
    <t>18 миллионов 379 тысяч 298</t>
  </si>
  <si>
    <t>18 миллионов 395 тысяч 767</t>
  </si>
  <si>
    <t>18 миллионов 412 тысяч 236</t>
  </si>
  <si>
    <t>18 миллионов 428 тысяч 705</t>
  </si>
  <si>
    <t>18 миллионов 445 тысяч 174</t>
  </si>
  <si>
    <t>18 миллионов 461 тысяч 643</t>
  </si>
  <si>
    <t>18 миллионов 478 тысяч 112</t>
  </si>
  <si>
    <t>16 миллионов 879 тысяч 595</t>
  </si>
  <si>
    <t>16 миллионов 896 тысяч 064</t>
  </si>
  <si>
    <t>16 миллионов 912 тысяч 533</t>
  </si>
  <si>
    <t>16 миллионов 929 тысяч 002</t>
  </si>
  <si>
    <t>16 миллионов 945 тысяч 471</t>
  </si>
  <si>
    <t>16 миллионов 961 тысяч 940</t>
  </si>
  <si>
    <t>16 миллионов 978 тысяч 409</t>
  </si>
  <si>
    <t>16 миллионов 994 тысяч 878</t>
  </si>
  <si>
    <t>17 миллионов 011 тысяч 347</t>
  </si>
  <si>
    <t>17 миллионов 027 тысяч 816</t>
  </si>
  <si>
    <t>17 миллионов 044 тысяч 285</t>
  </si>
  <si>
    <t>17 миллионов 060 тысяч 754</t>
  </si>
  <si>
    <t>17 миллионов 077 тысяч 223</t>
  </si>
  <si>
    <t>17 миллионов 093 тысяч 692</t>
  </si>
  <si>
    <t>17 миллионов 110 тысяч 161</t>
  </si>
  <si>
    <t>17 миллионов 126 тысяч 630</t>
  </si>
  <si>
    <t>17 миллионов 143 тысяч 099</t>
  </si>
  <si>
    <t>17 миллионов 159 тысяч 568</t>
  </si>
  <si>
    <t>17 миллионов 176 тысяч 037</t>
  </si>
  <si>
    <t>17 миллионов 192 тысяч 506</t>
  </si>
  <si>
    <t>17 миллионов 208 тысяч 975</t>
  </si>
  <si>
    <t>17 миллионов 225 тысяч 444</t>
  </si>
  <si>
    <t>17 миллионов 241 тысяч 913</t>
  </si>
  <si>
    <t>17 миллионов 258 тысяч 382</t>
  </si>
  <si>
    <t>17 миллионов 274 тысяч 851</t>
  </si>
  <si>
    <t>17 миллионов 291 тысяч 320</t>
  </si>
  <si>
    <t>17 миллионов 307 тысяч 789</t>
  </si>
  <si>
    <t>17 миллионов 324 тысяч 258</t>
  </si>
  <si>
    <t>17 миллионов 340 тысяч 727</t>
  </si>
  <si>
    <t>17 миллионов 357 тысяч 196</t>
  </si>
  <si>
    <t>17 миллионов 373 тысяч 665</t>
  </si>
  <si>
    <t>17 миллионов 390 тысяч 134</t>
  </si>
  <si>
    <t>17 миллионов 406 тысяч 603</t>
  </si>
  <si>
    <t>17 миллионов 423 тысяч 072</t>
  </si>
  <si>
    <t>17 миллионов 439 тысяч 541</t>
  </si>
  <si>
    <t>17 миллионов 456 тысяч 010</t>
  </si>
  <si>
    <t>17 миллионов 472 тысяч 479</t>
  </si>
  <si>
    <t>17 миллионов 488 тысяч 948</t>
  </si>
  <si>
    <t>17 миллионов 505 тысяч 417</t>
  </si>
  <si>
    <t>17 миллионов 521 тысяч 886</t>
  </si>
  <si>
    <t>17 миллионов 538 тысяч 355</t>
  </si>
  <si>
    <t>17 миллионов 554 тысяч 824</t>
  </si>
  <si>
    <t>17 миллионов 571 тысяч 293</t>
  </si>
  <si>
    <t>17 миллионов 587 тысяч 762</t>
  </si>
  <si>
    <t>17 миллионов 604 тысяч 231</t>
  </si>
  <si>
    <t>17 миллионов 620 тысяч 700</t>
  </si>
  <si>
    <t>17 миллионов 637 тысяч 169</t>
  </si>
  <si>
    <t>17 миллионов 653 тысяч 638</t>
  </si>
  <si>
    <t>17 миллионов 670 тысяч 107</t>
  </si>
  <si>
    <t>17 миллионов 686 тысяч 576</t>
  </si>
  <si>
    <t>17 миллионов 703 тысяч 045</t>
  </si>
  <si>
    <t>17 миллионов 719 тысяч 514</t>
  </si>
  <si>
    <t>17 миллионов 735 тысяч 983</t>
  </si>
  <si>
    <t>17 миллионов 752 тысяч 452</t>
  </si>
  <si>
    <t>17 миллионов 768 тысяч 921</t>
  </si>
  <si>
    <t>17 миллионов 785 тысяч 390</t>
  </si>
  <si>
    <t>17 миллионов 801 тысяч 859</t>
  </si>
  <si>
    <t>17 миллионов 818 тысяч 328</t>
  </si>
  <si>
    <t>17 миллионов 834 тысяч 797</t>
  </si>
  <si>
    <t>17 миллионов 851 тысяч 266</t>
  </si>
  <si>
    <t>17 миллионов 867 тысяч 735</t>
  </si>
  <si>
    <t>17 миллионов 884 тысяч 204</t>
  </si>
  <si>
    <t>17 миллионов 900 тысяч 673</t>
  </si>
  <si>
    <t>17 миллионов 917 тысяч 142</t>
  </si>
  <si>
    <t>17 миллионов 933 тысяч 611</t>
  </si>
  <si>
    <t>17 миллионов 950 тысяч 080</t>
  </si>
  <si>
    <t>17 миллионов 966 тысяч 549</t>
  </si>
  <si>
    <t>17 миллионов 983 тысяч 018</t>
  </si>
  <si>
    <t>17 миллионов 999 тысяч 487</t>
  </si>
  <si>
    <t>18 миллионов 015 тысяч 956</t>
  </si>
  <si>
    <t>18 миллионов 032 тысяч 425</t>
  </si>
  <si>
    <t>18 миллионов 048 тысяч 894</t>
  </si>
  <si>
    <t>18 миллионов 065 тысяч 363</t>
  </si>
  <si>
    <t>18 миллионов 081 тысяч 832</t>
  </si>
  <si>
    <t>18 миллионов 098 тысяч 301</t>
  </si>
  <si>
    <t>18 миллионов 114 тысяч 770</t>
  </si>
  <si>
    <t>18 миллионов 131 тысяч 239</t>
  </si>
  <si>
    <t>18 миллионов 147 тысяч 708</t>
  </si>
  <si>
    <t>18 миллионов 164 тысяч 177</t>
  </si>
  <si>
    <t>18 миллионов 180 тысяч 646</t>
  </si>
  <si>
    <t>18 миллионов 197 тысяч 115</t>
  </si>
  <si>
    <t>18 миллионов 213 тысяч 584</t>
  </si>
  <si>
    <t>18 миллионов 230 тысяч 053</t>
  </si>
  <si>
    <t>18 миллионов 246 тысяч 522</t>
  </si>
  <si>
    <t>18 миллионов 262 тысяч 991</t>
  </si>
  <si>
    <t>18 миллионов 279 тысяч 460</t>
  </si>
  <si>
    <t>18 миллионов 295 тысяч 929</t>
  </si>
  <si>
    <t>18 миллионов 312 тысяч 398</t>
  </si>
  <si>
    <t>18 миллионов 328 тысяч 867</t>
  </si>
  <si>
    <t>18 миллионов 345 тысяч 336</t>
  </si>
  <si>
    <t>18 миллионов 361 тысяч 805</t>
  </si>
  <si>
    <t>18 миллионов 378 тысяч 274</t>
  </si>
  <si>
    <t>18 миллионов 394 тысяч 743</t>
  </si>
  <si>
    <t>18 миллионов 411 тысяч 212</t>
  </si>
  <si>
    <t>18 миллионов 427 тысяч 681</t>
  </si>
  <si>
    <t>18 миллионов 444 тысяч 150</t>
  </si>
  <si>
    <t>18 миллионов 460 тысяч 619</t>
  </si>
  <si>
    <t>18 миллионов 477 тысяч 088</t>
  </si>
  <si>
    <t>16 миллионов 878 тысяч 571</t>
  </si>
  <si>
    <t>16 миллионов 895 тысяч 040</t>
  </si>
  <si>
    <t>16 миллионов 911 тысяч 509</t>
  </si>
  <si>
    <t>16 миллионов 927 тысяч 978</t>
  </si>
  <si>
    <t>16 миллионов 944 тысяч 447</t>
  </si>
  <si>
    <t>16 миллионов 960 тысяч 916</t>
  </si>
  <si>
    <t>16 миллионов 977 тысяч 385</t>
  </si>
  <si>
    <t>16 миллионов 993 тысяч 854</t>
  </si>
  <si>
    <t>17 миллионов 010 тысяч 323</t>
  </si>
  <si>
    <t>17 миллионов 026 тысяч 792</t>
  </si>
  <si>
    <t>17 миллионов 043 тысяч 261</t>
  </si>
  <si>
    <t>17 миллионов 059 тысяч 730</t>
  </si>
  <si>
    <t>17 миллионов 076 тысяч 199</t>
  </si>
  <si>
    <t>17 миллионов 092 тысяч 668</t>
  </si>
  <si>
    <t>17 миллионов 109 тысяч 137</t>
  </si>
  <si>
    <t>17 миллионов 125 тысяч 606</t>
  </si>
  <si>
    <t>17 миллионов 142 тысяч 075</t>
  </si>
  <si>
    <t>17 миллионов 158 тысяч 544</t>
  </si>
  <si>
    <t>17 миллионов 175 тысяч 013</t>
  </si>
  <si>
    <t>17 миллионов 191 тысяч 482</t>
  </si>
  <si>
    <t>17 миллионов 207 тысяч 951</t>
  </si>
  <si>
    <t>17 миллионов 224 тысяч 420</t>
  </si>
  <si>
    <t>17 миллионов 240 тысяч 889</t>
  </si>
  <si>
    <t>17 миллионов 257 тысяч 358</t>
  </si>
  <si>
    <t>17 миллионов 273 тысяч 827</t>
  </si>
  <si>
    <t>17 миллионов 290 тысяч 296</t>
  </si>
  <si>
    <t>17 миллионов 306 тысяч 765</t>
  </si>
  <si>
    <t>17 миллионов 323 тысяч 234</t>
  </si>
  <si>
    <t>17 миллионов 339 тысяч 703</t>
  </si>
  <si>
    <t>17 миллионов 356 тысяч 172</t>
  </si>
  <si>
    <t>17 миллионов 372 тысяч 641</t>
  </si>
  <si>
    <t>17 миллионов 389 тысяч 110</t>
  </si>
  <si>
    <t>17 миллионов 405 тысяч 579</t>
  </si>
  <si>
    <t>17 миллионов 422 тысяч 048</t>
  </si>
  <si>
    <t>17 миллионов 438 тысяч 517</t>
  </si>
  <si>
    <t>17 миллионов 454 тысяч 986</t>
  </si>
  <si>
    <t>17 миллионов 471 тысяч 455</t>
  </si>
  <si>
    <t>17 миллионов 487 тысяч 924</t>
  </si>
  <si>
    <t>17 миллионов 504 тысяч 393</t>
  </si>
  <si>
    <t>17 миллионов 520 тысяч 862</t>
  </si>
  <si>
    <t>17 миллионов 537 тысяч 331</t>
  </si>
  <si>
    <t>17 миллионов 553 тысяч 800</t>
  </si>
  <si>
    <t>17 миллионов 570 тысяч 269</t>
  </si>
  <si>
    <t>17 миллионов 586 тысяч 738</t>
  </si>
  <si>
    <t>17 миллионов 603 тысяч 207</t>
  </si>
  <si>
    <t>17 миллионов 619 тысяч 676</t>
  </si>
  <si>
    <t>17 миллионов 636 тысяч 145</t>
  </si>
  <si>
    <t>17 миллионов 652 тысяч 614</t>
  </si>
  <si>
    <t>17 миллионов 669 тысяч 083</t>
  </si>
  <si>
    <t>17 миллионов 685 тысяч 552</t>
  </si>
  <si>
    <t>17 миллионов 702 тысяч 021</t>
  </si>
  <si>
    <t>17 миллионов 718 тысяч 490</t>
  </si>
  <si>
    <t>17 миллионов 734 тысяч 959</t>
  </si>
  <si>
    <t>17 миллионов 751 тысяч 428</t>
  </si>
  <si>
    <t>17 миллионов 767 тысяч 897</t>
  </si>
  <si>
    <t>17 миллионов 784 тысяч 366</t>
  </si>
  <si>
    <t>17 миллионов 800 тысяч 835</t>
  </si>
  <si>
    <t>17 миллионов 817 тысяч 304</t>
  </si>
  <si>
    <t>17 миллионов 833 тысяч 773</t>
  </si>
  <si>
    <t>17 миллионов 850 тысяч 242</t>
  </si>
  <si>
    <t>17 миллионов 866 тысяч 711</t>
  </si>
  <si>
    <t>17 миллионов 883 тысяч 180</t>
  </si>
  <si>
    <t>17 миллионов 899 тысяч 649</t>
  </si>
  <si>
    <t>17 миллионов 916 тысяч 118</t>
  </si>
  <si>
    <t>17 миллионов 932 тысяч 587</t>
  </si>
  <si>
    <t>17 миллионов 949 тысяч 056</t>
  </si>
  <si>
    <t>17 миллионов 965 тысяч 525</t>
  </si>
  <si>
    <t>17 миллионов 981 тысяч 994</t>
  </si>
  <si>
    <t>17 миллионов 998 тысяч 463</t>
  </si>
  <si>
    <t>18 миллионов 014 тысяч 932</t>
  </si>
  <si>
    <t>18 миллионов 031 тысяч 401</t>
  </si>
  <si>
    <t>18 миллионов 047 тысяч 870</t>
  </si>
  <si>
    <t>18 миллионов 064 тысяч 339</t>
  </si>
  <si>
    <t>18 миллионов 080 тысяч 808</t>
  </si>
  <si>
    <t>18 миллионов 097 тысяч 277</t>
  </si>
  <si>
    <t>18 миллионов 113 тысяч 746</t>
  </si>
  <si>
    <t>18 миллионов 130 тысяч 215</t>
  </si>
  <si>
    <t>18 миллионов 146 тысяч 684</t>
  </si>
  <si>
    <t>18 миллионов 163 тысяч 153</t>
  </si>
  <si>
    <t>18 миллионов 179 тысяч 622</t>
  </si>
  <si>
    <t>18 миллионов 196 тысяч 091</t>
  </si>
  <si>
    <t>18 миллионов 212 тысяч 560</t>
  </si>
  <si>
    <t>18 миллионов 229 тысяч 029</t>
  </si>
  <si>
    <t>18 миллионов 245 тысяч 498</t>
  </si>
  <si>
    <t>18 миллионов 261 тысяч 967</t>
  </si>
  <si>
    <t>18 миллионов 278 тысяч 436</t>
  </si>
  <si>
    <t>18 миллионов 294 тысяч 905</t>
  </si>
  <si>
    <t>18 миллионов 311 тысяч 374</t>
  </si>
  <si>
    <t>18 миллионов 327 тысяч 843</t>
  </si>
  <si>
    <t>18 миллионов 344 тысяч 312</t>
  </si>
  <si>
    <t>18 миллионов 360 тысяч 781</t>
  </si>
  <si>
    <t>18 миллионов 377 тысяч 250</t>
  </si>
  <si>
    <t>18 миллионов 393 тысяч 719</t>
  </si>
  <si>
    <t>18 миллионов 410 тысяч 188</t>
  </si>
  <si>
    <t>18 миллионов 426 тысяч 657</t>
  </si>
  <si>
    <t>18 миллионов 443 тысяч 126</t>
  </si>
  <si>
    <t>18 миллионов 459 тысяч 595</t>
  </si>
  <si>
    <t>18 миллионов 476 тысяч 064</t>
  </si>
  <si>
    <t>16 миллионов 877 тысяч 547</t>
  </si>
  <si>
    <t>16 миллионов 894 тысяч 016</t>
  </si>
  <si>
    <t>16 миллионов 910 тысяч 485</t>
  </si>
  <si>
    <t>16 миллионов 926 тысяч 954</t>
  </si>
  <si>
    <t>16 миллионов 943 тысяч 423</t>
  </si>
  <si>
    <t>16 миллионов 959 тысяч 892</t>
  </si>
  <si>
    <t>16 миллионов 976 тысяч 361</t>
  </si>
  <si>
    <t>16 миллионов 992 тысяч 830</t>
  </si>
  <si>
    <t>17 миллионов 009 тысяч 299</t>
  </si>
  <si>
    <t>17 миллионов 025 тысяч 768</t>
  </si>
  <si>
    <t>17 миллионов 042 тысяч 237</t>
  </si>
  <si>
    <t>17 миллионов 058 тысяч 706</t>
  </si>
  <si>
    <t>17 миллионов 075 тысяч 175</t>
  </si>
  <si>
    <t>17 миллионов 091 тысяч 644</t>
  </si>
  <si>
    <t>17 миллионов 108 тысяч 113</t>
  </si>
  <si>
    <t>17 миллионов 124 тысяч 582</t>
  </si>
  <si>
    <t>17 миллионов 141 тысяч 051</t>
  </si>
  <si>
    <t>17 миллионов 157 тысяч 520</t>
  </si>
  <si>
    <t>17 миллионов 173 тысяч 989</t>
  </si>
  <si>
    <t>17 миллионов 190 тысяч 458</t>
  </si>
  <si>
    <t>17 миллионов 206 тысяч 927</t>
  </si>
  <si>
    <t>17 миллионов 223 тысяч 396</t>
  </si>
  <si>
    <t>17 миллионов 239 тысяч 865</t>
  </si>
  <si>
    <t>17 миллионов 256 тысяч 334</t>
  </si>
  <si>
    <t>17 миллионов 272 тысяч 803</t>
  </si>
  <si>
    <t>17 миллионов 289 тысяч 272</t>
  </si>
  <si>
    <t>17 миллионов 305 тысяч 741</t>
  </si>
  <si>
    <t>17 миллионов 322 тысяч 210</t>
  </si>
  <si>
    <t>17 миллионов 338 тысяч 679</t>
  </si>
  <si>
    <t>17 миллионов 355 тысяч 148</t>
  </si>
  <si>
    <t>17 миллионов 371 тысяч 617</t>
  </si>
  <si>
    <t>17 миллионов 388 тысяч 086</t>
  </si>
  <si>
    <t>17 миллионов 404 тысяч 555</t>
  </si>
  <si>
    <t>17 миллионов 421 тысяч 024</t>
  </si>
  <si>
    <t>17 миллионов 437 тысяч 493</t>
  </si>
  <si>
    <t>17 миллионов 453 тысяч 962</t>
  </si>
  <si>
    <t>17 миллионов 470 тысяч 431</t>
  </si>
  <si>
    <t>17 миллионов 486 тысяч 900</t>
  </si>
  <si>
    <t>17 миллионов 503 тысяч 369</t>
  </si>
  <si>
    <t>17 миллионов 519 тысяч 838</t>
  </si>
  <si>
    <t>17 миллионов 536 тысяч 307</t>
  </si>
  <si>
    <t>17 миллионов 552 тысяч 776</t>
  </si>
  <si>
    <t>17 миллионов 569 тысяч 245</t>
  </si>
  <si>
    <t>17 миллионов 585 тысяч 714</t>
  </si>
  <si>
    <t>17 миллионов 602 тысяч 183</t>
  </si>
  <si>
    <t>17 миллионов 618 тысяч 652</t>
  </si>
  <si>
    <t>17 миллионов 635 тысяч 121</t>
  </si>
  <si>
    <t>17 миллионов 651 тысяч 590</t>
  </si>
  <si>
    <t>17 миллионов 668 тысяч 059</t>
  </si>
  <si>
    <t>17 миллионов 684 тысяч 528</t>
  </si>
  <si>
    <t>17 миллионов 700 тысяч 997</t>
  </si>
  <si>
    <t>17 миллионов 717 тысяч 466</t>
  </si>
  <si>
    <t>17 миллионов 733 тысяч 935</t>
  </si>
  <si>
    <t>17 миллионов 750 тысяч 404</t>
  </si>
  <si>
    <t>17 миллионов 766 тысяч 873</t>
  </si>
  <si>
    <t>17 миллионов 783 тысяч 342</t>
  </si>
  <si>
    <t>17 миллионов 799 тысяч 811</t>
  </si>
  <si>
    <t>17 миллионов 816 тысяч 280</t>
  </si>
  <si>
    <t>17 миллионов 832 тысяч 749</t>
  </si>
  <si>
    <t>17 миллионов 849 тысяч 218</t>
  </si>
  <si>
    <t>17 миллионов 865 тысяч 687</t>
  </si>
  <si>
    <t>17 миллионов 882 тысяч 156</t>
  </si>
  <si>
    <t>17 миллионов 898 тысяч 625</t>
  </si>
  <si>
    <t>17 миллионов 915 тысяч 094</t>
  </si>
  <si>
    <t>17 миллионов 931 тысяч 563</t>
  </si>
  <si>
    <t>17 миллионов 948 тысяч 032</t>
  </si>
  <si>
    <t>17 миллионов 964 тысяч 501</t>
  </si>
  <si>
    <t>17 миллионов 980 тысяч 970</t>
  </si>
  <si>
    <t>17 миллионов 997 тысяч 439</t>
  </si>
  <si>
    <t>18 миллионов 013 тысяч 908</t>
  </si>
  <si>
    <t>18 миллионов 030 тысяч 377</t>
  </si>
  <si>
    <t>18 миллионов 046 тысяч 846</t>
  </si>
  <si>
    <t>18 миллионов 063 тысяч 315</t>
  </si>
  <si>
    <t>18 миллионов 079 тысяч 784</t>
  </si>
  <si>
    <t>18 миллионов 096 тысяч 253</t>
  </si>
  <si>
    <t>18 миллионов 112 тысяч 722</t>
  </si>
  <si>
    <t>18 миллионов 129 тысяч 191</t>
  </si>
  <si>
    <t>18 миллионов 145 тысяч 660</t>
  </si>
  <si>
    <t>18 миллионов 162 тысяч 129</t>
  </si>
  <si>
    <t>18 миллионов 178 тысяч 598</t>
  </si>
  <si>
    <t>18 миллионов 195 тысяч 067</t>
  </si>
  <si>
    <t>18 миллионов 211 тысяч 536</t>
  </si>
  <si>
    <t>18 миллионов 228 тысяч 005</t>
  </si>
  <si>
    <t>18 миллионов 244 тысяч 474</t>
  </si>
  <si>
    <t>18 миллионов 260 тысяч 943</t>
  </si>
  <si>
    <t>18 миллионов 277 тысяч 412</t>
  </si>
  <si>
    <t>18 миллионов 293 тысяч 881</t>
  </si>
  <si>
    <t>18 миллионов 310 тысяч 350</t>
  </si>
  <si>
    <t>18 миллионов 326 тысяч 819</t>
  </si>
  <si>
    <t>18 миллионов 343 тысяч 288</t>
  </si>
  <si>
    <t>18 миллионов 359 тысяч 757</t>
  </si>
  <si>
    <t>18 миллионов 376 тысяч 226</t>
  </si>
  <si>
    <t>18 миллионов 392 тысяч 695</t>
  </si>
  <si>
    <t>18 миллионов 409 тысяч 164</t>
  </si>
  <si>
    <t>18 миллионов 425 тысяч 633</t>
  </si>
  <si>
    <t>18 миллионов 442 тысяч 102</t>
  </si>
  <si>
    <t>18 миллионов 458 тысяч 571</t>
  </si>
  <si>
    <t>18 миллионов 475 тысяч 040</t>
  </si>
  <si>
    <t>16 миллионов 876 тысяч 523</t>
  </si>
  <si>
    <t>16 миллионов 892 тысяч 992</t>
  </si>
  <si>
    <t>16 миллионов 909 тысяч 461</t>
  </si>
  <si>
    <t>16 миллионов 925 тысяч 930</t>
  </si>
  <si>
    <t>16 миллионов 942 тысяч 399</t>
  </si>
  <si>
    <t>16 миллионов 958 тысяч 868</t>
  </si>
  <si>
    <t>16 миллионов 975 тысяч 337</t>
  </si>
  <si>
    <t>16 миллионов 991 тысяч 806</t>
  </si>
  <si>
    <t>17 миллионов 008 тысяч 275</t>
  </si>
  <si>
    <t>17 миллионов 024 тысяч 744</t>
  </si>
  <si>
    <t>17 миллионов 041 тысяч 213</t>
  </si>
  <si>
    <t>17 миллионов 057 тысяч 682</t>
  </si>
  <si>
    <t>17 миллионов 074 тысяч 151</t>
  </si>
  <si>
    <t>17 миллионов 090 тысяч 620</t>
  </si>
  <si>
    <t>17 миллионов 107 тысяч 089</t>
  </si>
  <si>
    <t>17 миллионов 123 тысяч 558</t>
  </si>
  <si>
    <t>17 миллионов 140 тысяч 027</t>
  </si>
  <si>
    <t>17 миллионов 156 тысяч 496</t>
  </si>
  <si>
    <t>17 миллионов 172 тысяч 965</t>
  </si>
  <si>
    <t>17 миллионов 189 тысяч 434</t>
  </si>
  <si>
    <t>17 миллионов 205 тысяч 903</t>
  </si>
  <si>
    <t>17 миллионов 222 тысяч 372</t>
  </si>
  <si>
    <t>17 миллионов 238 тысяч 841</t>
  </si>
  <si>
    <t>17 миллионов 255 тысяч 310</t>
  </si>
  <si>
    <t>17 миллионов 271 тысяч 779</t>
  </si>
  <si>
    <t>17 миллионов 288 тысяч 248</t>
  </si>
  <si>
    <t>17 миллионов 304 тысяч 717</t>
  </si>
  <si>
    <t>17 миллионов 321 тысяч 186</t>
  </si>
  <si>
    <t>17 миллионов 337 тысяч 655</t>
  </si>
  <si>
    <t>17 миллионов 354 тысяч 124</t>
  </si>
  <si>
    <t>17 миллионов 370 тысяч 593</t>
  </si>
  <si>
    <t>17 миллионов 387 тысяч 062</t>
  </si>
  <si>
    <t>17 миллионов 403 тысяч 531</t>
  </si>
  <si>
    <t>17 миллионов 420 тысяч 000</t>
  </si>
  <si>
    <t>17 миллионов 436 тысяч 469</t>
  </si>
  <si>
    <t>17 миллионов 452 тысяч 938</t>
  </si>
  <si>
    <t>17 миллионов 469 тысяч 407</t>
  </si>
  <si>
    <t>17 миллионов 485 тысяч 876</t>
  </si>
  <si>
    <t>17 миллионов 502 тысяч 345</t>
  </si>
  <si>
    <t>17 миллионов 518 тысяч 814</t>
  </si>
  <si>
    <t>17 миллионов 535 тысяч 283</t>
  </si>
  <si>
    <t>17 миллионов 551 тысяч 752</t>
  </si>
  <si>
    <t>17 миллионов 568 тысяч 221</t>
  </si>
  <si>
    <t>17 миллионов 584 тысяч 690</t>
  </si>
  <si>
    <t>17 миллионов 601 тысяч 159</t>
  </si>
  <si>
    <t>17 миллионов 617 тысяч 628</t>
  </si>
  <si>
    <t>17 миллионов 634 тысяч 097</t>
  </si>
  <si>
    <t>17 миллионов 650 тысяч 566</t>
  </si>
  <si>
    <t>17 миллионов 667 тысяч 035</t>
  </si>
  <si>
    <t>17 миллионов 683 тысяч 504</t>
  </si>
  <si>
    <t>17 миллионов 699 тысяч 973</t>
  </si>
  <si>
    <t>17 миллионов 716 тысяч 442</t>
  </si>
  <si>
    <t>17 миллионов 732 тысяч 911</t>
  </si>
  <si>
    <t>17 миллионов 749 тысяч 380</t>
  </si>
  <si>
    <t>17 миллионов 765 тысяч 849</t>
  </si>
  <si>
    <t>17 миллионов 782 тысяч 318</t>
  </si>
  <si>
    <t>17 миллионов 798 тысяч 787</t>
  </si>
  <si>
    <t>17 миллионов 815 тысяч 256</t>
  </si>
  <si>
    <t>17 миллионов 831 тысяч 725</t>
  </si>
  <si>
    <t>17 миллионов 848 тысяч 194</t>
  </si>
  <si>
    <t>17 миллионов 864 тысяч 663</t>
  </si>
  <si>
    <t>17 миллионов 881 тысяч 132</t>
  </si>
  <si>
    <t>17 миллионов 897 тысяч 601</t>
  </si>
  <si>
    <t>17 миллионов 914 тысяч 070</t>
  </si>
  <si>
    <t>17 миллионов 930 тысяч 539</t>
  </si>
  <si>
    <t>17 миллионов 947 тысяч 008</t>
  </si>
  <si>
    <t>17 миллионов 963 тысяч 477</t>
  </si>
  <si>
    <t>17 миллионов 979 тысяч 946</t>
  </si>
  <si>
    <t>17 миллионов 996 тысяч 415</t>
  </si>
  <si>
    <t>18 миллионов 012 тысяч 884</t>
  </si>
  <si>
    <t>18 миллионов 029 тысяч 353</t>
  </si>
  <si>
    <t>18 миллионов 045 тысяч 822</t>
  </si>
  <si>
    <t>18 миллионов 062 тысяч 291</t>
  </si>
  <si>
    <t>18 миллионов 078 тысяч 760</t>
  </si>
  <si>
    <t>18 миллионов 095 тысяч 229</t>
  </si>
  <si>
    <t>18 миллионов 111 тысяч 698</t>
  </si>
  <si>
    <t>18 миллионов 128 тысяч 167</t>
  </si>
  <si>
    <t>18 миллионов 144 тысяч 636</t>
  </si>
  <si>
    <t>18 миллионов 161 тысяч 105</t>
  </si>
  <si>
    <t>18 миллионов 177 тысяч 574</t>
  </si>
  <si>
    <t>18 миллионов 194 тысяч 043</t>
  </si>
  <si>
    <t>18 миллионов 210 тысяч 512</t>
  </si>
  <si>
    <t>18 миллионов 226 тысяч 981</t>
  </si>
  <si>
    <t>18 миллионов 243 тысяч 450</t>
  </si>
  <si>
    <t>18 миллионов 259 тысяч 919</t>
  </si>
  <si>
    <t>18 миллионов 276 тысяч 388</t>
  </si>
  <si>
    <t>18 миллионов 292 тысяч 857</t>
  </si>
  <si>
    <t>18 миллионов 309 тысяч 326</t>
  </si>
  <si>
    <t>18 миллионов 325 тысяч 795</t>
  </si>
  <si>
    <t>18 миллионов 342 тысяч 264</t>
  </si>
  <si>
    <t>18 миллионов 358 тысяч 733</t>
  </si>
  <si>
    <t>18 миллионов 375 тысяч 202</t>
  </si>
  <si>
    <t>18 миллионов 391 тысяч 671</t>
  </si>
  <si>
    <t>18 миллионов 408 тысяч 140</t>
  </si>
  <si>
    <t>18 миллионов 424 тысяч 609</t>
  </si>
  <si>
    <t>18 миллионов 441 тысяч 078</t>
  </si>
  <si>
    <t>18 миллионов 457 тысяч 547</t>
  </si>
  <si>
    <t>18 миллионов 474 тысяч 016</t>
  </si>
  <si>
    <t>16 миллионов 875 тысяч 499</t>
  </si>
  <si>
    <t>16 миллионов 891 тысяч 968</t>
  </si>
  <si>
    <t>16 миллионов 908 тысяч 437</t>
  </si>
  <si>
    <t>16 миллионов 924 тысяч 906</t>
  </si>
  <si>
    <t>16 миллионов 941 тысяч 375</t>
  </si>
  <si>
    <t>16 миллионов 957 тысяч 844</t>
  </si>
  <si>
    <t>16 миллионов 974 тысяч 313</t>
  </si>
  <si>
    <t>16 миллионов 990 тысяч 782</t>
  </si>
  <si>
    <t>17 миллионов 007 тысяч 251</t>
  </si>
  <si>
    <t>17 миллионов 023 тысяч 720</t>
  </si>
  <si>
    <t>17 миллионов 040 тысяч 189</t>
  </si>
  <si>
    <t>17 миллионов 056 тысяч 658</t>
  </si>
  <si>
    <t>17 миллионов 073 тысяч 127</t>
  </si>
  <si>
    <t>17 миллионов 089 тысяч 596</t>
  </si>
  <si>
    <t>17 миллионов 106 тысяч 065</t>
  </si>
  <si>
    <t>17 миллионов 122 тысяч 534</t>
  </si>
  <si>
    <t>17 миллионов 139 тысяч 003</t>
  </si>
  <si>
    <t>17 миллионов 155 тысяч 472</t>
  </si>
  <si>
    <t>17 миллионов 171 тысяч 941</t>
  </si>
  <si>
    <t>17 миллионов 188 тысяч 410</t>
  </si>
  <si>
    <t>17 миллионов 204 тысяч 879</t>
  </si>
  <si>
    <t>17 миллионов 221 тысяч 348</t>
  </si>
  <si>
    <t>17 миллионов 237 тысяч 817</t>
  </si>
  <si>
    <t>17 миллионов 254 тысяч 286</t>
  </si>
  <si>
    <t>17 миллионов 270 тысяч 755</t>
  </si>
  <si>
    <t>17 миллионов 287 тысяч 224</t>
  </si>
  <si>
    <t>17 миллионов 303 тысяч 693</t>
  </si>
  <si>
    <t>17 миллионов 320 тысяч 162</t>
  </si>
  <si>
    <t>17 миллионов 336 тысяч 631</t>
  </si>
  <si>
    <t>17 миллионов 353 тысяч 100</t>
  </si>
  <si>
    <t>17 миллионов 369 тысяч 569</t>
  </si>
  <si>
    <t>17 миллионов 386 тысяч 038</t>
  </si>
  <si>
    <t>17 миллионов 402 тысяч 507</t>
  </si>
  <si>
    <t>17 миллионов 418 тысяч 976</t>
  </si>
  <si>
    <t>17 миллионов 435 тысяч 445</t>
  </si>
  <si>
    <t>17 миллионов 451 тысяч 914</t>
  </si>
  <si>
    <t>17 миллионов 468 тысяч 383</t>
  </si>
  <si>
    <t>17 миллионов 484 тысяч 852</t>
  </si>
  <si>
    <t>17 миллионов 501 тысяч 321</t>
  </si>
  <si>
    <t>17 миллионов 517 тысяч 790</t>
  </si>
  <si>
    <t>17 миллионов 534 тысяч 259</t>
  </si>
  <si>
    <t>17 миллионов 550 тысяч 728</t>
  </si>
  <si>
    <t>17 миллионов 567 тысяч 197</t>
  </si>
  <si>
    <t>17 миллионов 583 тысяч 666</t>
  </si>
  <si>
    <t>17 миллионов 600 тысяч 135</t>
  </si>
  <si>
    <t>17 миллионов 616 тысяч 604</t>
  </si>
  <si>
    <t>17 миллионов 633 тысяч 073</t>
  </si>
  <si>
    <t>17 миллионов 649 тысяч 542</t>
  </si>
  <si>
    <t>17 миллионов 666 тысяч 011</t>
  </si>
  <si>
    <t>17 миллионов 682 тысяч 480</t>
  </si>
  <si>
    <t>17 миллионов 698 тысяч 949</t>
  </si>
  <si>
    <t>17 миллионов 715 тысяч 418</t>
  </si>
  <si>
    <t>17 миллионов 731 тысяч 887</t>
  </si>
  <si>
    <t>17 миллионов 748 тысяч 356</t>
  </si>
  <si>
    <t>17 миллионов 764 тысяч 825</t>
  </si>
  <si>
    <t>17 миллионов 781 тысяч 294</t>
  </si>
  <si>
    <t>17 миллионов 797 тысяч 763</t>
  </si>
  <si>
    <t>17 миллионов 814 тысяч 232</t>
  </si>
  <si>
    <t>17 миллионов 830 тысяч 701</t>
  </si>
  <si>
    <t>17 миллионов 847 тысяч 170</t>
  </si>
  <si>
    <t>17 миллионов 863 тысяч 639</t>
  </si>
  <si>
    <t>17 миллионов 880 тысяч 108</t>
  </si>
  <si>
    <t>17 миллионов 896 тысяч 577</t>
  </si>
  <si>
    <t>17 миллионов 913 тысяч 046</t>
  </si>
  <si>
    <t>17 миллионов 929 тысяч 515</t>
  </si>
  <si>
    <t>17 миллионов 945 тысяч 984</t>
  </si>
  <si>
    <t>17 миллионов 962 тысяч 453</t>
  </si>
  <si>
    <t>17 миллионов 978 тысяч 922</t>
  </si>
  <si>
    <t>17 миллионов 995 тысяч 391</t>
  </si>
  <si>
    <t>18 миллионов 011 тысяч 860</t>
  </si>
  <si>
    <t>18 миллионов 028 тысяч 329</t>
  </si>
  <si>
    <t>18 миллионов 044 тысяч 798</t>
  </si>
  <si>
    <t>18 миллионов 061 тысяч 267</t>
  </si>
  <si>
    <t>18 миллионов 077 тысяч 736</t>
  </si>
  <si>
    <t>18 миллионов 094 тысяч 205</t>
  </si>
  <si>
    <t>18 миллионов 110 тысяч 674</t>
  </si>
  <si>
    <t>18 миллионов 127 тысяч 143</t>
  </si>
  <si>
    <t>18 миллионов 143 тысяч 612</t>
  </si>
  <si>
    <t>18 миллионов 160 тысяч 081</t>
  </si>
  <si>
    <t>18 миллионов 176 тысяч 550</t>
  </si>
  <si>
    <t>18 миллионов 193 тысяч 019</t>
  </si>
  <si>
    <t>18 миллионов 209 тысяч 488</t>
  </si>
  <si>
    <t>18 миллионов 225 тысяч 957</t>
  </si>
  <si>
    <t>18 миллионов 242 тысяч 426</t>
  </si>
  <si>
    <t>18 миллионов 258 тысяч 895</t>
  </si>
  <si>
    <t>18 миллионов 275 тысяч 364</t>
  </si>
  <si>
    <t>18 миллионов 291 тысяч 833</t>
  </si>
  <si>
    <t>18 миллионов 308 тысяч 302</t>
  </si>
  <si>
    <t>18 миллионов 324 тысяч 771</t>
  </si>
  <si>
    <t>18 миллионов 341 тысяч 240</t>
  </si>
  <si>
    <t>18 миллионов 357 тысяч 709</t>
  </si>
  <si>
    <t>18 миллионов 374 тысяч 178</t>
  </si>
  <si>
    <t>18 миллионов 390 тысяч 647</t>
  </si>
  <si>
    <t>18 миллионов 407 тысяч 116</t>
  </si>
  <si>
    <t>18 миллионов 423 тысяч 585</t>
  </si>
  <si>
    <t>18 миллионов 440 тысяч 054</t>
  </si>
  <si>
    <t>18 миллионов 456 тысяч 523</t>
  </si>
  <si>
    <t>18 миллионов 472 тысяч 992</t>
  </si>
  <si>
    <t>16 миллионов 874 тысяч 475</t>
  </si>
  <si>
    <t>16 миллионов 890 тысяч 944</t>
  </si>
  <si>
    <t>16 миллионов 907 тысяч 413</t>
  </si>
  <si>
    <t>16 миллионов 923 тысяч 882</t>
  </si>
  <si>
    <t>16 миллионов 940 тысяч 351</t>
  </si>
  <si>
    <t>16 миллионов 956 тысяч 820</t>
  </si>
  <si>
    <t>16 миллионов 973 тысяч 289</t>
  </si>
  <si>
    <t>16 миллионов 989 тысяч 758</t>
  </si>
  <si>
    <t>17 миллионов 006 тысяч 227</t>
  </si>
  <si>
    <t>17 миллионов 022 тысяч 696</t>
  </si>
  <si>
    <t>17 миллионов 039 тысяч 165</t>
  </si>
  <si>
    <t>17 миллионов 055 тысяч 634</t>
  </si>
  <si>
    <t>17 миллионов 072 тысяч 103</t>
  </si>
  <si>
    <t>17 миллионов 088 тысяч 572</t>
  </si>
  <si>
    <t>17 миллионов 105 тысяч 041</t>
  </si>
  <si>
    <t>17 миллионов 121 тысяч 510</t>
  </si>
  <si>
    <t>17 миллионов 137 тысяч 979</t>
  </si>
  <si>
    <t>17 миллионов 154 тысяч 448</t>
  </si>
  <si>
    <t>17 миллионов 170 тысяч 917</t>
  </si>
  <si>
    <t>17 миллионов 187 тысяч 386</t>
  </si>
  <si>
    <t>17 миллионов 203 тысяч 855</t>
  </si>
  <si>
    <t>17 миллионов 220 тысяч 324</t>
  </si>
  <si>
    <t>17 миллионов 236 тысяч 793</t>
  </si>
  <si>
    <t>17 миллионов 253 тысяч 262</t>
  </si>
  <si>
    <t>17 миллионов 269 тысяч 731</t>
  </si>
  <si>
    <t>17 миллионов 286 тысяч 200</t>
  </si>
  <si>
    <t>17 миллионов 302 тысяч 669</t>
  </si>
  <si>
    <t>17 миллионов 319 тысяч 138</t>
  </si>
  <si>
    <t>17 миллионов 335 тысяч 607</t>
  </si>
  <si>
    <t>17 миллионов 352 тысяч 076</t>
  </si>
  <si>
    <t>17 миллионов 368 тысяч 545</t>
  </si>
  <si>
    <t>17 миллионов 385 тысяч 014</t>
  </si>
  <si>
    <t>17 миллионов 401 тысяч 483</t>
  </si>
  <si>
    <t>17 миллионов 417 тысяч 952</t>
  </si>
  <si>
    <t>17 миллионов 434 тысяч 421</t>
  </si>
  <si>
    <t>17 миллионов 450 тысяч 890</t>
  </si>
  <si>
    <t>17 миллионов 467 тысяч 359</t>
  </si>
  <si>
    <t>17 миллионов 483 тысяч 828</t>
  </si>
  <si>
    <t>17 миллионов 500 тысяч 297</t>
  </si>
  <si>
    <t>17 миллионов 516 тысяч 766</t>
  </si>
  <si>
    <t>17 миллионов 533 тысяч 235</t>
  </si>
  <si>
    <t>17 миллионов 549 тысяч 704</t>
  </si>
  <si>
    <t>17 миллионов 566 тысяч 173</t>
  </si>
  <si>
    <t>17 миллионов 582 тысяч 642</t>
  </si>
  <si>
    <t>17 миллионов 599 тысяч 111</t>
  </si>
  <si>
    <t>17 миллионов 615 тысяч 580</t>
  </si>
  <si>
    <t>17 миллионов 632 тысяч 049</t>
  </si>
  <si>
    <t>17 миллионов 648 тысяч 518</t>
  </si>
  <si>
    <t>17 миллионов 664 тысяч 987</t>
  </si>
  <si>
    <t>17 миллионов 681 тысяч 456</t>
  </si>
  <si>
    <t>17 миллионов 697 тысяч 925</t>
  </si>
  <si>
    <t>17 миллионов 714 тысяч 394</t>
  </si>
  <si>
    <t>17 миллионов 730 тысяч 863</t>
  </si>
  <si>
    <t>17 миллионов 747 тысяч 332</t>
  </si>
  <si>
    <t>17 миллионов 763 тысяч 801</t>
  </si>
  <si>
    <t>17 миллионов 780 тысяч 270</t>
  </si>
  <si>
    <t>17 миллионов 796 тысяч 739</t>
  </si>
  <si>
    <t>17 миллионов 813 тысяч 208</t>
  </si>
  <si>
    <t>17 миллионов 829 тысяч 677</t>
  </si>
  <si>
    <t>17 миллионов 846 тысяч 146</t>
  </si>
  <si>
    <t>17 миллионов 862 тысяч 615</t>
  </si>
  <si>
    <t>17 миллионов 879 тысяч 084</t>
  </si>
  <si>
    <t>17 миллионов 895 тысяч 553</t>
  </si>
  <si>
    <t>17 миллионов 912 тысяч 022</t>
  </si>
  <si>
    <t>17 миллионов 928 тысяч 491</t>
  </si>
  <si>
    <t>17 миллионов 944 тысяч 960</t>
  </si>
  <si>
    <t>17 миллионов 961 тысяч 429</t>
  </si>
  <si>
    <t>17 миллионов 977 тысяч 898</t>
  </si>
  <si>
    <t>17 миллионов 994 тысяч 367</t>
  </si>
  <si>
    <t>18 миллионов 010 тысяч 836</t>
  </si>
  <si>
    <t>18 миллионов 027 тысяч 305</t>
  </si>
  <si>
    <t>18 миллионов 043 тысяч 774</t>
  </si>
  <si>
    <t>18 миллионов 060 тысяч 243</t>
  </si>
  <si>
    <t>18 миллионов 076 тысяч 712</t>
  </si>
  <si>
    <t>18 миллионов 093 тысяч 181</t>
  </si>
  <si>
    <t>18 миллионов 109 тысяч 650</t>
  </si>
  <si>
    <t>18 миллионов 126 тысяч 119</t>
  </si>
  <si>
    <t>18 миллионов 142 тысяч 588</t>
  </si>
  <si>
    <t>18 миллионов 159 тысяч 057</t>
  </si>
  <si>
    <t>18 миллионов 175 тысяч 526</t>
  </si>
  <si>
    <t>18 миллионов 191 тысяч 995</t>
  </si>
  <si>
    <t>18 миллионов 208 тысяч 464</t>
  </si>
  <si>
    <t>18 миллионов 224 тысяч 933</t>
  </si>
  <si>
    <t>18 миллионов 241 тысяч 402</t>
  </si>
  <si>
    <t>18 миллионов 257 тысяч 871</t>
  </si>
  <si>
    <t>18 миллионов 274 тысяч 340</t>
  </si>
  <si>
    <t>18 миллионов 290 тысяч 809</t>
  </si>
  <si>
    <t>18 миллионов 307 тысяч 278</t>
  </si>
  <si>
    <t>18 миллионов 323 тысяч 747</t>
  </si>
  <si>
    <t>18 миллионов 340 тысяч 216</t>
  </si>
  <si>
    <t>18 миллионов 356 тысяч 685</t>
  </si>
  <si>
    <t>18 миллионов 373 тысяч 154</t>
  </si>
  <si>
    <t>18 миллионов 389 тысяч 623</t>
  </si>
  <si>
    <t>18 миллионов 406 тысяч 092</t>
  </si>
  <si>
    <t>18 миллионов 422 тысяч 561</t>
  </si>
  <si>
    <t>18 миллионов 439 тысяч 030</t>
  </si>
  <si>
    <t>18 миллионов 455 тысяч 499</t>
  </si>
  <si>
    <t>18 миллионов 471 тысяч 968</t>
  </si>
  <si>
    <t>16 миллионов 873 тысяч 451</t>
  </si>
  <si>
    <t>16 миллионов 889 тысяч 920</t>
  </si>
  <si>
    <t>16 миллионов 906 тысяч 389</t>
  </si>
  <si>
    <t>16 миллионов 922 тысяч 858</t>
  </si>
  <si>
    <t>16 миллионов 939 тысяч 327</t>
  </si>
  <si>
    <t>16 миллионов 955 тысяч 796</t>
  </si>
  <si>
    <t>16 миллионов 972 тысяч 265</t>
  </si>
  <si>
    <t>16 миллионов 988 тысяч 734</t>
  </si>
  <si>
    <t>17 миллионов 005 тысяч 203</t>
  </si>
  <si>
    <t>17 миллионов 021 тысяч 672</t>
  </si>
  <si>
    <t>17 миллионов 038 тысяч 141</t>
  </si>
  <si>
    <t>17 миллионов 054 тысяч 610</t>
  </si>
  <si>
    <t>17 миллионов 071 тысяч 079</t>
  </si>
  <si>
    <t>17 миллионов 087 тысяч 548</t>
  </si>
  <si>
    <t>17 миллионов 104 тысяч 017</t>
  </si>
  <si>
    <t>17 миллионов 120 тысяч 486</t>
  </si>
  <si>
    <t>17 миллионов 136 тысяч 955</t>
  </si>
  <si>
    <t>17 миллионов 153 тысяч 424</t>
  </si>
  <si>
    <t>17 миллионов 169 тысяч 893</t>
  </si>
  <si>
    <t>17 миллионов 186 тысяч 362</t>
  </si>
  <si>
    <t>17 миллионов 202 тысяч 831</t>
  </si>
  <si>
    <t>17 миллионов 219 тысяч 300</t>
  </si>
  <si>
    <t>17 миллионов 235 тысяч 769</t>
  </si>
  <si>
    <t>17 миллионов 252 тысяч 238</t>
  </si>
  <si>
    <t>17 миллионов 268 тысяч 707</t>
  </si>
  <si>
    <t>17 миллионов 285 тысяч 176</t>
  </si>
  <si>
    <t>17 миллионов 301 тысяч 645</t>
  </si>
  <si>
    <t>17 миллионов 318 тысяч 114</t>
  </si>
  <si>
    <t>17 миллионов 334 тысяч 583</t>
  </si>
  <si>
    <t>17 миллионов 351 тысяч 052</t>
  </si>
  <si>
    <t>17 миллионов 367 тысяч 521</t>
  </si>
  <si>
    <t>17 миллионов 383 тысяч 990</t>
  </si>
  <si>
    <t>17 миллионов 400 тысяч 459</t>
  </si>
  <si>
    <t>17 миллионов 416 тысяч 928</t>
  </si>
  <si>
    <t>17 миллионов 433 тысяч 397</t>
  </si>
  <si>
    <t>17 миллионов 449 тысяч 866</t>
  </si>
  <si>
    <t>17 миллионов 466 тысяч 335</t>
  </si>
  <si>
    <t>17 миллионов 482 тысяч 804</t>
  </si>
  <si>
    <t>17 миллионов 499 тысяч 273</t>
  </si>
  <si>
    <t>17 миллионов 515 тысяч 742</t>
  </si>
  <si>
    <t>17 миллионов 532 тысяч 211</t>
  </si>
  <si>
    <t>17 миллионов 548 тысяч 680</t>
  </si>
  <si>
    <t>17 миллионов 565 тысяч 149</t>
  </si>
  <si>
    <t>17 миллионов 581 тысяч 618</t>
  </si>
  <si>
    <t>17 миллионов 598 тысяч 087</t>
  </si>
  <si>
    <t>17 миллионов 614 тысяч 556</t>
  </si>
  <si>
    <t>17 миллионов 631 тысяч 025</t>
  </si>
  <si>
    <t>17 миллионов 647 тысяч 494</t>
  </si>
  <si>
    <t>17 миллионов 663 тысяч 963</t>
  </si>
  <si>
    <t>17 миллионов 680 тысяч 432</t>
  </si>
  <si>
    <t>17 миллионов 696 тысяч 901</t>
  </si>
  <si>
    <t>17 миллионов 713 тысяч 370</t>
  </si>
  <si>
    <t>17 миллионов 729 тысяч 839</t>
  </si>
  <si>
    <t>17 миллионов 746 тысяч 308</t>
  </si>
  <si>
    <t>17 миллионов 762 тысяч 777</t>
  </si>
  <si>
    <t>17 миллионов 779 тысяч 246</t>
  </si>
  <si>
    <t>17 миллионов 795 тысяч 715</t>
  </si>
  <si>
    <t>17 миллионов 812 тысяч 184</t>
  </si>
  <si>
    <t>17 миллионов 828 тысяч 653</t>
  </si>
  <si>
    <t>17 миллионов 845 тысяч 122</t>
  </si>
  <si>
    <t>17 миллионов 861 тысяч 591</t>
  </si>
  <si>
    <t>17 миллионов 878 тысяч 060</t>
  </si>
  <si>
    <t>17 миллионов 894 тысяч 529</t>
  </si>
  <si>
    <t>17 миллионов 910 тысяч 998</t>
  </si>
  <si>
    <t>17 миллионов 927 тысяч 467</t>
  </si>
  <si>
    <t>17 миллионов 943 тысяч 936</t>
  </si>
  <si>
    <t>17 миллионов 960 тысяч 405</t>
  </si>
  <si>
    <t>17 миллионов 976 тысяч 874</t>
  </si>
  <si>
    <t>17 миллионов 993 тысяч 343</t>
  </si>
  <si>
    <t>18 миллионов 009 тысяч 812</t>
  </si>
  <si>
    <t>18 миллионов 026 тысяч 281</t>
  </si>
  <si>
    <t>18 миллионов 042 тысяч 750</t>
  </si>
  <si>
    <t>18 миллионов 059 тысяч 219</t>
  </si>
  <si>
    <t>18 миллионов 075 тысяч 688</t>
  </si>
  <si>
    <t>18 миллионов 092 тысяч 157</t>
  </si>
  <si>
    <t>18 миллионов 108 тысяч 626</t>
  </si>
  <si>
    <t>18 миллионов 125 тысяч 095</t>
  </si>
  <si>
    <t>18 миллионов 141 тысяч 564</t>
  </si>
  <si>
    <t>18 миллионов 158 тысяч 033</t>
  </si>
  <si>
    <t>18 миллионов 174 тысяч 502</t>
  </si>
  <si>
    <t>18 миллионов 190 тысяч 971</t>
  </si>
  <si>
    <t>18 миллионов 207 тысяч 440</t>
  </si>
  <si>
    <t>18 миллионов 223 тысяч 909</t>
  </si>
  <si>
    <t>18 миллионов 240 тысяч 378</t>
  </si>
  <si>
    <t>18 миллионов 256 тысяч 847</t>
  </si>
  <si>
    <t>18 миллионов 273 тысяч 316</t>
  </si>
  <si>
    <t>18 миллионов 289 тысяч 785</t>
  </si>
  <si>
    <t>18 миллионов 306 тысяч 254</t>
  </si>
  <si>
    <t>18 миллионов 322 тысяч 723</t>
  </si>
  <si>
    <t>18 миллионов 339 тысяч 192</t>
  </si>
  <si>
    <t>18 миллионов 355 тысяч 661</t>
  </si>
  <si>
    <t>18 миллионов 372 тысяч 130</t>
  </si>
  <si>
    <t>18 миллионов 388 тысяч 599</t>
  </si>
  <si>
    <t>18 миллионов 405 тысяч 068</t>
  </si>
  <si>
    <t>18 миллионов 421 тысяч 537</t>
  </si>
  <si>
    <t>18 миллионов 438 тысяч 006</t>
  </si>
  <si>
    <t>18 миллионов 454 тысяч 475</t>
  </si>
  <si>
    <t>18 миллионов 470 тысяч 944</t>
  </si>
  <si>
    <t>16 миллионов 872 тысяч 427</t>
  </si>
  <si>
    <t>16 миллионов 888 тысяч 896</t>
  </si>
  <si>
    <t>16 миллионов 905 тысяч 365</t>
  </si>
  <si>
    <t>16 миллионов 921 тысяч 834</t>
  </si>
  <si>
    <t>16 миллионов 938 тысяч 303</t>
  </si>
  <si>
    <t>16 миллионов 954 тысяч 772</t>
  </si>
  <si>
    <t>16 миллионов 971 тысяч 241</t>
  </si>
  <si>
    <t>16 миллионов 987 тысяч 710</t>
  </si>
  <si>
    <t>17 миллионов 004 тысяч 179</t>
  </si>
  <si>
    <t>17 миллионов 020 тысяч 648</t>
  </si>
  <si>
    <t>17 миллионов 037 тысяч 117</t>
  </si>
  <si>
    <t>17 миллионов 053 тысяч 586</t>
  </si>
  <si>
    <t>17 миллионов 070 тысяч 055</t>
  </si>
  <si>
    <t>17 миллионов 086 тысяч 524</t>
  </si>
  <si>
    <t>17 миллионов 102 тысяч 993</t>
  </si>
  <si>
    <t>17 миллионов 119 тысяч 462</t>
  </si>
  <si>
    <t>17 миллионов 135 тысяч 931</t>
  </si>
  <si>
    <t>17 миллионов 152 тысяч 400</t>
  </si>
  <si>
    <t>17 миллионов 168 тысяч 869</t>
  </si>
  <si>
    <t>17 миллионов 185 тысяч 338</t>
  </si>
  <si>
    <t>17 миллионов 201 тысяч 807</t>
  </si>
  <si>
    <t>17 миллионов 218 тысяч 276</t>
  </si>
  <si>
    <t>17 миллионов 234 тысяч 745</t>
  </si>
  <si>
    <t>17 миллионов 251 тысяч 214</t>
  </si>
  <si>
    <t>17 миллионов 267 тысяч 683</t>
  </si>
  <si>
    <t>17 миллионов 284 тысяч 152</t>
  </si>
  <si>
    <t>17 миллионов 300 тысяч 621</t>
  </si>
  <si>
    <t>17 миллионов 317 тысяч 090</t>
  </si>
  <si>
    <t>17 миллионов 333 тысяч 559</t>
  </si>
  <si>
    <t>17 миллионов 350 тысяч 028</t>
  </si>
  <si>
    <t>17 миллионов 366 тысяч 497</t>
  </si>
  <si>
    <t>17 миллионов 382 тысяч 966</t>
  </si>
  <si>
    <t>17 миллионов 399 тысяч 435</t>
  </si>
  <si>
    <t>17 миллионов 415 тысяч 904</t>
  </si>
  <si>
    <t>17 миллионов 432 тысяч 373</t>
  </si>
  <si>
    <t>17 миллионов 448 тысяч 842</t>
  </si>
  <si>
    <t>17 миллионов 465 тысяч 311</t>
  </si>
  <si>
    <t>17 миллионов 481 тысяч 780</t>
  </si>
  <si>
    <t>17 миллионов 498 тысяч 249</t>
  </si>
  <si>
    <t>17 миллионов 514 тысяч 718</t>
  </si>
  <si>
    <t>17 миллионов 531 тысяч 187</t>
  </si>
  <si>
    <t>17 миллионов 547 тысяч 656</t>
  </si>
  <si>
    <t>17 миллионов 564 тысяч 125</t>
  </si>
  <si>
    <t>17 миллионов 580 тысяч 594</t>
  </si>
  <si>
    <t>17 миллионов 597 тысяч 063</t>
  </si>
  <si>
    <t>17 миллионов 613 тысяч 532</t>
  </si>
  <si>
    <t>17 миллионов 630 тысяч 001</t>
  </si>
  <si>
    <t>17 миллионов 646 тысяч 470</t>
  </si>
  <si>
    <t>17 миллионов 662 тысяч 939</t>
  </si>
  <si>
    <t>17 миллионов 679 тысяч 408</t>
  </si>
  <si>
    <t>17 миллионов 695 тысяч 877</t>
  </si>
  <si>
    <t>17 миллионов 712 тысяч 346</t>
  </si>
  <si>
    <t>17 миллионов 728 тысяч 815</t>
  </si>
  <si>
    <t>17 миллионов 745 тысяч 284</t>
  </si>
  <si>
    <t>17 миллионов 761 тысяч 753</t>
  </si>
  <si>
    <t>17 миллионов 778 тысяч 222</t>
  </si>
  <si>
    <t>17 миллионов 794 тысяч 691</t>
  </si>
  <si>
    <t>17 миллионов 811 тысяч 160</t>
  </si>
  <si>
    <t>17 миллионов 827 тысяч 629</t>
  </si>
  <si>
    <t>17 миллионов 844 тысяч 098</t>
  </si>
  <si>
    <t>17 миллионов 860 тысяч 567</t>
  </si>
  <si>
    <t>17 миллионов 877 тысяч 036</t>
  </si>
  <si>
    <t>17 миллионов 893 тысяч 505</t>
  </si>
  <si>
    <t>17 миллионов 909 тысяч 974</t>
  </si>
  <si>
    <t>17 миллионов 926 тысяч 443</t>
  </si>
  <si>
    <t>17 миллионов 942 тысяч 912</t>
  </si>
  <si>
    <t>17 миллионов 959 тысяч 381</t>
  </si>
  <si>
    <t>17 миллионов 975 тысяч 850</t>
  </si>
  <si>
    <t>17 миллионов 992 тысяч 319</t>
  </si>
  <si>
    <t>18 миллионов 008 тысяч 788</t>
  </si>
  <si>
    <t>18 миллионов 025 тысяч 257</t>
  </si>
  <si>
    <t>18 миллионов 041 тысяч 726</t>
  </si>
  <si>
    <t>18 миллионов 058 тысяч 195</t>
  </si>
  <si>
    <t>18 миллионов 074 тысяч 664</t>
  </si>
  <si>
    <t>18 миллионов 091 тысяч 133</t>
  </si>
  <si>
    <t>18 миллионов 107 тысяч 602</t>
  </si>
  <si>
    <t>18 миллионов 124 тысяч 071</t>
  </si>
  <si>
    <t>18 миллионов 140 тысяч 540</t>
  </si>
  <si>
    <t>18 миллионов 157 тысяч 009</t>
  </si>
  <si>
    <t>18 миллионов 173 тысяч 478</t>
  </si>
  <si>
    <t>18 миллионов 189 тысяч 947</t>
  </si>
  <si>
    <t>18 миллионов 206 тысяч 416</t>
  </si>
  <si>
    <t>18 миллионов 222 тысяч 885</t>
  </si>
  <si>
    <t>18 миллионов 239 тысяч 354</t>
  </si>
  <si>
    <t>18 миллионов 255 тысяч 823</t>
  </si>
  <si>
    <t>18 миллионов 272 тысяч 292</t>
  </si>
  <si>
    <t>18 миллионов 288 тысяч 761</t>
  </si>
  <si>
    <t>18 миллионов 305 тысяч 230</t>
  </si>
  <si>
    <t>18 миллионов 321 тысяч 699</t>
  </si>
  <si>
    <t>18 миллионов 338 тысяч 168</t>
  </si>
  <si>
    <t>18 миллионов 354 тысяч 637</t>
  </si>
  <si>
    <t>18 миллионов 371 тысяч 106</t>
  </si>
  <si>
    <t>18 миллионов 387 тысяч 575</t>
  </si>
  <si>
    <t>18 миллионов 404 тысяч 044</t>
  </si>
  <si>
    <t>18 миллионов 420 тысяч 513</t>
  </si>
  <si>
    <t>18 миллионов 436 тысяч 982</t>
  </si>
  <si>
    <t>18 миллионов 453 тысяч 451</t>
  </si>
  <si>
    <t>18 миллионов 469 тысяч 920</t>
  </si>
  <si>
    <t>16 миллионов 871 тысяч 403</t>
  </si>
  <si>
    <t>16 миллионов 887 тысяч 872</t>
  </si>
  <si>
    <t>16 миллионов 904 тысяч 341</t>
  </si>
  <si>
    <t>16 миллионов 920 тысяч 810</t>
  </si>
  <si>
    <t>16 миллионов 937 тысяч 279</t>
  </si>
  <si>
    <t>16 миллионов 953 тысяч 748</t>
  </si>
  <si>
    <t>16 миллионов 970 тысяч 217</t>
  </si>
  <si>
    <t>16 миллионов 986 тысяч 686</t>
  </si>
  <si>
    <t>17 миллионов 003 тысяч 155</t>
  </si>
  <si>
    <t>17 миллионов 019 тысяч 624</t>
  </si>
  <si>
    <t>17 миллионов 036 тысяч 093</t>
  </si>
  <si>
    <t>17 миллионов 052 тысяч 562</t>
  </si>
  <si>
    <t>17 миллионов 069 тысяч 031</t>
  </si>
  <si>
    <t>17 миллионов 085 тысяч 500</t>
  </si>
  <si>
    <t>17 миллионов 101 тысяч 969</t>
  </si>
  <si>
    <t>17 миллионов 118 тысяч 438</t>
  </si>
  <si>
    <t>17 миллионов 134 тысяч 907</t>
  </si>
  <si>
    <t>17 миллионов 151 тысяч 376</t>
  </si>
  <si>
    <t>17 миллионов 167 тысяч 845</t>
  </si>
  <si>
    <t>17 миллионов 184 тысяч 314</t>
  </si>
  <si>
    <t>17 миллионов 200 тысяч 783</t>
  </si>
  <si>
    <t>17 миллионов 217 тысяч 252</t>
  </si>
  <si>
    <t>17 миллионов 233 тысяч 721</t>
  </si>
  <si>
    <t>17 миллионов 250 тысяч 190</t>
  </si>
  <si>
    <t>17 миллионов 266 тысяч 659</t>
  </si>
  <si>
    <t>17 миллионов 283 тысяч 128</t>
  </si>
  <si>
    <t>17 миллионов 299 тысяч 597</t>
  </si>
  <si>
    <t>17 миллионов 316 тысяч 066</t>
  </si>
  <si>
    <t>17 миллионов 332 тысяч 535</t>
  </si>
  <si>
    <t>17 миллионов 349 тысяч 004</t>
  </si>
  <si>
    <t>17 миллионов 365 тысяч 473</t>
  </si>
  <si>
    <t>17 миллионов 381 тысяч 942</t>
  </si>
  <si>
    <t>17 миллионов 398 тысяч 411</t>
  </si>
  <si>
    <t>17 миллионов 414 тысяч 880</t>
  </si>
  <si>
    <t>17 миллионов 431 тысяч 349</t>
  </si>
  <si>
    <t>17 миллионов 447 тысяч 818</t>
  </si>
  <si>
    <t>17 миллионов 464 тысяч 287</t>
  </si>
  <si>
    <t>17 миллионов 480 тысяч 756</t>
  </si>
  <si>
    <t>17 миллионов 497 тысяч 225</t>
  </si>
  <si>
    <t>17 миллионов 513 тысяч 694</t>
  </si>
  <si>
    <t>17 миллионов 530 тысяч 163</t>
  </si>
  <si>
    <t>17 миллионов 546 тысяч 632</t>
  </si>
  <si>
    <t>17 миллионов 563 тысяч 101</t>
  </si>
  <si>
    <t>17 миллионов 579 тысяч 570</t>
  </si>
  <si>
    <t>17 миллионов 596 тысяч 039</t>
  </si>
  <si>
    <t>17 миллионов 612 тысяч 508</t>
  </si>
  <si>
    <t>17 миллионов 628 тысяч 977</t>
  </si>
  <si>
    <t>17 миллионов 645 тысяч 446</t>
  </si>
  <si>
    <t>17 миллионов 661 тысяч 915</t>
  </si>
  <si>
    <t>17 миллионов 678 тысяч 384</t>
  </si>
  <si>
    <t>17 миллионов 694 тысяч 853</t>
  </si>
  <si>
    <t>17 миллионов 711 тысяч 322</t>
  </si>
  <si>
    <t>17 миллионов 727 тысяч 791</t>
  </si>
  <si>
    <t>17 миллионов 744 тысяч 260</t>
  </si>
  <si>
    <t>17 миллионов 760 тысяч 729</t>
  </si>
  <si>
    <t>17 миллионов 777 тысяч 198</t>
  </si>
  <si>
    <t>17 миллионов 793 тысяч 667</t>
  </si>
  <si>
    <t>17 миллионов 810 тысяч 136</t>
  </si>
  <si>
    <t>17 миллионов 826 тысяч 605</t>
  </si>
  <si>
    <t>17 миллионов 843 тысяч 074</t>
  </si>
  <si>
    <t>17 миллионов 859 тысяч 543</t>
  </si>
  <si>
    <t>17 миллионов 876 тысяч 012</t>
  </si>
  <si>
    <t>17 миллионов 892 тысяч 481</t>
  </si>
  <si>
    <t>17 миллионов 908 тысяч 950</t>
  </si>
  <si>
    <t>17 миллионов 925 тысяч 419</t>
  </si>
  <si>
    <t>17 миллионов 941 тысяч 888</t>
  </si>
  <si>
    <t>17 миллионов 958 тысяч 357</t>
  </si>
  <si>
    <t>17 миллионов 974 тысяч 826</t>
  </si>
  <si>
    <t>17 миллионов 991 тысяч 295</t>
  </si>
  <si>
    <t>18 миллионов 007 тысяч 764</t>
  </si>
  <si>
    <t>18 миллионов 024 тысяч 233</t>
  </si>
  <si>
    <t>18 миллионов 040 тысяч 702</t>
  </si>
  <si>
    <t>18 миллионов 057 тысяч 171</t>
  </si>
  <si>
    <t>18 миллионов 073 тысяч 640</t>
  </si>
  <si>
    <t>18 миллионов 090 тысяч 109</t>
  </si>
  <si>
    <t>18 миллионов 106 тысяч 578</t>
  </si>
  <si>
    <t>18 миллионов 123 тысяч 047</t>
  </si>
  <si>
    <t>18 миллионов 139 тысяч 516</t>
  </si>
  <si>
    <t>18 миллионов 155 тысяч 985</t>
  </si>
  <si>
    <t>18 миллионов 172 тысяч 454</t>
  </si>
  <si>
    <t>18 миллионов 188 тысяч 923</t>
  </si>
  <si>
    <t>18 миллионов 205 тысяч 392</t>
  </si>
  <si>
    <t>18 миллионов 221 тысяч 861</t>
  </si>
  <si>
    <t>18 миллионов 238 тысяч 330</t>
  </si>
  <si>
    <t>18 миллионов 254 тысяч 799</t>
  </si>
  <si>
    <t>18 миллионов 271 тысяч 268</t>
  </si>
  <si>
    <t>18 миллионов 287 тысяч 737</t>
  </si>
  <si>
    <t>18 миллионов 304 тысяч 206</t>
  </si>
  <si>
    <t>18 миллионов 320 тысяч 675</t>
  </si>
  <si>
    <t>18 миллионов 337 тысяч 144</t>
  </si>
  <si>
    <t>18 миллионов 353 тысяч 613</t>
  </si>
  <si>
    <t>18 миллионов 370 тысяч 082</t>
  </si>
  <si>
    <t>18 миллионов 386 тысяч 551</t>
  </si>
  <si>
    <t>18 миллионов 403 тысяч 020</t>
  </si>
  <si>
    <t>18 миллионов 419 тысяч 489</t>
  </si>
  <si>
    <t>18 миллионов 435 тысяч 958</t>
  </si>
  <si>
    <t>18 миллионов 452 тысяч 427</t>
  </si>
  <si>
    <t>18 миллионов 468 тысяч 896</t>
  </si>
  <si>
    <t>16 миллионов 870 тысяч 379</t>
  </si>
  <si>
    <t>16 миллионов 886 тысяч 848</t>
  </si>
  <si>
    <t>16 миллионов 903 тысяч 317</t>
  </si>
  <si>
    <t>16 миллионов 919 тысяч 786</t>
  </si>
  <si>
    <t>16 миллионов 936 тысяч 255</t>
  </si>
  <si>
    <t>16 миллионов 952 тысяч 724</t>
  </si>
  <si>
    <t>16 миллионов 969 тысяч 193</t>
  </si>
  <si>
    <t>16 миллионов 985 тысяч 662</t>
  </si>
  <si>
    <t>17 миллионов 002 тысяч 131</t>
  </si>
  <si>
    <t>17 миллионов 018 тысяч 600</t>
  </si>
  <si>
    <t>17 миллионов 035 тысяч 069</t>
  </si>
  <si>
    <t>17 миллионов 051 тысяч 538</t>
  </si>
  <si>
    <t>17 миллионов 068 тысяч 007</t>
  </si>
  <si>
    <t>17 миллионов 084 тысяч 476</t>
  </si>
  <si>
    <t>17 миллионов 100 тысяч 945</t>
  </si>
  <si>
    <t>17 миллионов 117 тысяч 414</t>
  </si>
  <si>
    <t>17 миллионов 133 тысяч 883</t>
  </si>
  <si>
    <t>17 миллионов 150 тысяч 352</t>
  </si>
  <si>
    <t>17 миллионов 166 тысяч 821</t>
  </si>
  <si>
    <t>17 миллионов 183 тысяч 290</t>
  </si>
  <si>
    <t>17 миллионов 199 тысяч 759</t>
  </si>
  <si>
    <t>17 миллионов 216 тысяч 228</t>
  </si>
  <si>
    <t>17 миллионов 232 тысяч 697</t>
  </si>
  <si>
    <t>17 миллионов 249 тысяч 166</t>
  </si>
  <si>
    <t>17 миллионов 265 тысяч 635</t>
  </si>
  <si>
    <t>17 миллионов 282 тысяч 104</t>
  </si>
  <si>
    <t>17 миллионов 298 тысяч 573</t>
  </si>
  <si>
    <t>17 миллионов 315 тысяч 042</t>
  </si>
  <si>
    <t>17 миллионов 331 тысяч 511</t>
  </si>
  <si>
    <t>17 миллионов 347 тысяч 980</t>
  </si>
  <si>
    <t>17 миллионов 364 тысяч 449</t>
  </si>
  <si>
    <t>17 миллионов 380 тысяч 918</t>
  </si>
  <si>
    <t>17 миллионов 397 тысяч 387</t>
  </si>
  <si>
    <t>17 миллионов 413 тысяч 856</t>
  </si>
  <si>
    <t>17 миллионов 430 тысяч 325</t>
  </si>
  <si>
    <t>17 миллионов 446 тысяч 794</t>
  </si>
  <si>
    <t>17 миллионов 463 тысяч 263</t>
  </si>
  <si>
    <t>17 миллионов 479 тысяч 732</t>
  </si>
  <si>
    <t>17 миллионов 496 тысяч 201</t>
  </si>
  <si>
    <t>17 миллионов 512 тысяч 670</t>
  </si>
  <si>
    <t>17 миллионов 529 тысяч 139</t>
  </si>
  <si>
    <t>17 миллионов 545 тысяч 608</t>
  </si>
  <si>
    <t>17 миллионов 562 тысяч 077</t>
  </si>
  <si>
    <t>17 миллионов 578 тысяч 546</t>
  </si>
  <si>
    <t>17 миллионов 595 тысяч 015</t>
  </si>
  <si>
    <t>17 миллионов 611 тысяч 484</t>
  </si>
  <si>
    <t>17 миллионов 627 тысяч 953</t>
  </si>
  <si>
    <t>17 миллионов 644 тысяч 422</t>
  </si>
  <si>
    <t>17 миллионов 660 тысяч 891</t>
  </si>
  <si>
    <t>17 миллионов 677 тысяч 360</t>
  </si>
  <si>
    <t>17 миллионов 693 тысяч 829</t>
  </si>
  <si>
    <t>17 миллионов 710 тысяч 298</t>
  </si>
  <si>
    <t>17 миллионов 726 тысяч 767</t>
  </si>
  <si>
    <t>17 миллионов 743 тысяч 236</t>
  </si>
  <si>
    <t>17 миллионов 759 тысяч 705</t>
  </si>
  <si>
    <t>17 миллионов 776 тысяч 174</t>
  </si>
  <si>
    <t>17 миллионов 792 тысяч 643</t>
  </si>
  <si>
    <t>17 миллионов 809 тысяч 112</t>
  </si>
  <si>
    <t>17 миллионов 825 тысяч 581</t>
  </si>
  <si>
    <t>17 миллионов 842 тысяч 050</t>
  </si>
  <si>
    <t>17 миллионов 858 тысяч 519</t>
  </si>
  <si>
    <t>17 миллионов 874 тысяч 988</t>
  </si>
  <si>
    <t>17 миллионов 891 тысяч 457</t>
  </si>
  <si>
    <t>17 миллионов 907 тысяч 926</t>
  </si>
  <si>
    <t>17 миллионов 924 тысяч 395</t>
  </si>
  <si>
    <t>17 миллионов 940 тысяч 864</t>
  </si>
  <si>
    <t>17 миллионов 957 тысяч 333</t>
  </si>
  <si>
    <t>17 миллионов 973 тысяч 802</t>
  </si>
  <si>
    <t>17 миллионов 990 тысяч 271</t>
  </si>
  <si>
    <t>18 миллионов 006 тысяч 740</t>
  </si>
  <si>
    <t>18 миллионов 023 тысяч 209</t>
  </si>
  <si>
    <t>18 миллионов 039 тысяч 678</t>
  </si>
  <si>
    <t>18 миллионов 056 тысяч 147</t>
  </si>
  <si>
    <t>18 миллионов 072 тысяч 616</t>
  </si>
  <si>
    <t>18 миллионов 089 тысяч 085</t>
  </si>
  <si>
    <t>18 миллионов 105 тысяч 554</t>
  </si>
  <si>
    <t>18 миллионов 122 тысяч 023</t>
  </si>
  <si>
    <t>18 миллионов 138 тысяч 492</t>
  </si>
  <si>
    <t>18 миллионов 154 тысяч 961</t>
  </si>
  <si>
    <t>18 миллионов 171 тысяч 430</t>
  </si>
  <si>
    <t>18 миллионов 187 тысяч 899</t>
  </si>
  <si>
    <t>18 миллионов 204 тысяч 368</t>
  </si>
  <si>
    <t>18 миллионов 220 тысяч 837</t>
  </si>
  <si>
    <t>18 миллионов 237 тысяч 306</t>
  </si>
  <si>
    <t>18 миллионов 253 тысяч 775</t>
  </si>
  <si>
    <t>18 миллионов 270 тысяч 244</t>
  </si>
  <si>
    <t>18 миллионов 286 тысяч 713</t>
  </si>
  <si>
    <t>18 миллионов 303 тысяч 182</t>
  </si>
  <si>
    <t>18 миллионов 319 тысяч 651</t>
  </si>
  <si>
    <t>18 миллионов 336 тысяч 120</t>
  </si>
  <si>
    <t>18 миллионов 352 тысяч 589</t>
  </si>
  <si>
    <t>18 миллионов 369 тысяч 058</t>
  </si>
  <si>
    <t>18 миллионов 385 тысяч 527</t>
  </si>
  <si>
    <t>18 миллионов 401 тысяч 996</t>
  </si>
  <si>
    <t>18 миллионов 418 тысяч 465</t>
  </si>
  <si>
    <t>18 миллионов 434 тысяч 934</t>
  </si>
  <si>
    <t>18 миллионов 451 тысяч 403</t>
  </si>
  <si>
    <t>18 миллионов 467 тысяч 872</t>
  </si>
  <si>
    <t>16 миллионов 869 тысяч 355</t>
  </si>
  <si>
    <t>16 миллионов 885 тысяч 824</t>
  </si>
  <si>
    <t>16 миллионов 902 тысяч 293</t>
  </si>
  <si>
    <t>16 миллионов 918 тысяч 762</t>
  </si>
  <si>
    <t>16 миллионов 935 тысяч 231</t>
  </si>
  <si>
    <t>16 миллионов 951 тысяч 700</t>
  </si>
  <si>
    <t>16 миллионов 968 тысяч 169</t>
  </si>
  <si>
    <t>16 миллионов 984 тысяч 638</t>
  </si>
  <si>
    <t>17 миллионов 001 тысяч 107</t>
  </si>
  <si>
    <t>17 миллионов 017 тысяч 576</t>
  </si>
  <si>
    <t>17 миллионов 034 тысяч 045</t>
  </si>
  <si>
    <t>17 миллионов 050 тысяч 514</t>
  </si>
  <si>
    <t>17 миллионов 066 тысяч 983</t>
  </si>
  <si>
    <t>17 миллионов 083 тысяч 452</t>
  </si>
  <si>
    <t>17 миллионов 099 тысяч 921</t>
  </si>
  <si>
    <t>17 миллионов 116 тысяч 390</t>
  </si>
  <si>
    <t>17 миллионов 132 тысяч 859</t>
  </si>
  <si>
    <t>17 миллионов 149 тысяч 328</t>
  </si>
  <si>
    <t>17 миллионов 165 тысяч 797</t>
  </si>
  <si>
    <t>17 миллионов 182 тысяч 266</t>
  </si>
  <si>
    <t>17 миллионов 198 тысяч 735</t>
  </si>
  <si>
    <t>17 миллионов 215 тысяч 204</t>
  </si>
  <si>
    <t>17 миллионов 231 тысяч 673</t>
  </si>
  <si>
    <t>17 миллионов 248 тысяч 142</t>
  </si>
  <si>
    <t>17 миллионов 264 тысяч 611</t>
  </si>
  <si>
    <t>17 миллионов 281 тысяч 080</t>
  </si>
  <si>
    <t>17 миллионов 297 тысяч 549</t>
  </si>
  <si>
    <t>17 миллионов 314 тысяч 018</t>
  </si>
  <si>
    <t>17 миллионов 330 тысяч 487</t>
  </si>
  <si>
    <t>17 миллионов 346 тысяч 956</t>
  </si>
  <si>
    <t>17 миллионов 363 тысяч 425</t>
  </si>
  <si>
    <t>17 миллионов 379 тысяч 894</t>
  </si>
  <si>
    <t>17 миллионов 396 тысяч 363</t>
  </si>
  <si>
    <t>17 миллионов 412 тысяч 832</t>
  </si>
  <si>
    <t>17 миллионов 429 тысяч 301</t>
  </si>
  <si>
    <t>17 миллионов 445 тысяч 770</t>
  </si>
  <si>
    <t>17 миллионов 462 тысяч 239</t>
  </si>
  <si>
    <t>17 миллионов 478 тысяч 708</t>
  </si>
  <si>
    <t>17 миллионов 495 тысяч 177</t>
  </si>
  <si>
    <t>17 миллионов 511 тысяч 646</t>
  </si>
  <si>
    <t>17 миллионов 528 тысяч 115</t>
  </si>
  <si>
    <t>17 миллионов 544 тысяч 584</t>
  </si>
  <si>
    <t>17 миллионов 561 тысяч 053</t>
  </si>
  <si>
    <t>17 миллионов 577 тысяч 522</t>
  </si>
  <si>
    <t>17 миллионов 593 тысяч 991</t>
  </si>
  <si>
    <t>17 миллионов 610 тысяч 460</t>
  </si>
  <si>
    <t>17 миллионов 626 тысяч 929</t>
  </si>
  <si>
    <t>17 миллионов 643 тысяч 398</t>
  </si>
  <si>
    <t>17 миллионов 659 тысяч 867</t>
  </si>
  <si>
    <t>17 миллионов 676 тысяч 336</t>
  </si>
  <si>
    <t>17 миллионов 692 тысяч 805</t>
  </si>
  <si>
    <t>17 миллионов 709 тысяч 274</t>
  </si>
  <si>
    <t>17 миллионов 725 тысяч 743</t>
  </si>
  <si>
    <t>17 миллионов 742 тысяч 212</t>
  </si>
  <si>
    <t>17 миллионов 758 тысяч 681</t>
  </si>
  <si>
    <t>17 миллионов 775 тысяч 150</t>
  </si>
  <si>
    <t>17 миллионов 791 тысяч 619</t>
  </si>
  <si>
    <t>17 миллионов 808 тысяч 088</t>
  </si>
  <si>
    <t>17 миллионов 824 тысяч 557</t>
  </si>
  <si>
    <t>17 миллионов 841 тысяч 026</t>
  </si>
  <si>
    <t>17 миллионов 857 тысяч 495</t>
  </si>
  <si>
    <t>17 миллионов 873 тысяч 964</t>
  </si>
  <si>
    <t>17 миллионов 890 тысяч 433</t>
  </si>
  <si>
    <t>17 миллионов 906 тысяч 902</t>
  </si>
  <si>
    <t>17 миллионов 923 тысяч 371</t>
  </si>
  <si>
    <t>17 миллионов 939 тысяч 840</t>
  </si>
  <si>
    <t>17 миллионов 956 тысяч 309</t>
  </si>
  <si>
    <t>17 миллионов 972 тысяч 778</t>
  </si>
  <si>
    <t>17 миллионов 989 тысяч 247</t>
  </si>
  <si>
    <t>18 миллионов 005 тысяч 716</t>
  </si>
  <si>
    <t>18 миллионов 022 тысяч 185</t>
  </si>
  <si>
    <t>18 миллионов 038 тысяч 654</t>
  </si>
  <si>
    <t>18 миллионов 055 тысяч 123</t>
  </si>
  <si>
    <t>18 миллионов 071 тысяч 592</t>
  </si>
  <si>
    <t>18 миллионов 088 тысяч 061</t>
  </si>
  <si>
    <t>18 миллионов 104 тысяч 530</t>
  </si>
  <si>
    <t>18 миллионов 120 тысяч 999</t>
  </si>
  <si>
    <t>18 миллионов 137 тысяч 468</t>
  </si>
  <si>
    <t>18 миллионов 153 тысяч 937</t>
  </si>
  <si>
    <t>18 миллионов 170 тысяч 406</t>
  </si>
  <si>
    <t>18 миллионов 186 тысяч 875</t>
  </si>
  <si>
    <t>18 миллионов 203 тысяч 344</t>
  </si>
  <si>
    <t>18 миллионов 219 тысяч 813</t>
  </si>
  <si>
    <t>18 миллионов 236 тысяч 282</t>
  </si>
  <si>
    <t>18 миллионов 252 тысяч 751</t>
  </si>
  <si>
    <t>18 миллионов 269 тысяч 220</t>
  </si>
  <si>
    <t>18 миллионов 285 тысяч 689</t>
  </si>
  <si>
    <t>18 миллионов 302 тысяч 158</t>
  </si>
  <si>
    <t>18 миллионов 318 тысяч 627</t>
  </si>
  <si>
    <t>18 миллионов 335 тысяч 096</t>
  </si>
  <si>
    <t>18 миллионов 351 тысяч 565</t>
  </si>
  <si>
    <t>18 миллионов 368 тысяч 034</t>
  </si>
  <si>
    <t>18 миллионов 384 тысяч 503</t>
  </si>
  <si>
    <t>18 миллионов 400 тысяч 972</t>
  </si>
  <si>
    <t>18 миллионов 417 тысяч 441</t>
  </si>
  <si>
    <t>18 миллионов 433 тысяч 910</t>
  </si>
  <si>
    <t>18 миллионов 450 тысяч 379</t>
  </si>
  <si>
    <t>18 миллионов 466 тысяч 848</t>
  </si>
  <si>
    <t>16 миллионов 868 тысяч 331</t>
  </si>
  <si>
    <t>16 миллионов 884 тысяч 800</t>
  </si>
  <si>
    <t>16 миллионов 901 тысяч 269</t>
  </si>
  <si>
    <t>16 миллионов 917 тысяч 738</t>
  </si>
  <si>
    <t>16 миллионов 934 тысяч 207</t>
  </si>
  <si>
    <t>16 миллионов 950 тысяч 676</t>
  </si>
  <si>
    <t>16 миллионов 967 тысяч 145</t>
  </si>
  <si>
    <t>16 миллионов 983 тысяч 614</t>
  </si>
  <si>
    <t>17 миллионов 000 тысяч 083</t>
  </si>
  <si>
    <t>17 миллионов 016 тысяч 552</t>
  </si>
  <si>
    <t>17 миллионов 033 тысяч 021</t>
  </si>
  <si>
    <t>17 миллионов 049 тысяч 490</t>
  </si>
  <si>
    <t>17 миллионов 065 тысяч 959</t>
  </si>
  <si>
    <t>17 миллионов 082 тысяч 428</t>
  </si>
  <si>
    <t>17 миллионов 098 тысяч 897</t>
  </si>
  <si>
    <t>17 миллионов 115 тысяч 366</t>
  </si>
  <si>
    <t>17 миллионов 131 тысяч 835</t>
  </si>
  <si>
    <t>17 миллионов 148 тысяч 304</t>
  </si>
  <si>
    <t>17 миллионов 164 тысяч 773</t>
  </si>
  <si>
    <t>17 миллионов 181 тысяч 242</t>
  </si>
  <si>
    <t>17 миллионов 197 тысяч 711</t>
  </si>
  <si>
    <t>17 миллионов 214 тысяч 180</t>
  </si>
  <si>
    <t>17 миллионов 230 тысяч 649</t>
  </si>
  <si>
    <t>17 миллионов 247 тысяч 118</t>
  </si>
  <si>
    <t>17 миллионов 263 тысяч 587</t>
  </si>
  <si>
    <t>17 миллионов 280 тысяч 056</t>
  </si>
  <si>
    <t>17 миллионов 296 тысяч 525</t>
  </si>
  <si>
    <t>17 миллионов 312 тысяч 994</t>
  </si>
  <si>
    <t>17 миллионов 329 тысяч 463</t>
  </si>
  <si>
    <t>17 миллионов 345 тысяч 932</t>
  </si>
  <si>
    <t>17 миллионов 362 тысяч 401</t>
  </si>
  <si>
    <t>17 миллионов 378 тысяч 870</t>
  </si>
  <si>
    <t>17 миллионов 395 тысяч 339</t>
  </si>
  <si>
    <t>17 миллионов 411 тысяч 808</t>
  </si>
  <si>
    <t>17 миллионов 428 тысяч 277</t>
  </si>
  <si>
    <t>17 миллионов 444 тысяч 746</t>
  </si>
  <si>
    <t>17 миллионов 461 тысяч 215</t>
  </si>
  <si>
    <t>17 миллионов 477 тысяч 684</t>
  </si>
  <si>
    <t>17 миллионов 494 тысяч 153</t>
  </si>
  <si>
    <t>17 миллионов 510 тысяч 622</t>
  </si>
  <si>
    <t>17 миллионов 527 тысяч 091</t>
  </si>
  <si>
    <t>17 миллионов 543 тысяч 560</t>
  </si>
  <si>
    <t>17 миллионов 560 тысяч 029</t>
  </si>
  <si>
    <t>17 миллионов 576 тысяч 498</t>
  </si>
  <si>
    <t>17 миллионов 592 тысяч 967</t>
  </si>
  <si>
    <t>17 миллионов 609 тысяч 436</t>
  </si>
  <si>
    <t>17 миллионов 625 тысяч 905</t>
  </si>
  <si>
    <t>17 миллионов 642 тысяч 374</t>
  </si>
  <si>
    <t>17 миллионов 658 тысяч 843</t>
  </si>
  <si>
    <t>17 миллионов 675 тысяч 312</t>
  </si>
  <si>
    <t>17 миллионов 691 тысяч 781</t>
  </si>
  <si>
    <t>17 миллионов 708 тысяч 250</t>
  </si>
  <si>
    <t>17 миллионов 724 тысяч 719</t>
  </si>
  <si>
    <t>17 миллионов 741 тысяч 188</t>
  </si>
  <si>
    <t>17 миллионов 757 тысяч 657</t>
  </si>
  <si>
    <t>17 миллионов 774 тысяч 126</t>
  </si>
  <si>
    <t>17 миллионов 790 тысяч 595</t>
  </si>
  <si>
    <t>17 миллионов 807 тысяч 064</t>
  </si>
  <si>
    <t>17 миллионов 823 тысяч 533</t>
  </si>
  <si>
    <t>17 миллионов 840 тысяч 002</t>
  </si>
  <si>
    <t>17 миллионов 856 тысяч 471</t>
  </si>
  <si>
    <t>17 миллионов 872 тысяч 940</t>
  </si>
  <si>
    <t>17 миллионов 889 тысяч 409</t>
  </si>
  <si>
    <t>17 миллионов 905 тысяч 878</t>
  </si>
  <si>
    <t>17 миллионов 922 тысяч 347</t>
  </si>
  <si>
    <t>17 миллионов 938 тысяч 816</t>
  </si>
  <si>
    <t>17 миллионов 955 тысяч 285</t>
  </si>
  <si>
    <t>17 миллионов 971 тысяч 754</t>
  </si>
  <si>
    <t>17 миллионов 988 тысяч 223</t>
  </si>
  <si>
    <t>18 миллионов 004 тысяч 692</t>
  </si>
  <si>
    <t>18 миллионов 021 тысяч 161</t>
  </si>
  <si>
    <t>18 миллионов 037 тысяч 630</t>
  </si>
  <si>
    <t>18 миллионов 054 тысяч 099</t>
  </si>
  <si>
    <t>18 миллионов 070 тысяч 568</t>
  </si>
  <si>
    <t>18 миллионов 087 тысяч 037</t>
  </si>
  <si>
    <t>18 миллионов 103 тысяч 506</t>
  </si>
  <si>
    <t>18 миллионов 119 тысяч 975</t>
  </si>
  <si>
    <t>18 миллионов 136 тысяч 444</t>
  </si>
  <si>
    <t>18 миллионов 152 тысяч 913</t>
  </si>
  <si>
    <t>18 миллионов 169 тысяч 382</t>
  </si>
  <si>
    <t>18 миллионов 185 тысяч 851</t>
  </si>
  <si>
    <t>18 миллионов 202 тысяч 320</t>
  </si>
  <si>
    <t>18 миллионов 218 тысяч 789</t>
  </si>
  <si>
    <t>18 миллионов 235 тысяч 258</t>
  </si>
  <si>
    <t>18 миллионов 251 тысяч 727</t>
  </si>
  <si>
    <t>18 миллионов 268 тысяч 196</t>
  </si>
  <si>
    <t>18 миллионов 284 тысяч 665</t>
  </si>
  <si>
    <t>18 миллионов 301 тысяч 134</t>
  </si>
  <si>
    <t>18 миллионов 317 тысяч 603</t>
  </si>
  <si>
    <t>18 миллионов 334 тысяч 072</t>
  </si>
  <si>
    <t>18 миллионов 350 тысяч 541</t>
  </si>
  <si>
    <t>18 миллионов 367 тысяч 010</t>
  </si>
  <si>
    <t>18 миллионов 383 тысяч 479</t>
  </si>
  <si>
    <t>18 миллионов 399 тысяч 948</t>
  </si>
  <si>
    <t>18 миллионов 416 тысяч 417</t>
  </si>
  <si>
    <t>18 миллионов 432 тысяч 886</t>
  </si>
  <si>
    <t>18 миллионов 449 тысяч 355</t>
  </si>
  <si>
    <t>18 миллионов 465 тысяч 824</t>
  </si>
  <si>
    <t>16 миллионов 867 тысяч 307</t>
  </si>
  <si>
    <t>16 миллионов 883 тысяч 776</t>
  </si>
  <si>
    <t>16 миллионов 900 тысяч 245</t>
  </si>
  <si>
    <t>16 миллионов 916 тысяч 714</t>
  </si>
  <si>
    <t>16 миллионов 933 тысяч 183</t>
  </si>
  <si>
    <t>16 миллионов 949 тысяч 652</t>
  </si>
  <si>
    <t>16 миллионов 966 тысяч 121</t>
  </si>
  <si>
    <t>16 миллионов 982 тысяч 590</t>
  </si>
  <si>
    <t>16 миллионов 999 тысяч 059</t>
  </si>
  <si>
    <t>17 миллионов 015 тысяч 528</t>
  </si>
  <si>
    <t>17 миллионов 031 тысяч 997</t>
  </si>
  <si>
    <t>17 миллионов 048 тысяч 466</t>
  </si>
  <si>
    <t>17 миллионов 064 тысяч 935</t>
  </si>
  <si>
    <t>17 миллионов 081 тысяч 404</t>
  </si>
  <si>
    <t>17 миллионов 097 тысяч 873</t>
  </si>
  <si>
    <t>17 миллионов 114 тысяч 342</t>
  </si>
  <si>
    <t>17 миллионов 130 тысяч 811</t>
  </si>
  <si>
    <t>17 миллионов 147 тысяч 280</t>
  </si>
  <si>
    <t>17 миллионов 163 тысяч 749</t>
  </si>
  <si>
    <t>17 миллионов 180 тысяч 218</t>
  </si>
  <si>
    <t>17 миллионов 196 тысяч 687</t>
  </si>
  <si>
    <t>17 миллионов 213 тысяч 156</t>
  </si>
  <si>
    <t>17 миллионов 229 тысяч 625</t>
  </si>
  <si>
    <t>17 миллионов 246 тысяч 094</t>
  </si>
  <si>
    <t>17 миллионов 262 тысяч 563</t>
  </si>
  <si>
    <t>17 миллионов 279 тысяч 032</t>
  </si>
  <si>
    <t>17 миллионов 295 тысяч 501</t>
  </si>
  <si>
    <t>17 миллионов 311 тысяч 970</t>
  </si>
  <si>
    <t>17 миллионов 328 тысяч 439</t>
  </si>
  <si>
    <t>17 миллионов 344 тысяч 908</t>
  </si>
  <si>
    <t>17 миллионов 361 тысяч 377</t>
  </si>
  <si>
    <t>17 миллионов 377 тысяч 846</t>
  </si>
  <si>
    <t>17 миллионов 394 тысяч 315</t>
  </si>
  <si>
    <t>17 миллионов 410 тысяч 784</t>
  </si>
  <si>
    <t>17 миллионов 427 тысяч 253</t>
  </si>
  <si>
    <t>17 миллионов 443 тысяч 722</t>
  </si>
  <si>
    <t>17 миллионов 460 тысяч 191</t>
  </si>
  <si>
    <t>17 миллионов 476 тысяч 660</t>
  </si>
  <si>
    <t>17 миллионов 493 тысяч 129</t>
  </si>
  <si>
    <t>17 миллионов 509 тысяч 598</t>
  </si>
  <si>
    <t>17 миллионов 526 тысяч 067</t>
  </si>
  <si>
    <t>17 миллионов 542 тысяч 536</t>
  </si>
  <si>
    <t>17 миллионов 559 тысяч 005</t>
  </si>
  <si>
    <t>17 миллионов 575 тысяч 474</t>
  </si>
  <si>
    <t>17 миллионов 591 тысяч 943</t>
  </si>
  <si>
    <t>17 миллионов 608 тысяч 412</t>
  </si>
  <si>
    <t>17 миллионов 624 тысяч 881</t>
  </si>
  <si>
    <t>17 миллионов 641 тысяч 350</t>
  </si>
  <si>
    <t>17 миллионов 657 тысяч 819</t>
  </si>
  <si>
    <t>17 миллионов 674 тысяч 288</t>
  </si>
  <si>
    <t>17 миллионов 690 тысяч 757</t>
  </si>
  <si>
    <t>17 миллионов 707 тысяч 226</t>
  </si>
  <si>
    <t>17 миллионов 723 тысяч 695</t>
  </si>
  <si>
    <t>17 миллионов 740 тысяч 164</t>
  </si>
  <si>
    <t>17 миллионов 756 тысяч 633</t>
  </si>
  <si>
    <t>17 миллионов 773 тысяч 102</t>
  </si>
  <si>
    <t>17 миллионов 789 тысяч 571</t>
  </si>
  <si>
    <t>17 миллионов 806 тысяч 040</t>
  </si>
  <si>
    <t>17 миллионов 822 тысяч 509</t>
  </si>
  <si>
    <t>17 миллионов 838 тысяч 978</t>
  </si>
  <si>
    <t>17 миллионов 855 тысяч 447</t>
  </si>
  <si>
    <t>17 миллионов 871 тысяч 916</t>
  </si>
  <si>
    <t>17 миллионов 888 тысяч 385</t>
  </si>
  <si>
    <t>17 миллионов 904 тысяч 854</t>
  </si>
  <si>
    <t>17 миллионов 921 тысяч 323</t>
  </si>
  <si>
    <t>17 миллионов 937 тысяч 792</t>
  </si>
  <si>
    <t>17 миллионов 954 тысяч 261</t>
  </si>
  <si>
    <t>17 миллионов 970 тысяч 730</t>
  </si>
  <si>
    <t>17 миллионов 987 тысяч 199</t>
  </si>
  <si>
    <t>18 миллионов 003 тысяч 668</t>
  </si>
  <si>
    <t>18 миллионов 020 тысяч 137</t>
  </si>
  <si>
    <t>18 миллионов 036 тысяч 606</t>
  </si>
  <si>
    <t>18 миллионов 053 тысяч 075</t>
  </si>
  <si>
    <t>18 миллионов 069 тысяч 544</t>
  </si>
  <si>
    <t>18 миллионов 086 тысяч 013</t>
  </si>
  <si>
    <t>18 миллионов 102 тысяч 482</t>
  </si>
  <si>
    <t>18 миллионов 118 тысяч 951</t>
  </si>
  <si>
    <t>18 миллионов 135 тысяч 420</t>
  </si>
  <si>
    <t>18 миллионов 151 тысяч 889</t>
  </si>
  <si>
    <t>18 миллионов 168 тысяч 358</t>
  </si>
  <si>
    <t>18 миллионов 184 тысяч 827</t>
  </si>
  <si>
    <t>18 миллионов 201 тысяч 296</t>
  </si>
  <si>
    <t>18 миллионов 217 тысяч 765</t>
  </si>
  <si>
    <t>18 миллионов 234 тысяч 234</t>
  </si>
  <si>
    <t>18 миллионов 250 тысяч 703</t>
  </si>
  <si>
    <t>18 миллионов 267 тысяч 172</t>
  </si>
  <si>
    <t>18 миллионов 283 тысяч 641</t>
  </si>
  <si>
    <t>18 миллионов 300 тысяч 110</t>
  </si>
  <si>
    <t>18 миллионов 316 тысяч 579</t>
  </si>
  <si>
    <t>18 миллионов 333 тысяч 048</t>
  </si>
  <si>
    <t>18 миллионов 349 тысяч 517</t>
  </si>
  <si>
    <t>18 миллионов 365 тысяч 986</t>
  </si>
  <si>
    <t>18 миллионов 382 тысяч 455</t>
  </si>
  <si>
    <t>18 миллионов 398 тысяч 924</t>
  </si>
  <si>
    <t>18 миллионов 415 тысяч 393</t>
  </si>
  <si>
    <t>18 миллионов 431 тысяч 862</t>
  </si>
  <si>
    <t>18 миллионов 448 тысяч 331</t>
  </si>
  <si>
    <t>18 миллионов 464 тысяч 800</t>
  </si>
  <si>
    <t>16 миллионов 866 тысяч 283</t>
  </si>
  <si>
    <t>16 миллионов 882 тысяч 752</t>
  </si>
  <si>
    <t>16 миллионов 899 тысяч 221</t>
  </si>
  <si>
    <t>16 миллионов 915 тысяч 690</t>
  </si>
  <si>
    <t>16 миллионов 932 тысяч 159</t>
  </si>
  <si>
    <t>16 миллионов 948 тысяч 628</t>
  </si>
  <si>
    <t>16 миллионов 965 тысяч 097</t>
  </si>
  <si>
    <t>16 миллионов 981 тысяч 566</t>
  </si>
  <si>
    <t>16 миллионов 998 тысяч 035</t>
  </si>
  <si>
    <t>17 миллионов 014 тысяч 504</t>
  </si>
  <si>
    <t>17 миллионов 030 тысяч 973</t>
  </si>
  <si>
    <t>17 миллионов 047 тысяч 442</t>
  </si>
  <si>
    <t>17 миллионов 063 тысяч 911</t>
  </si>
  <si>
    <t>17 миллионов 080 тысяч 380</t>
  </si>
  <si>
    <t>17 миллионов 096 тысяч 849</t>
  </si>
  <si>
    <t>17 миллионов 113 тысяч 318</t>
  </si>
  <si>
    <t>17 миллионов 129 тысяч 787</t>
  </si>
  <si>
    <t>17 миллионов 146 тысяч 256</t>
  </si>
  <si>
    <t>17 миллионов 162 тысяч 725</t>
  </si>
  <si>
    <t>17 миллионов 179 тысяч 194</t>
  </si>
  <si>
    <t>17 миллионов 195 тысяч 663</t>
  </si>
  <si>
    <t>17 миллионов 212 тысяч 132</t>
  </si>
  <si>
    <t>17 миллионов 228 тысяч 601</t>
  </si>
  <si>
    <t>17 миллионов 245 тысяч 070</t>
  </si>
  <si>
    <t>17 миллионов 261 тысяч 539</t>
  </si>
  <si>
    <t>17 миллионов 278 тысяч 008</t>
  </si>
  <si>
    <t>17 миллионов 294 тысяч 477</t>
  </si>
  <si>
    <t>17 миллионов 310 тысяч 946</t>
  </si>
  <si>
    <t>17 миллионов 327 тысяч 415</t>
  </si>
  <si>
    <t>17 миллионов 343 тысяч 884</t>
  </si>
  <si>
    <t>17 миллионов 360 тысяч 353</t>
  </si>
  <si>
    <t>17 миллионов 376 тысяч 822</t>
  </si>
  <si>
    <t>17 миллионов 393 тысяч 291</t>
  </si>
  <si>
    <t>17 миллионов 409 тысяч 760</t>
  </si>
  <si>
    <t>17 миллионов 426 тысяч 229</t>
  </si>
  <si>
    <t>17 миллионов 442 тысяч 698</t>
  </si>
  <si>
    <t>17 миллионов 459 тысяч 167</t>
  </si>
  <si>
    <t>17 миллионов 475 тысяч 636</t>
  </si>
  <si>
    <t>17 миллионов 492 тысяч 105</t>
  </si>
  <si>
    <t>17 миллионов 508 тысяч 574</t>
  </si>
  <si>
    <t>17 миллионов 525 тысяч 043</t>
  </si>
  <si>
    <t>17 миллионов 541 тысяч 512</t>
  </si>
  <si>
    <t>17 миллионов 557 тысяч 981</t>
  </si>
  <si>
    <t>17 миллионов 574 тысяч 450</t>
  </si>
  <si>
    <t>17 миллионов 590 тысяч 919</t>
  </si>
  <si>
    <t>17 миллионов 607 тысяч 388</t>
  </si>
  <si>
    <t>17 миллионов 623 тысяч 857</t>
  </si>
  <si>
    <t>17 миллионов 640 тысяч 326</t>
  </si>
  <si>
    <t>17 миллионов 656 тысяч 795</t>
  </si>
  <si>
    <t>17 миллионов 673 тысяч 264</t>
  </si>
  <si>
    <t>17 миллионов 689 тысяч 733</t>
  </si>
  <si>
    <t>17 миллионов 706 тысяч 202</t>
  </si>
  <si>
    <t>17 миллионов 722 тысяч 671</t>
  </si>
  <si>
    <t>17 миллионов 739 тысяч 140</t>
  </si>
  <si>
    <t>17 миллионов 755 тысяч 609</t>
  </si>
  <si>
    <t>17 миллионов 772 тысяч 078</t>
  </si>
  <si>
    <t>17 миллионов 788 тысяч 547</t>
  </si>
  <si>
    <t>17 миллионов 805 тысяч 016</t>
  </si>
  <si>
    <t>17 миллионов 821 тысяч 485</t>
  </si>
  <si>
    <t>17 миллионов 837 тысяч 954</t>
  </si>
  <si>
    <t>17 миллионов 854 тысяч 423</t>
  </si>
  <si>
    <t>17 миллионов 870 тысяч 892</t>
  </si>
  <si>
    <t>17 миллионов 887 тысяч 361</t>
  </si>
  <si>
    <t>17 миллионов 903 тысяч 830</t>
  </si>
  <si>
    <t>17 миллионов 920 тысяч 299</t>
  </si>
  <si>
    <t>17 миллионов 936 тысяч 768</t>
  </si>
  <si>
    <t>17 миллионов 953 тысяч 237</t>
  </si>
  <si>
    <t>17 миллионов 969 тысяч 706</t>
  </si>
  <si>
    <t>17 миллионов 986 тысяч 175</t>
  </si>
  <si>
    <t>18 миллионов 002 тысяч 644</t>
  </si>
  <si>
    <t>18 миллионов 019 тысяч 113</t>
  </si>
  <si>
    <t>18 миллионов 035 тысяч 582</t>
  </si>
  <si>
    <t>18 миллионов 052 тысяч 051</t>
  </si>
  <si>
    <t>18 миллионов 068 тысяч 520</t>
  </si>
  <si>
    <t>18 миллионов 084 тысяч 989</t>
  </si>
  <si>
    <t>18 миллионов 101 тысяч 458</t>
  </si>
  <si>
    <t>18 миллионов 117 тысяч 927</t>
  </si>
  <si>
    <t>18 миллионов 134 тысяч 396</t>
  </si>
  <si>
    <t>18 миллионов 150 тысяч 865</t>
  </si>
  <si>
    <t>18 миллионов 167 тысяч 334</t>
  </si>
  <si>
    <t>18 миллионов 183 тысяч 803</t>
  </si>
  <si>
    <t>18 миллионов 200 тысяч 272</t>
  </si>
  <si>
    <t>18 миллионов 216 тысяч 741</t>
  </si>
  <si>
    <t>18 миллионов 233 тысяч 210</t>
  </si>
  <si>
    <t>18 миллионов 249 тысяч 679</t>
  </si>
  <si>
    <t>18 миллионов 266 тысяч 148</t>
  </si>
  <si>
    <t>18 миллионов 282 тысяч 617</t>
  </si>
  <si>
    <t>18 миллионов 299 тысяч 086</t>
  </si>
  <si>
    <t>18 миллионов 315 тысяч 555</t>
  </si>
  <si>
    <t>18 миллионов 332 тысяч 024</t>
  </si>
  <si>
    <t>18 миллионов 348 тысяч 493</t>
  </si>
  <si>
    <t>18 миллионов 364 тысяч 962</t>
  </si>
  <si>
    <t>18 миллионов 381 тысяч 431</t>
  </si>
  <si>
    <t>18 миллионов 397 тысяч 900</t>
  </si>
  <si>
    <t>18 миллионов 414 тысяч 369</t>
  </si>
  <si>
    <t>18 миллионов 430 тысяч 838</t>
  </si>
  <si>
    <t>18 миллионов 447 тысяч 307</t>
  </si>
  <si>
    <t>18 миллионов 463 тысяч 776</t>
  </si>
  <si>
    <t>16 миллионов 865 тысяч 259</t>
  </si>
  <si>
    <t>16 миллионов 881 тысяч 728</t>
  </si>
  <si>
    <t>16 миллионов 898 тысяч 197</t>
  </si>
  <si>
    <t>16 миллионов 914 тысяч 666</t>
  </si>
  <si>
    <t>16 миллионов 931 тысяч 135</t>
  </si>
  <si>
    <t>16 миллионов 947 тысяч 604</t>
  </si>
  <si>
    <t>16 миллионов 964 тысяч 073</t>
  </si>
  <si>
    <t>16 миллионов 980 тысяч 542</t>
  </si>
  <si>
    <t>16 миллионов 997 тысяч 011</t>
  </si>
  <si>
    <t>17 миллионов 013 тысяч 480</t>
  </si>
  <si>
    <t>17 миллионов 029 тысяч 949</t>
  </si>
  <si>
    <t>17 миллионов 046 тысяч 418</t>
  </si>
  <si>
    <t>17 миллионов 062 тысяч 887</t>
  </si>
  <si>
    <t>17 миллионов 079 тысяч 356</t>
  </si>
  <si>
    <t>17 миллионов 095 тысяч 825</t>
  </si>
  <si>
    <t>17 миллионов 112 тысяч 294</t>
  </si>
  <si>
    <t>17 миллионов 128 тысяч 763</t>
  </si>
  <si>
    <t>17 миллионов 145 тысяч 232</t>
  </si>
  <si>
    <t>17 миллионов 161 тысяч 701</t>
  </si>
  <si>
    <t>17 миллионов 178 тысяч 170</t>
  </si>
  <si>
    <t>17 миллионов 194 тысяч 639</t>
  </si>
  <si>
    <t>17 миллионов 211 тысяч 108</t>
  </si>
  <si>
    <t>17 миллионов 227 тысяч 577</t>
  </si>
  <si>
    <t>17 миллионов 244 тысяч 046</t>
  </si>
  <si>
    <t>17 миллионов 260 тысяч 515</t>
  </si>
  <si>
    <t>17 миллионов 276 тысяч 984</t>
  </si>
  <si>
    <t>17 миллионов 293 тысяч 453</t>
  </si>
  <si>
    <t>17 миллионов 309 тысяч 922</t>
  </si>
  <si>
    <t>17 миллионов 326 тысяч 391</t>
  </si>
  <si>
    <t>17 миллионов 342 тысяч 860</t>
  </si>
  <si>
    <t>17 миллионов 359 тысяч 329</t>
  </si>
  <si>
    <t>17 миллионов 375 тысяч 798</t>
  </si>
  <si>
    <t>17 миллионов 392 тысяч 267</t>
  </si>
  <si>
    <t>17 миллионов 408 тысяч 736</t>
  </si>
  <si>
    <t>17 миллионов 425 тысяч 205</t>
  </si>
  <si>
    <t>17 миллионов 441 тысяч 674</t>
  </si>
  <si>
    <t>17 миллионов 458 тысяч 143</t>
  </si>
  <si>
    <t>17 миллионов 474 тысяч 612</t>
  </si>
  <si>
    <t>17 миллионов 491 тысяч 081</t>
  </si>
  <si>
    <t>17 миллионов 507 тысяч 550</t>
  </si>
  <si>
    <t>17 миллионов 524 тысяч 019</t>
  </si>
  <si>
    <t>17 миллионов 540 тысяч 488</t>
  </si>
  <si>
    <t>17 миллионов 556 тысяч 957</t>
  </si>
  <si>
    <t>17 миллионов 573 тысяч 426</t>
  </si>
  <si>
    <t>17 миллионов 589 тысяч 895</t>
  </si>
  <si>
    <t>17 миллионов 606 тысяч 364</t>
  </si>
  <si>
    <t>17 миллионов 622 тысяч 833</t>
  </si>
  <si>
    <t>17 миллионов 639 тысяч 302</t>
  </si>
  <si>
    <t>17 миллионов 655 тысяч 771</t>
  </si>
  <si>
    <t>17 миллионов 672 тысяч 240</t>
  </si>
  <si>
    <t>17 миллионов 688 тысяч 709</t>
  </si>
  <si>
    <t>17 миллионов 705 тысяч 178</t>
  </si>
  <si>
    <t>17 миллионов 721 тысяч 647</t>
  </si>
  <si>
    <t>17 миллионов 738 тысяч 116</t>
  </si>
  <si>
    <t>17 миллионов 754 тысяч 585</t>
  </si>
  <si>
    <t>17 миллионов 771 тысяч 054</t>
  </si>
  <si>
    <t>17 миллионов 787 тысяч 523</t>
  </si>
  <si>
    <t>17 миллионов 803 тысяч 992</t>
  </si>
  <si>
    <t>17 миллионов 820 тысяч 461</t>
  </si>
  <si>
    <t>17 миллионов 836 тысяч 930</t>
  </si>
  <si>
    <t>17 миллионов 853 тысяч 399</t>
  </si>
  <si>
    <t>17 миллионов 869 тысяч 868</t>
  </si>
  <si>
    <t>17 миллионов 886 тысяч 337</t>
  </si>
  <si>
    <t>17 миллионов 902 тысяч 806</t>
  </si>
  <si>
    <t>17 миллионов 919 тысяч 275</t>
  </si>
  <si>
    <t>17 миллионов 935 тысяч 744</t>
  </si>
  <si>
    <t>17 миллионов 952 тысяч 213</t>
  </si>
  <si>
    <t>17 миллионов 968 тысяч 682</t>
  </si>
  <si>
    <t>17 миллионов 985 тысяч 151</t>
  </si>
  <si>
    <t>18 миллионов 001 тысяч 620</t>
  </si>
  <si>
    <t>18 миллионов 018 тысяч 089</t>
  </si>
  <si>
    <t>18 миллионов 034 тысяч 558</t>
  </si>
  <si>
    <t>18 миллионов 051 тысяч 027</t>
  </si>
  <si>
    <t>18 миллионов 067 тысяч 496</t>
  </si>
  <si>
    <t>18 миллионов 083 тысяч 965</t>
  </si>
  <si>
    <t>18 миллионов 100 тысяч 434</t>
  </si>
  <si>
    <t>18 миллионов 116 тысяч 903</t>
  </si>
  <si>
    <t>18 миллионов 133 тысяч 372</t>
  </si>
  <si>
    <t>18 миллионов 149 тысяч 841</t>
  </si>
  <si>
    <t>18 миллионов 166 тысяч 310</t>
  </si>
  <si>
    <t>18 миллионов 182 тысяч 779</t>
  </si>
  <si>
    <t>18 миллионов 199 тысяч 248</t>
  </si>
  <si>
    <t>18 миллионов 215 тысяч 717</t>
  </si>
  <si>
    <t>18 миллионов 232 тысяч 186</t>
  </si>
  <si>
    <t>18 миллионов 248 тысяч 655</t>
  </si>
  <si>
    <t>18 миллионов 265 тысяч 124</t>
  </si>
  <si>
    <t>18 миллионов 281 тысяч 593</t>
  </si>
  <si>
    <t>18 миллионов 298 тысяч 062</t>
  </si>
  <si>
    <t>18 миллионов 314 тысяч 531</t>
  </si>
  <si>
    <t>18 миллионов 331 тысяч 000</t>
  </si>
  <si>
    <t>18 миллионов 347 тысяч 469</t>
  </si>
  <si>
    <t>18 миллионов 363 тысяч 938</t>
  </si>
  <si>
    <t>18 миллионов 380 тысяч 407</t>
  </si>
  <si>
    <t>18 миллионов 396 тысяч 876</t>
  </si>
  <si>
    <t>18 миллионов 413 тысяч 345</t>
  </si>
  <si>
    <t>18 миллионов 429 тысяч 814</t>
  </si>
  <si>
    <t>18 миллионов 446 тысяч 283</t>
  </si>
  <si>
    <t>18 миллионов 462 тысяч 752</t>
  </si>
  <si>
    <t>18 миллионов 990 тысяч 629</t>
  </si>
  <si>
    <t>19 миллионов 009 тысяч 157</t>
  </si>
  <si>
    <t>19 миллионов 027 тысяч 684</t>
  </si>
  <si>
    <t>19 миллионов 046 тысяч 212</t>
  </si>
  <si>
    <t>19 миллионов 064 тысяч 740</t>
  </si>
  <si>
    <t>19 миллионов 083 тысяч 267</t>
  </si>
  <si>
    <t>19 миллионов 101 тысяч 795</t>
  </si>
  <si>
    <t>19 миллионов 120 тысяч 323</t>
  </si>
  <si>
    <t>19 миллионов 138 тысяч 850</t>
  </si>
  <si>
    <t>19 миллионов 157 тысяч 378</t>
  </si>
  <si>
    <t>19 миллионов 175 тысяч 905</t>
  </si>
  <si>
    <t>19 миллионов 194 тысяч 433</t>
  </si>
  <si>
    <t>19 миллионов 212 тысяч 961</t>
  </si>
  <si>
    <t>19 миллионов 231 тысяч 488</t>
  </si>
  <si>
    <t>19 миллионов 250 тысяч 016</t>
  </si>
  <si>
    <t>19 миллионов 268 тысяч 544</t>
  </si>
  <si>
    <t>19 миллионов 287 тысяч 071</t>
  </si>
  <si>
    <t>19 миллионов 305 тысяч 599</t>
  </si>
  <si>
    <t>19 миллионов 324 тысяч 126</t>
  </si>
  <si>
    <t>19 миллионов 342 тысяч 654</t>
  </si>
  <si>
    <t>19 миллионов 361 тысяч 182</t>
  </si>
  <si>
    <t>19 миллионов 379 тысяч 709</t>
  </si>
  <si>
    <t>19 миллионов 398 тысяч 237</t>
  </si>
  <si>
    <t>19 миллионов 416 тысяч 765</t>
  </si>
  <si>
    <t>19 миллионов 435 тысяч 292</t>
  </si>
  <si>
    <t>19 миллионов 453 тысяч 820</t>
  </si>
  <si>
    <t>19 миллионов 472 тысяч 347</t>
  </si>
  <si>
    <t>19 миллионов 490 тысяч 875</t>
  </si>
  <si>
    <t>19 миллионов 509 тысяч 403</t>
  </si>
  <si>
    <t>19 миллионов 527 тысяч 930</t>
  </si>
  <si>
    <t>19 миллионов 546 тысяч 458</t>
  </si>
  <si>
    <t>19 миллионов 564 тысяч 986</t>
  </si>
  <si>
    <t>19 миллионов 583 тысяч 513</t>
  </si>
  <si>
    <t>19 миллионов 602 тысяч 041</t>
  </si>
  <si>
    <t>19 миллионов 620 тысяч 568</t>
  </si>
  <si>
    <t>19 миллионов 639 тысяч 096</t>
  </si>
  <si>
    <t>19 миллионов 657 тысяч 624</t>
  </si>
  <si>
    <t>19 миллионов 676 тысяч 151</t>
  </si>
  <si>
    <t>19 миллионов 694 тысяч 679</t>
  </si>
  <si>
    <t>19 миллионов 713 тысяч 207</t>
  </si>
  <si>
    <t>19 миллионов 731 тысяч 734</t>
  </si>
  <si>
    <t>19 миллионов 750 тысяч 262</t>
  </si>
  <si>
    <t>19 миллионов 768 тысяч 789</t>
  </si>
  <si>
    <t>19 миллионов 787 тысяч 317</t>
  </si>
  <si>
    <t>19 миллионов 805 тысяч 845</t>
  </si>
  <si>
    <t>19 миллионов 824 тысяч 372</t>
  </si>
  <si>
    <t>19 миллионов 842 тысяч 900</t>
  </si>
  <si>
    <t>19 миллионов 861 тысяч 428</t>
  </si>
  <si>
    <t>19 миллионов 879 тысяч 955</t>
  </si>
  <si>
    <t>19 миллионов 898 тысяч 483</t>
  </si>
  <si>
    <t>19 миллионов 917 тысяч 010</t>
  </si>
  <si>
    <t>19 миллионов 935 тысяч 538</t>
  </si>
  <si>
    <t>19 миллионов 954 тысяч 066</t>
  </si>
  <si>
    <t>19 миллионов 972 тысяч 593</t>
  </si>
  <si>
    <t>19 миллионов 991 тысяч 121</t>
  </si>
  <si>
    <t>20 миллионов 009 тысяч 649</t>
  </si>
  <si>
    <t>20 миллионов 028 тысяч 176</t>
  </si>
  <si>
    <t>20 миллионов 046 тысяч 704</t>
  </si>
  <si>
    <t>20 миллионов 065 тысяч 231</t>
  </si>
  <si>
    <t>20 миллионов 083 тысяч 759</t>
  </si>
  <si>
    <t>20 миллионов 102 тысяч 287</t>
  </si>
  <si>
    <t>20 миллионов 120 тысяч 814</t>
  </si>
  <si>
    <t>20 миллионов 139 тысяч 342</t>
  </si>
  <si>
    <t>20 миллионов 157 тысяч 870</t>
  </si>
  <si>
    <t>20 миллионов 176 тысяч 397</t>
  </si>
  <si>
    <t>20 миллионов 194 тысяч 925</t>
  </si>
  <si>
    <t>20 миллионов 213 тысяч 452</t>
  </si>
  <si>
    <t>20 миллионов 231 тысяч 980</t>
  </si>
  <si>
    <t>20 миллионов 250 тысяч 508</t>
  </si>
  <si>
    <t>20 миллионов 269 тысяч 035</t>
  </si>
  <si>
    <t>20 миллионов 287 тысяч 563</t>
  </si>
  <si>
    <t>20 миллионов 306 тысяч 091</t>
  </si>
  <si>
    <t>20 миллионов 324 тысяч 618</t>
  </si>
  <si>
    <t>20 миллионов 343 тысяч 146</t>
  </si>
  <si>
    <t>20 миллионов 361 тысяч 673</t>
  </si>
  <si>
    <t>20 миллионов 380 тысяч 201</t>
  </si>
  <si>
    <t>20 миллионов 398 тысяч 729</t>
  </si>
  <si>
    <t>20 миллионов 417 тысяч 256</t>
  </si>
  <si>
    <t>20 миллионов 435 тысяч 784</t>
  </si>
  <si>
    <t>20 миллионов 454 тысяч 312</t>
  </si>
  <si>
    <t>20 миллионов 472 тысяч 839</t>
  </si>
  <si>
    <t>20 миллионов 491 тысяч 367</t>
  </si>
  <si>
    <t>20 миллионов 509 тысяч 894</t>
  </si>
  <si>
    <t>20 миллионов 528 тысяч 422</t>
  </si>
  <si>
    <t>20 миллионов 546 тысяч 950</t>
  </si>
  <si>
    <t>20 миллионов 565 тысяч 477</t>
  </si>
  <si>
    <t>20 миллионов 584 тысяч 005</t>
  </si>
  <si>
    <t>20 миллионов 602 тысяч 533</t>
  </si>
  <si>
    <t>20 миллионов 621 тысяч 060</t>
  </si>
  <si>
    <t>20 миллионов 639 тысяч 588</t>
  </si>
  <si>
    <t>20 миллионов 658 тысяч 115</t>
  </si>
  <si>
    <t>20 миллионов 676 тысяч 643</t>
  </si>
  <si>
    <t>20 миллионов 695 тысяч 171</t>
  </si>
  <si>
    <t>20 миллионов 713 тысяч 698</t>
  </si>
  <si>
    <t>20 миллионов 732 тысяч 226</t>
  </si>
  <si>
    <t>20 миллионов 750 тысяч 754</t>
  </si>
  <si>
    <t>20 миллионов 769 тысяч 281</t>
  </si>
  <si>
    <t>20 миллионов 787 тысяч 809</t>
  </si>
  <si>
    <t>18 миллионов 990 тысяч 628</t>
  </si>
  <si>
    <t>19 миллионов 009 тысяч 156</t>
  </si>
  <si>
    <t>19 миллионов 027 тысяч 683</t>
  </si>
  <si>
    <t>19 миллионов 046 тысяч 211</t>
  </si>
  <si>
    <t>19 миллионов 064 тысяч 739</t>
  </si>
  <si>
    <t>19 миллионов 083 тысяч 266</t>
  </si>
  <si>
    <t>19 миллионов 101 тысяч 794</t>
  </si>
  <si>
    <t>19 миллионов 120 тысяч 321</t>
  </si>
  <si>
    <t>19 миллионов 138 тысяч 849</t>
  </si>
  <si>
    <t>19 миллионов 157 тысяч 377</t>
  </si>
  <si>
    <t>19 миллионов 175 тысяч 904</t>
  </si>
  <si>
    <t>19 миллионов 194 тысяч 432</t>
  </si>
  <si>
    <t>19 миллионов 212 тысяч 960</t>
  </si>
  <si>
    <t>19 миллионов 231 тысяч 487</t>
  </si>
  <si>
    <t>19 миллионов 250 тысяч 015</t>
  </si>
  <si>
    <t>19 миллионов 268 тысяч 542</t>
  </si>
  <si>
    <t>19 миллионов 287 тысяч 070</t>
  </si>
  <si>
    <t>19 миллионов 305 тысяч 598</t>
  </si>
  <si>
    <t>19 миллионов 324 тысяч 125</t>
  </si>
  <si>
    <t>19 миллионов 342 тысяч 653</t>
  </si>
  <si>
    <t>19 миллионов 361 тысяч 181</t>
  </si>
  <si>
    <t>19 миллионов 379 тысяч 708</t>
  </si>
  <si>
    <t>19 миллионов 398 тысяч 236</t>
  </si>
  <si>
    <t>19 миллионов 416 тысяч 763</t>
  </si>
  <si>
    <t>19 миллионов 435 тысяч 291</t>
  </si>
  <si>
    <t>19 миллионов 453 тысяч 819</t>
  </si>
  <si>
    <t>19 миллионов 472 тысяч 346</t>
  </si>
  <si>
    <t>19 миллионов 490 тысяч 874</t>
  </si>
  <si>
    <t>19 миллионов 509 тысяч 402</t>
  </si>
  <si>
    <t>19 миллионов 527 тысяч 929</t>
  </si>
  <si>
    <t>19 миллионов 546 тысяч 457</t>
  </si>
  <si>
    <t>19 миллионов 564 тысяч 984</t>
  </si>
  <si>
    <t>19 миллионов 583 тысяч 512</t>
  </si>
  <si>
    <t>19 миллионов 602 тысяч 040</t>
  </si>
  <si>
    <t>19 миллионов 620 тысяч 567</t>
  </si>
  <si>
    <t>19 миллионов 639 тысяч 095</t>
  </si>
  <si>
    <t>19 миллионов 657 тысяч 623</t>
  </si>
  <si>
    <t>19 миллионов 676 тысяч 150</t>
  </si>
  <si>
    <t>19 миллионов 694 тысяч 678</t>
  </si>
  <si>
    <t>19 миллионов 713 тысяч 205</t>
  </si>
  <si>
    <t>19 миллионов 731 тысяч 733</t>
  </si>
  <si>
    <t>19 миллионов 750 тысяч 261</t>
  </si>
  <si>
    <t>19 миллионов 768 тысяч 788</t>
  </si>
  <si>
    <t>19 миллионов 787 тысяч 316</t>
  </si>
  <si>
    <t>19 миллионов 805 тысяч 844</t>
  </si>
  <si>
    <t>19 миллионов 824 тысяч 371</t>
  </si>
  <si>
    <t>19 миллионов 842 тысяч 899</t>
  </si>
  <si>
    <t>19 миллионов 861 тысяч 426</t>
  </si>
  <si>
    <t>19 миллионов 879 тысяч 954</t>
  </si>
  <si>
    <t>19 миллионов 898 тысяч 482</t>
  </si>
  <si>
    <t>19 миллионов 917 тысяч 009</t>
  </si>
  <si>
    <t>19 миллионов 935 тысяч 537</t>
  </si>
  <si>
    <t>19 миллионов 954 тысяч 065</t>
  </si>
  <si>
    <t>19 миллионов 972 тысяч 592</t>
  </si>
  <si>
    <t>19 миллионов 991 тысяч 120</t>
  </si>
  <si>
    <t>20 миллионов 009 тысяч 647</t>
  </si>
  <si>
    <t>20 миллионов 028 тысяч 175</t>
  </si>
  <si>
    <t>20 миллионов 046 тысяч 703</t>
  </si>
  <si>
    <t>20 миллионов 065 тысяч 230</t>
  </si>
  <si>
    <t>20 миллионов 083 тысяч 758</t>
  </si>
  <si>
    <t>20 миллионов 102 тысяч 286</t>
  </si>
  <si>
    <t>20 миллионов 120 тысяч 813</t>
  </si>
  <si>
    <t>20 миллионов 139 тысяч 341</t>
  </si>
  <si>
    <t>20 миллионов 157 тысяч 868</t>
  </si>
  <si>
    <t>20 миллионов 176 тысяч 396</t>
  </si>
  <si>
    <t>20 миллионов 194 тысяч 924</t>
  </si>
  <si>
    <t>20 миллионов 213 тысяч 451</t>
  </si>
  <si>
    <t>20 миллионов 231 тысяч 979</t>
  </si>
  <si>
    <t>20 миллионов 250 тысяч 507</t>
  </si>
  <si>
    <t>20 миллионов 269 тысяч 034</t>
  </si>
  <si>
    <t>20 миллионов 287 тысяч 562</t>
  </si>
  <si>
    <t>20 миллионов 306 тысяч 089</t>
  </si>
  <si>
    <t>20 миллионов 324 тысяч 617</t>
  </si>
  <si>
    <t>20 миллионов 343 тысяч 145</t>
  </si>
  <si>
    <t>20 миллионов 361 тысяч 672</t>
  </si>
  <si>
    <t>20 миллионов 380 тысяч 200</t>
  </si>
  <si>
    <t>20 миллионов 398 тысяч 728</t>
  </si>
  <si>
    <t>20 миллионов 417 тысяч 255</t>
  </si>
  <si>
    <t>20 миллионов 435 тысяч 783</t>
  </si>
  <si>
    <t>20 миллионов 454 тысяч 310</t>
  </si>
  <si>
    <t>20 миллионов 472 тысяч 838</t>
  </si>
  <si>
    <t>20 миллионов 491 тысяч 366</t>
  </si>
  <si>
    <t>20 миллионов 509 тысяч 893</t>
  </si>
  <si>
    <t>20 миллионов 528 тысяч 421</t>
  </si>
  <si>
    <t>20 миллионов 546 тысяч 949</t>
  </si>
  <si>
    <t>20 миллионов 565 тысяч 476</t>
  </si>
  <si>
    <t>20 миллионов 584 тысяч 004</t>
  </si>
  <si>
    <t>20 миллионов 602 тысяч 531</t>
  </si>
  <si>
    <t>20 миллионов 621 тысяч 059</t>
  </si>
  <si>
    <t>20 миллионов 639 тысяч 587</t>
  </si>
  <si>
    <t>20 миллионов 658 тысяч 114</t>
  </si>
  <si>
    <t>20 миллионов 676 тысяч 642</t>
  </si>
  <si>
    <t>20 миллионов 695 тысяч 170</t>
  </si>
  <si>
    <t>20 миллионов 713 тысяч 697</t>
  </si>
  <si>
    <t>20 миллионов 732 тысяч 225</t>
  </si>
  <si>
    <t>20 миллионов 750 тысяч 752</t>
  </si>
  <si>
    <t>20 миллионов 769 тысяч 280</t>
  </si>
  <si>
    <t>20 миллионов 787 тысяч 808</t>
  </si>
  <si>
    <t>18 миллионов 989 тысяч 476</t>
  </si>
  <si>
    <t>19 миллионов 008 тысяч 004</t>
  </si>
  <si>
    <t>19 миллионов 026 тысяч 531</t>
  </si>
  <si>
    <t>19 миллионов 045 тысяч 059</t>
  </si>
  <si>
    <t>19 миллионов 063 тысяч 587</t>
  </si>
  <si>
    <t>19 миллионов 082 тысяч 114</t>
  </si>
  <si>
    <t>19 миллионов 100 тысяч 642</t>
  </si>
  <si>
    <t>19 миллионов 119 тысяч 169</t>
  </si>
  <si>
    <t>19 миллионов 137 тысяч 697</t>
  </si>
  <si>
    <t>19 миллионов 156 тысяч 225</t>
  </si>
  <si>
    <t>19 миллионов 174 тысяч 752</t>
  </si>
  <si>
    <t>19 миллионов 193 тысяч 280</t>
  </si>
  <si>
    <t>19 миллионов 211 тысяч 808</t>
  </si>
  <si>
    <t>19 миллионов 230 тысяч 335</t>
  </si>
  <si>
    <t>19 миллионов 248 тысяч 863</t>
  </si>
  <si>
    <t>19 миллионов 267 тысяч 390</t>
  </si>
  <si>
    <t>19 миллионов 285 тысяч 918</t>
  </si>
  <si>
    <t>19 миллионов 304 тысяч 446</t>
  </si>
  <si>
    <t>19 миллионов 322 тысяч 973</t>
  </si>
  <si>
    <t>19 миллионов 341 тысяч 501</t>
  </si>
  <si>
    <t>19 миллионов 360 тысяч 029</t>
  </si>
  <si>
    <t>19 миллионов 378 тысяч 556</t>
  </si>
  <si>
    <t>19 миллионов 397 тысяч 084</t>
  </si>
  <si>
    <t>19 миллионов 415 тысяч 611</t>
  </si>
  <si>
    <t>19 миллионов 434 тысяч 139</t>
  </si>
  <si>
    <t>19 миллионов 452 тысяч 667</t>
  </si>
  <si>
    <t>19 миллионов 471 тысяч 194</t>
  </si>
  <si>
    <t>19 миллионов 489 тысяч 722</t>
  </si>
  <si>
    <t>19 миллионов 508 тысяч 250</t>
  </si>
  <si>
    <t>19 миллионов 526 тысяч 777</t>
  </si>
  <si>
    <t>19 миллионов 545 тысяч 305</t>
  </si>
  <si>
    <t>19 миллионов 563 тысяч 832</t>
  </si>
  <si>
    <t>19 миллионов 582 тысяч 360</t>
  </si>
  <si>
    <t>19 миллионов 600 тысяч 888</t>
  </si>
  <si>
    <t>19 миллионов 619 тысяч 415</t>
  </si>
  <si>
    <t>19 миллионов 637 тысяч 943</t>
  </si>
  <si>
    <t>19 миллионов 656 тысяч 471</t>
  </si>
  <si>
    <t>19 миллионов 674 тысяч 998</t>
  </si>
  <si>
    <t>19 миллионов 693 тысяч 526</t>
  </si>
  <si>
    <t>19 миллионов 712 тысяч 053</t>
  </si>
  <si>
    <t>19 миллионов 730 тысяч 581</t>
  </si>
  <si>
    <t>19 миллионов 749 тысяч 109</t>
  </si>
  <si>
    <t>19 миллионов 767 тысяч 636</t>
  </si>
  <si>
    <t>19 миллионов 786 тысяч 164</t>
  </si>
  <si>
    <t>19 миллионов 804 тысяч 692</t>
  </si>
  <si>
    <t>19 миллионов 823 тысяч 219</t>
  </si>
  <si>
    <t>19 миллионов 841 тысяч 747</t>
  </si>
  <si>
    <t>19 миллионов 860 тысяч 274</t>
  </si>
  <si>
    <t>19 миллионов 878 тысяч 802</t>
  </si>
  <si>
    <t>19 миллионов 897 тысяч 330</t>
  </si>
  <si>
    <t>19 миллионов 915 тысяч 857</t>
  </si>
  <si>
    <t>19 миллионов 934 тысяч 385</t>
  </si>
  <si>
    <t>19 миллионов 952 тысяч 913</t>
  </si>
  <si>
    <t>19 миллионов 971 тысяч 440</t>
  </si>
  <si>
    <t>19 миллионов 989 тысяч 968</t>
  </si>
  <si>
    <t>20 миллионов 008 тысяч 495</t>
  </si>
  <si>
    <t>20 миллионов 027 тысяч 023</t>
  </si>
  <si>
    <t>20 миллионов 045 тысяч 551</t>
  </si>
  <si>
    <t>20 миллионов 064 тысяч 078</t>
  </si>
  <si>
    <t>20 миллионов 082 тысяч 606</t>
  </si>
  <si>
    <t>20 миллионов 101 тысяч 134</t>
  </si>
  <si>
    <t>20 миллионов 119 тысяч 661</t>
  </si>
  <si>
    <t>20 миллионов 138 тысяч 189</t>
  </si>
  <si>
    <t>20 миллионов 156 тысяч 716</t>
  </si>
  <si>
    <t>20 миллионов 175 тысяч 244</t>
  </si>
  <si>
    <t>20 миллионов 193 тысяч 772</t>
  </si>
  <si>
    <t>20 миллионов 212 тысяч 299</t>
  </si>
  <si>
    <t>20 миллионов 230 тысяч 827</t>
  </si>
  <si>
    <t>20 миллионов 249 тысяч 355</t>
  </si>
  <si>
    <t>20 миллионов 267 тысяч 882</t>
  </si>
  <si>
    <t>20 миллионов 286 тысяч 410</t>
  </si>
  <si>
    <t>20 миллионов 304 тысяч 937</t>
  </si>
  <si>
    <t>20 миллионов 323 тысяч 465</t>
  </si>
  <si>
    <t>20 миллионов 341 тысяч 993</t>
  </si>
  <si>
    <t>20 миллионов 360 тысяч 520</t>
  </si>
  <si>
    <t>20 миллионов 379 тысяч 048</t>
  </si>
  <si>
    <t>20 миллионов 397 тысяч 576</t>
  </si>
  <si>
    <t>20 миллионов 416 тысяч 103</t>
  </si>
  <si>
    <t>20 миллионов 434 тысяч 631</t>
  </si>
  <si>
    <t>20 миллионов 453 тысяч 158</t>
  </si>
  <si>
    <t>20 миллионов 471 тысяч 686</t>
  </si>
  <si>
    <t>20 миллионов 490 тысяч 214</t>
  </si>
  <si>
    <t>20 миллионов 508 тысяч 741</t>
  </si>
  <si>
    <t>20 миллионов 527 тысяч 269</t>
  </si>
  <si>
    <t>20 миллионов 545 тысяч 797</t>
  </si>
  <si>
    <t>20 миллионов 564 тысяч 324</t>
  </si>
  <si>
    <t>20 миллионов 582 тысяч 852</t>
  </si>
  <si>
    <t>20 миллионов 601 тысяч 379</t>
  </si>
  <si>
    <t>20 миллионов 619 тысяч 907</t>
  </si>
  <si>
    <t>20 миллионов 638 тысяч 435</t>
  </si>
  <si>
    <t>20 миллионов 656 тысяч 962</t>
  </si>
  <si>
    <t>20 миллионов 675 тысяч 490</t>
  </si>
  <si>
    <t>20 миллионов 694 тысяч 018</t>
  </si>
  <si>
    <t>20 миллионов 712 тысяч 545</t>
  </si>
  <si>
    <t>20 миллионов 731 тысяч 073</t>
  </si>
  <si>
    <t>20 миллионов 749 тысяч 600</t>
  </si>
  <si>
    <t>20 миллионов 768 тысяч 128</t>
  </si>
  <si>
    <t>20 миллионов 786 тысяч 656</t>
  </si>
  <si>
    <t>18 миллионов 988 тысяч 324</t>
  </si>
  <si>
    <t>19 миллионов 006 тысяч 852</t>
  </si>
  <si>
    <t>19 миллионов 025 тысяч 379</t>
  </si>
  <si>
    <t>19 миллионов 043 тысяч 907</t>
  </si>
  <si>
    <t>19 миллионов 062 тысяч 435</t>
  </si>
  <si>
    <t>19 миллионов 080 тысяч 962</t>
  </si>
  <si>
    <t>19 миллионов 099 тысяч 490</t>
  </si>
  <si>
    <t>19 миллионов 118 тысяч 017</t>
  </si>
  <si>
    <t>19 миллионов 136 тысяч 545</t>
  </si>
  <si>
    <t>19 миллионов 155 тысяч 073</t>
  </si>
  <si>
    <t>19 миллионов 173 тысяч 600</t>
  </si>
  <si>
    <t>19 миллионов 192 тысяч 128</t>
  </si>
  <si>
    <t>19 миллионов 210 тысяч 656</t>
  </si>
  <si>
    <t>19 миллионов 229 тысяч 183</t>
  </si>
  <si>
    <t>19 миллионов 247 тысяч 711</t>
  </si>
  <si>
    <t>19 миллионов 266 тысяч 238</t>
  </si>
  <si>
    <t>19 миллионов 284 тысяч 766</t>
  </si>
  <si>
    <t>19 миллионов 303 тысяч 294</t>
  </si>
  <si>
    <t>19 миллионов 321 тысяч 821</t>
  </si>
  <si>
    <t>19 миллионов 340 тысяч 349</t>
  </si>
  <si>
    <t>19 миллионов 358 тысяч 877</t>
  </si>
  <si>
    <t>19 миллионов 377 тысяч 404</t>
  </si>
  <si>
    <t>19 миллионов 395 тысяч 932</t>
  </si>
  <si>
    <t>19 миллионов 414 тысяч 459</t>
  </si>
  <si>
    <t>19 миллионов 432 тысяч 987</t>
  </si>
  <si>
    <t>19 миллионов 451 тысяч 515</t>
  </si>
  <si>
    <t>19 миллионов 470 тысяч 042</t>
  </si>
  <si>
    <t>19 миллионов 488 тысяч 570</t>
  </si>
  <si>
    <t>19 миллионов 507 тысяч 098</t>
  </si>
  <si>
    <t>19 миллионов 525 тысяч 625</t>
  </si>
  <si>
    <t>19 миллионов 544 тысяч 153</t>
  </si>
  <si>
    <t>19 миллионов 562 тысяч 680</t>
  </si>
  <si>
    <t>19 миллионов 581 тысяч 208</t>
  </si>
  <si>
    <t>19 миллионов 599 тысяч 736</t>
  </si>
  <si>
    <t>19 миллионов 618 тысяч 263</t>
  </si>
  <si>
    <t>19 миллионов 636 тысяч 791</t>
  </si>
  <si>
    <t>19 миллионов 655 тысяч 319</t>
  </si>
  <si>
    <t>19 миллионов 673 тысяч 846</t>
  </si>
  <si>
    <t>19 миллионов 692 тысяч 374</t>
  </si>
  <si>
    <t>19 миллионов 710 тысяч 901</t>
  </si>
  <si>
    <t>19 миллионов 729 тысяч 429</t>
  </si>
  <si>
    <t>19 миллионов 747 тысяч 957</t>
  </si>
  <si>
    <t>19 миллионов 766 тысяч 484</t>
  </si>
  <si>
    <t>19 миллионов 785 тысяч 012</t>
  </si>
  <si>
    <t>19 миллионов 803 тысяч 540</t>
  </si>
  <si>
    <t>19 миллионов 822 тысяч 067</t>
  </si>
  <si>
    <t>19 миллионов 840 тысяч 595</t>
  </si>
  <si>
    <t>19 миллионов 859 тысяч 122</t>
  </si>
  <si>
    <t>19 миллионов 877 тысяч 650</t>
  </si>
  <si>
    <t>19 миллионов 896 тысяч 178</t>
  </si>
  <si>
    <t>19 миллионов 914 тысяч 705</t>
  </si>
  <si>
    <t>19 миллионов 933 тысяч 233</t>
  </si>
  <si>
    <t>19 миллионов 951 тысяч 761</t>
  </si>
  <si>
    <t>19 миллионов 970 тысяч 288</t>
  </si>
  <si>
    <t>19 миллионов 988 тысяч 816</t>
  </si>
  <si>
    <t>20 миллионов 007 тысяч 343</t>
  </si>
  <si>
    <t>20 миллионов 025 тысяч 871</t>
  </si>
  <si>
    <t>20 миллионов 044 тысяч 399</t>
  </si>
  <si>
    <t>20 миллионов 062 тысяч 926</t>
  </si>
  <si>
    <t>20 миллионов 081 тысяч 454</t>
  </si>
  <si>
    <t>20 миллионов 099 тысяч 982</t>
  </si>
  <si>
    <t>20 миллионов 118 тысяч 509</t>
  </si>
  <si>
    <t>20 миллионов 137 тысяч 037</t>
  </si>
  <si>
    <t>20 миллионов 155 тысяч 564</t>
  </si>
  <si>
    <t>20 миллионов 174 тысяч 092</t>
  </si>
  <si>
    <t>20 миллионов 192 тысяч 620</t>
  </si>
  <si>
    <t>20 миллионов 211 тысяч 147</t>
  </si>
  <si>
    <t>20 миллионов 229 тысяч 675</t>
  </si>
  <si>
    <t>20 миллионов 248 тысяч 203</t>
  </si>
  <si>
    <t>20 миллионов 266 тысяч 730</t>
  </si>
  <si>
    <t>20 миллионов 285 тысяч 258</t>
  </si>
  <si>
    <t>20 миллионов 303 тысяч 785</t>
  </si>
  <si>
    <t>20 миллионов 322 тысяч 313</t>
  </si>
  <si>
    <t>20 миллионов 340 тысяч 841</t>
  </si>
  <si>
    <t>20 миллионов 359 тысяч 368</t>
  </si>
  <si>
    <t>20 миллионов 377 тысяч 896</t>
  </si>
  <si>
    <t>20 миллионов 396 тысяч 424</t>
  </si>
  <si>
    <t>20 миллионов 414 тысяч 951</t>
  </si>
  <si>
    <t>20 миллионов 433 тысяч 479</t>
  </si>
  <si>
    <t>20 миллионов 452 тысяч 006</t>
  </si>
  <si>
    <t>20 миллионов 470 тысяч 534</t>
  </si>
  <si>
    <t>20 миллионов 489 тысяч 062</t>
  </si>
  <si>
    <t>20 миллионов 507 тысяч 589</t>
  </si>
  <si>
    <t>20 миллионов 526 тысяч 117</t>
  </si>
  <si>
    <t>20 миллионов 544 тысяч 645</t>
  </si>
  <si>
    <t>20 миллионов 563 тысяч 172</t>
  </si>
  <si>
    <t>20 миллионов 581 тысяч 700</t>
  </si>
  <si>
    <t>20 миллионов 600 тысяч 227</t>
  </si>
  <si>
    <t>20 миллионов 618 тысяч 755</t>
  </si>
  <si>
    <t>20 миллионов 637 тысяч 283</t>
  </si>
  <si>
    <t>20 миллионов 655 тысяч 810</t>
  </si>
  <si>
    <t>20 миллионов 674 тысяч 338</t>
  </si>
  <si>
    <t>20 миллионов 692 тысяч 866</t>
  </si>
  <si>
    <t>20 миллионов 711 тысяч 393</t>
  </si>
  <si>
    <t>20 миллионов 729 тысяч 921</t>
  </si>
  <si>
    <t>20 миллионов 748 тысяч 448</t>
  </si>
  <si>
    <t>20 миллионов 766 тысяч 976</t>
  </si>
  <si>
    <t>20 миллионов 785 тысяч 504</t>
  </si>
  <si>
    <t>18 миллионов 987 тысяч 172</t>
  </si>
  <si>
    <t>19 миллионов 005 тысяч 700</t>
  </si>
  <si>
    <t>19 миллионов 024 тысяч 227</t>
  </si>
  <si>
    <t>19 миллионов 042 тысяч 755</t>
  </si>
  <si>
    <t>19 миллионов 061 тысяч 283</t>
  </si>
  <si>
    <t>19 миллионов 079 тысяч 810</t>
  </si>
  <si>
    <t>19 миллионов 098 тысяч 338</t>
  </si>
  <si>
    <t>19 миллионов 116 тысяч 865</t>
  </si>
  <si>
    <t>19 миллионов 135 тысяч 393</t>
  </si>
  <si>
    <t>19 миллионов 153 тысяч 921</t>
  </si>
  <si>
    <t>19 миллионов 172 тысяч 448</t>
  </si>
  <si>
    <t>19 миллионов 190 тысяч 976</t>
  </si>
  <si>
    <t>19 миллионов 209 тысяч 504</t>
  </si>
  <si>
    <t>19 миллионов 228 тысяч 031</t>
  </si>
  <si>
    <t>19 миллионов 246 тысяч 559</t>
  </si>
  <si>
    <t>19 миллионов 265 тысяч 086</t>
  </si>
  <si>
    <t>19 миллионов 283 тысяч 614</t>
  </si>
  <si>
    <t>19 миллионов 302 тысяч 142</t>
  </si>
  <si>
    <t>19 миллионов 320 тысяч 669</t>
  </si>
  <si>
    <t>19 миллионов 339 тысяч 197</t>
  </si>
  <si>
    <t>19 миллионов 357 тысяч 725</t>
  </si>
  <si>
    <t>19 миллионов 376 тысяч 252</t>
  </si>
  <si>
    <t>19 миллионов 394 тысяч 780</t>
  </si>
  <si>
    <t>19 миллионов 413 тысяч 307</t>
  </si>
  <si>
    <t>19 миллионов 431 тысяч 835</t>
  </si>
  <si>
    <t>19 миллионов 450 тысяч 363</t>
  </si>
  <si>
    <t>19 миллионов 468 тысяч 890</t>
  </si>
  <si>
    <t>19 миллионов 487 тысяч 418</t>
  </si>
  <si>
    <t>19 миллионов 505 тысяч 946</t>
  </si>
  <si>
    <t>19 миллионов 524 тысяч 473</t>
  </si>
  <si>
    <t>19 миллионов 543 тысяч 001</t>
  </si>
  <si>
    <t>19 миллионов 561 тысяч 528</t>
  </si>
  <si>
    <t>19 миллионов 580 тысяч 056</t>
  </si>
  <si>
    <t>19 миллионов 598 тысяч 584</t>
  </si>
  <si>
    <t>19 миллионов 617 тысяч 111</t>
  </si>
  <si>
    <t>19 миллионов 635 тысяч 639</t>
  </si>
  <si>
    <t>19 миллионов 654 тысяч 167</t>
  </si>
  <si>
    <t>19 миллионов 672 тысяч 694</t>
  </si>
  <si>
    <t>19 миллионов 691 тысяч 222</t>
  </si>
  <si>
    <t>19 миллионов 709 тысяч 749</t>
  </si>
  <si>
    <t>19 миллионов 728 тысяч 277</t>
  </si>
  <si>
    <t>19 миллионов 746 тысяч 805</t>
  </si>
  <si>
    <t>19 миллионов 765 тысяч 332</t>
  </si>
  <si>
    <t>19 миллионов 783 тысяч 860</t>
  </si>
  <si>
    <t>19 миллионов 802 тысяч 388</t>
  </si>
  <si>
    <t>19 миллионов 820 тысяч 915</t>
  </si>
  <si>
    <t>19 миллионов 839 тысяч 443</t>
  </si>
  <si>
    <t>19 миллионов 857 тысяч 970</t>
  </si>
  <si>
    <t>19 миллионов 876 тысяч 498</t>
  </si>
  <si>
    <t>19 миллионов 895 тысяч 026</t>
  </si>
  <si>
    <t>19 миллионов 913 тысяч 553</t>
  </si>
  <si>
    <t>19 миллионов 932 тысяч 081</t>
  </si>
  <si>
    <t>19 миллионов 950 тысяч 609</t>
  </si>
  <si>
    <t>19 миллионов 969 тысяч 136</t>
  </si>
  <si>
    <t>19 миллионов 987 тысяч 664</t>
  </si>
  <si>
    <t>20 миллионов 006 тысяч 191</t>
  </si>
  <si>
    <t>20 миллионов 024 тысяч 719</t>
  </si>
  <si>
    <t>20 миллионов 043 тысяч 247</t>
  </si>
  <si>
    <t>20 миллионов 061 тысяч 774</t>
  </si>
  <si>
    <t>20 миллионов 080 тысяч 302</t>
  </si>
  <si>
    <t>20 миллионов 098 тысяч 830</t>
  </si>
  <si>
    <t>20 миллионов 117 тысяч 357</t>
  </si>
  <si>
    <t>20 миллионов 135 тысяч 885</t>
  </si>
  <si>
    <t>20 миллионов 154 тысяч 412</t>
  </si>
  <si>
    <t>20 миллионов 172 тысяч 940</t>
  </si>
  <si>
    <t>20 миллионов 191 тысяч 468</t>
  </si>
  <si>
    <t>20 миллионов 209 тысяч 995</t>
  </si>
  <si>
    <t>20 миллионов 228 тысяч 523</t>
  </si>
  <si>
    <t>20 миллионов 247 тысяч 051</t>
  </si>
  <si>
    <t>20 миллионов 265 тысяч 578</t>
  </si>
  <si>
    <t>20 миллионов 284 тысяч 106</t>
  </si>
  <si>
    <t>20 миллионов 302 тысяч 633</t>
  </si>
  <si>
    <t>20 миллионов 321 тысяч 161</t>
  </si>
  <si>
    <t>20 миллионов 339 тысяч 689</t>
  </si>
  <si>
    <t>20 миллионов 358 тысяч 216</t>
  </si>
  <si>
    <t>20 миллионов 376 тысяч 744</t>
  </si>
  <si>
    <t>20 миллионов 395 тысяч 272</t>
  </si>
  <si>
    <t>20 миллионов 413 тысяч 799</t>
  </si>
  <si>
    <t>20 миллионов 432 тысяч 327</t>
  </si>
  <si>
    <t>20 миллионов 450 тысяч 854</t>
  </si>
  <si>
    <t>20 миллионов 469 тысяч 382</t>
  </si>
  <si>
    <t>20 миллионов 487 тысяч 910</t>
  </si>
  <si>
    <t>20 миллионов 506 тысяч 437</t>
  </si>
  <si>
    <t>20 миллионов 524 тысяч 965</t>
  </si>
  <si>
    <t>20 миллионов 543 тысяч 493</t>
  </si>
  <si>
    <t>20 миллионов 562 тысяч 020</t>
  </si>
  <si>
    <t>20 миллионов 580 тысяч 548</t>
  </si>
  <si>
    <t>20 миллионов 599 тысяч 075</t>
  </si>
  <si>
    <t>20 миллионов 617 тысяч 603</t>
  </si>
  <si>
    <t>20 миллионов 636 тысяч 131</t>
  </si>
  <si>
    <t>20 миллионов 654 тысяч 658</t>
  </si>
  <si>
    <t>20 миллионов 673 тысяч 186</t>
  </si>
  <si>
    <t>20 миллионов 691 тысяч 714</t>
  </si>
  <si>
    <t>20 миллионов 710 тысяч 241</t>
  </si>
  <si>
    <t>20 миллионов 728 тысяч 769</t>
  </si>
  <si>
    <t>20 миллионов 747 тысяч 296</t>
  </si>
  <si>
    <t>20 миллионов 765 тысяч 824</t>
  </si>
  <si>
    <t>20 миллионов 784 тысяч 352</t>
  </si>
  <si>
    <t>18 миллионов 986 тысяч 020</t>
  </si>
  <si>
    <t>19 миллионов 004 тысяч 548</t>
  </si>
  <si>
    <t>19 миллионов 023 тысяч 075</t>
  </si>
  <si>
    <t>19 миллионов 041 тысяч 603</t>
  </si>
  <si>
    <t>19 миллионов 060 тысяч 131</t>
  </si>
  <si>
    <t>19 миллионов 078 тысяч 658</t>
  </si>
  <si>
    <t>19 миллионов 097 тысяч 186</t>
  </si>
  <si>
    <t>19 миллионов 115 тысяч 713</t>
  </si>
  <si>
    <t>19 миллионов 134 тысяч 241</t>
  </si>
  <si>
    <t>19 миллионов 152 тысяч 769</t>
  </si>
  <si>
    <t>19 миллионов 171 тысяч 296</t>
  </si>
  <si>
    <t>19 миллионов 189 тысяч 824</t>
  </si>
  <si>
    <t>19 миллионов 208 тысяч 352</t>
  </si>
  <si>
    <t>19 миллионов 226 тысяч 879</t>
  </si>
  <si>
    <t>19 миллионов 245 тысяч 407</t>
  </si>
  <si>
    <t>19 миллионов 263 тысяч 934</t>
  </si>
  <si>
    <t>19 миллионов 282 тысяч 462</t>
  </si>
  <si>
    <t>19 миллионов 300 тысяч 990</t>
  </si>
  <si>
    <t>19 миллионов 319 тысяч 517</t>
  </si>
  <si>
    <t>19 миллионов 338 тысяч 045</t>
  </si>
  <si>
    <t>19 миллионов 356 тысяч 573</t>
  </si>
  <si>
    <t>19 миллионов 375 тысяч 100</t>
  </si>
  <si>
    <t>19 миллионов 393 тысяч 628</t>
  </si>
  <si>
    <t>19 миллионов 412 тысяч 155</t>
  </si>
  <si>
    <t>19 миллионов 430 тысяч 683</t>
  </si>
  <si>
    <t>19 миллионов 449 тысяч 211</t>
  </si>
  <si>
    <t>19 миллионов 467 тысяч 738</t>
  </si>
  <si>
    <t>19 миллионов 486 тысяч 266</t>
  </si>
  <si>
    <t>19 миллионов 504 тысяч 794</t>
  </si>
  <si>
    <t>19 миллионов 523 тысяч 321</t>
  </si>
  <si>
    <t>19 миллионов 541 тысяч 849</t>
  </si>
  <si>
    <t>19 миллионов 560 тысяч 376</t>
  </si>
  <si>
    <t>19 миллионов 578 тысяч 904</t>
  </si>
  <si>
    <t>19 миллионов 597 тысяч 432</t>
  </si>
  <si>
    <t>19 миллионов 615 тысяч 959</t>
  </si>
  <si>
    <t>19 миллионов 634 тысяч 487</t>
  </si>
  <si>
    <t>19 миллионов 653 тысяч 015</t>
  </si>
  <si>
    <t>19 миллионов 671 тысяч 542</t>
  </si>
  <si>
    <t>19 миллионов 690 тысяч 070</t>
  </si>
  <si>
    <t>19 миллионов 708 тысяч 597</t>
  </si>
  <si>
    <t>19 миллионов 727 тысяч 125</t>
  </si>
  <si>
    <t>19 миллионов 745 тысяч 653</t>
  </si>
  <si>
    <t>19 миллионов 764 тысяч 180</t>
  </si>
  <si>
    <t>19 миллионов 782 тысяч 708</t>
  </si>
  <si>
    <t>19 миллионов 801 тысяч 236</t>
  </si>
  <si>
    <t>19 миллионов 819 тысяч 763</t>
  </si>
  <si>
    <t>19 миллионов 838 тысяч 291</t>
  </si>
  <si>
    <t>19 миллионов 856 тысяч 818</t>
  </si>
  <si>
    <t>19 миллионов 875 тысяч 346</t>
  </si>
  <si>
    <t>19 миллионов 893 тысяч 874</t>
  </si>
  <si>
    <t>19 миллионов 912 тысяч 401</t>
  </si>
  <si>
    <t>19 миллионов 930 тысяч 929</t>
  </si>
  <si>
    <t>19 миллионов 949 тысяч 457</t>
  </si>
  <si>
    <t>19 миллионов 967 тысяч 984</t>
  </si>
  <si>
    <t>19 миллионов 986 тысяч 512</t>
  </si>
  <si>
    <t>20 миллионов 005 тысяч 039</t>
  </si>
  <si>
    <t>20 миллионов 023 тысяч 567</t>
  </si>
  <si>
    <t>20 миллионов 042 тысяч 095</t>
  </si>
  <si>
    <t>20 миллионов 060 тысяч 622</t>
  </si>
  <si>
    <t>20 миллионов 079 тысяч 150</t>
  </si>
  <si>
    <t>20 миллионов 097 тысяч 678</t>
  </si>
  <si>
    <t>20 миллионов 116 тысяч 205</t>
  </si>
  <si>
    <t>20 миллионов 134 тысяч 733</t>
  </si>
  <si>
    <t>20 миллионов 153 тысяч 260</t>
  </si>
  <si>
    <t>20 миллионов 171 тысяч 788</t>
  </si>
  <si>
    <t>20 миллионов 190 тысяч 316</t>
  </si>
  <si>
    <t>20 миллионов 208 тысяч 843</t>
  </si>
  <si>
    <t>20 миллионов 227 тысяч 371</t>
  </si>
  <si>
    <t>20 миллионов 245 тысяч 899</t>
  </si>
  <si>
    <t>20 миллионов 264 тысяч 426</t>
  </si>
  <si>
    <t>20 миллионов 282 тысяч 954</t>
  </si>
  <si>
    <t>20 миллионов 301 тысяч 481</t>
  </si>
  <si>
    <t>20 миллионов 320 тысяч 009</t>
  </si>
  <si>
    <t>20 миллионов 338 тысяч 537</t>
  </si>
  <si>
    <t>20 миллионов 357 тысяч 064</t>
  </si>
  <si>
    <t>20 миллионов 375 тысяч 592</t>
  </si>
  <si>
    <t>20 миллионов 394 тысяч 120</t>
  </si>
  <si>
    <t>20 миллионов 412 тысяч 647</t>
  </si>
  <si>
    <t>20 миллионов 431 тысяч 175</t>
  </si>
  <si>
    <t>20 миллионов 449 тысяч 702</t>
  </si>
  <si>
    <t>20 миллионов 468 тысяч 230</t>
  </si>
  <si>
    <t>20 миллионов 486 тысяч 758</t>
  </si>
  <si>
    <t>20 миллионов 505 тысяч 285</t>
  </si>
  <si>
    <t>20 миллионов 523 тысяч 813</t>
  </si>
  <si>
    <t>20 миллионов 542 тысяч 341</t>
  </si>
  <si>
    <t>20 миллионов 560 тысяч 868</t>
  </si>
  <si>
    <t>20 миллионов 579 тысяч 396</t>
  </si>
  <si>
    <t>20 миллионов 597 тысяч 923</t>
  </si>
  <si>
    <t>20 миллионов 616 тысяч 451</t>
  </si>
  <si>
    <t>20 миллионов 634 тысяч 979</t>
  </si>
  <si>
    <t>20 миллионов 653 тысяч 506</t>
  </si>
  <si>
    <t>20 миллионов 672 тысяч 034</t>
  </si>
  <si>
    <t>20 миллионов 690 тысяч 562</t>
  </si>
  <si>
    <t>20 миллионов 709 тысяч 089</t>
  </si>
  <si>
    <t>20 миллионов 727 тысяч 617</t>
  </si>
  <si>
    <t>20 миллионов 746 тысяч 144</t>
  </si>
  <si>
    <t>20 миллионов 764 тысяч 672</t>
  </si>
  <si>
    <t>20 миллионов 783 тысяч 200</t>
  </si>
  <si>
    <t>18 миллионов 984 тысяч 868</t>
  </si>
  <si>
    <t>19 миллионов 003 тысяч 396</t>
  </si>
  <si>
    <t>19 миллионов 021 тысяч 923</t>
  </si>
  <si>
    <t>19 миллионов 040 тысяч 451</t>
  </si>
  <si>
    <t>19 миллионов 058 тысяч 979</t>
  </si>
  <si>
    <t>19 миллионов 077 тысяч 506</t>
  </si>
  <si>
    <t>19 миллионов 096 тысяч 034</t>
  </si>
  <si>
    <t>19 миллионов 114 тысяч 561</t>
  </si>
  <si>
    <t>19 миллионов 133 тысяч 089</t>
  </si>
  <si>
    <t>19 миллионов 151 тысяч 617</t>
  </si>
  <si>
    <t>19 миллионов 170 тысяч 144</t>
  </si>
  <si>
    <t>19 миллионов 188 тысяч 672</t>
  </si>
  <si>
    <t>19 миллионов 207 тысяч 200</t>
  </si>
  <si>
    <t>19 миллионов 225 тысяч 727</t>
  </si>
  <si>
    <t>19 миллионов 244 тысяч 255</t>
  </si>
  <si>
    <t>19 миллионов 262 тысяч 782</t>
  </si>
  <si>
    <t>19 миллионов 281 тысяч 310</t>
  </si>
  <si>
    <t>19 миллионов 299 тысяч 838</t>
  </si>
  <si>
    <t>19 миллионов 318 тысяч 365</t>
  </si>
  <si>
    <t>19 миллионов 336 тысяч 893</t>
  </si>
  <si>
    <t>19 миллионов 355 тысяч 421</t>
  </si>
  <si>
    <t>19 миллионов 373 тысяч 948</t>
  </si>
  <si>
    <t>19 миллионов 392 тысяч 476</t>
  </si>
  <si>
    <t>19 миллионов 411 тысяч 003</t>
  </si>
  <si>
    <t>19 миллионов 429 тысяч 531</t>
  </si>
  <si>
    <t>19 миллионов 448 тысяч 059</t>
  </si>
  <si>
    <t>19 миллионов 466 тысяч 586</t>
  </si>
  <si>
    <t>19 миллионов 485 тысяч 114</t>
  </si>
  <si>
    <t>19 миллионов 503 тысяч 642</t>
  </si>
  <si>
    <t>19 миллионов 522 тысяч 169</t>
  </si>
  <si>
    <t>19 миллионов 540 тысяч 697</t>
  </si>
  <si>
    <t>19 миллионов 559 тысяч 224</t>
  </si>
  <si>
    <t>19 миллионов 577 тысяч 752</t>
  </si>
  <si>
    <t>19 миллионов 596 тысяч 280</t>
  </si>
  <si>
    <t>19 миллионов 614 тысяч 807</t>
  </si>
  <si>
    <t>19 миллионов 633 тысяч 335</t>
  </si>
  <si>
    <t>19 миллионов 651 тысяч 863</t>
  </si>
  <si>
    <t>19 миллионов 670 тысяч 390</t>
  </si>
  <si>
    <t>19 миллионов 688 тысяч 918</t>
  </si>
  <si>
    <t>19 миллионов 707 тысяч 445</t>
  </si>
  <si>
    <t>19 миллионов 725 тысяч 973</t>
  </si>
  <si>
    <t>19 миллионов 744 тысяч 501</t>
  </si>
  <si>
    <t>19 миллионов 763 тысяч 028</t>
  </si>
  <si>
    <t>19 миллионов 781 тысяч 556</t>
  </si>
  <si>
    <t>19 миллионов 800 тысяч 084</t>
  </si>
  <si>
    <t>19 миллионов 818 тысяч 611</t>
  </si>
  <si>
    <t>19 миллионов 837 тысяч 139</t>
  </si>
  <si>
    <t>19 миллионов 855 тысяч 666</t>
  </si>
  <si>
    <t>19 миллионов 874 тысяч 194</t>
  </si>
  <si>
    <t>19 миллионов 892 тысяч 722</t>
  </si>
  <si>
    <t>19 миллионов 911 тысяч 249</t>
  </si>
  <si>
    <t>19 миллионов 929 тысяч 777</t>
  </si>
  <si>
    <t>19 миллионов 948 тысяч 305</t>
  </si>
  <si>
    <t>19 миллионов 966 тысяч 832</t>
  </si>
  <si>
    <t>19 миллионов 985 тысяч 360</t>
  </si>
  <si>
    <t>20 миллионов 003 тысяч 887</t>
  </si>
  <si>
    <t>20 миллионов 022 тысяч 415</t>
  </si>
  <si>
    <t>20 миллионов 040 тысяч 943</t>
  </si>
  <si>
    <t>20 миллионов 059 тысяч 470</t>
  </si>
  <si>
    <t>20 миллионов 077 тысяч 998</t>
  </si>
  <si>
    <t>20 миллионов 096 тысяч 526</t>
  </si>
  <si>
    <t>20 миллионов 115 тысяч 053</t>
  </si>
  <si>
    <t>20 миллионов 133 тысяч 581</t>
  </si>
  <si>
    <t>20 миллионов 152 тысяч 108</t>
  </si>
  <si>
    <t>20 миллионов 170 тысяч 636</t>
  </si>
  <si>
    <t>20 миллионов 189 тысяч 164</t>
  </si>
  <si>
    <t>20 миллионов 207 тысяч 691</t>
  </si>
  <si>
    <t>20 миллионов 226 тысяч 219</t>
  </si>
  <si>
    <t>20 миллионов 244 тысяч 747</t>
  </si>
  <si>
    <t>20 миллионов 263 тысяч 274</t>
  </si>
  <si>
    <t>20 миллионов 281 тысяч 802</t>
  </si>
  <si>
    <t>20 миллионов 300 тысяч 329</t>
  </si>
  <si>
    <t>20 миллионов 318 тысяч 857</t>
  </si>
  <si>
    <t>20 миллионов 337 тысяч 385</t>
  </si>
  <si>
    <t>20 миллионов 355 тысяч 912</t>
  </si>
  <si>
    <t>20 миллионов 374 тысяч 440</t>
  </si>
  <si>
    <t>20 миллионов 392 тысяч 968</t>
  </si>
  <si>
    <t>20 миллионов 411 тысяч 495</t>
  </si>
  <si>
    <t>20 миллионов 430 тысяч 023</t>
  </si>
  <si>
    <t>20 миллионов 448 тысяч 550</t>
  </si>
  <si>
    <t>20 миллионов 467 тысяч 078</t>
  </si>
  <si>
    <t>20 миллионов 485 тысяч 606</t>
  </si>
  <si>
    <t>20 миллионов 504 тысяч 133</t>
  </si>
  <si>
    <t>20 миллионов 522 тысяч 661</t>
  </si>
  <si>
    <t>20 миллионов 541 тысяч 189</t>
  </si>
  <si>
    <t>20 миллионов 559 тысяч 716</t>
  </si>
  <si>
    <t>20 миллионов 578 тысяч 244</t>
  </si>
  <si>
    <t>20 миллионов 596 тысяч 771</t>
  </si>
  <si>
    <t>20 миллионов 615 тысяч 299</t>
  </si>
  <si>
    <t>20 миллионов 633 тысяч 827</t>
  </si>
  <si>
    <t>20 миллионов 652 тысяч 354</t>
  </si>
  <si>
    <t>20 миллионов 670 тысяч 882</t>
  </si>
  <si>
    <t>20 миллионов 689 тысяч 410</t>
  </si>
  <si>
    <t>20 миллионов 707 тысяч 937</t>
  </si>
  <si>
    <t>20 миллионов 726 тысяч 465</t>
  </si>
  <si>
    <t>20 миллионов 744 тысяч 992</t>
  </si>
  <si>
    <t>20 миллионов 763 тысяч 520</t>
  </si>
  <si>
    <t>20 миллионов 782 тысяч 048</t>
  </si>
  <si>
    <t>18 миллионов 983 тысяч 716</t>
  </si>
  <si>
    <t>19 миллионов 002 тысяч 244</t>
  </si>
  <si>
    <t>19 миллионов 020 тысяч 771</t>
  </si>
  <si>
    <t>19 миллионов 039 тысяч 299</t>
  </si>
  <si>
    <t>19 миллионов 057 тысяч 827</t>
  </si>
  <si>
    <t>19 миллионов 076 тысяч 354</t>
  </si>
  <si>
    <t>19 миллионов 094 тысяч 882</t>
  </si>
  <si>
    <t>19 миллионов 113 тысяч 409</t>
  </si>
  <si>
    <t>19 миллионов 131 тысяч 937</t>
  </si>
  <si>
    <t>19 миллионов 150 тысяч 465</t>
  </si>
  <si>
    <t>19 миллионов 168 тысяч 992</t>
  </si>
  <si>
    <t>19 миллионов 187 тысяч 520</t>
  </si>
  <si>
    <t>19 миллионов 206 тысяч 048</t>
  </si>
  <si>
    <t>19 миллионов 224 тысяч 575</t>
  </si>
  <si>
    <t>19 миллионов 243 тысяч 103</t>
  </si>
  <si>
    <t>19 миллионов 261 тысяч 630</t>
  </si>
  <si>
    <t>19 миллионов 280 тысяч 158</t>
  </si>
  <si>
    <t>19 миллионов 298 тысяч 686</t>
  </si>
  <si>
    <t>19 миллионов 317 тысяч 213</t>
  </si>
  <si>
    <t>19 миллионов 335 тысяч 741</t>
  </si>
  <si>
    <t>19 миллионов 354 тысяч 269</t>
  </si>
  <si>
    <t>19 миллионов 372 тысяч 796</t>
  </si>
  <si>
    <t>19 миллионов 391 тысяч 324</t>
  </si>
  <si>
    <t>19 миллионов 409 тысяч 851</t>
  </si>
  <si>
    <t>19 миллионов 428 тысяч 379</t>
  </si>
  <si>
    <t>19 миллионов 446 тысяч 907</t>
  </si>
  <si>
    <t>19 миллионов 465 тысяч 434</t>
  </si>
  <si>
    <t>19 миллионов 483 тысяч 962</t>
  </si>
  <si>
    <t>19 миллионов 502 тысяч 490</t>
  </si>
  <si>
    <t>19 миллионов 521 тысяч 017</t>
  </si>
  <si>
    <t>19 миллионов 539 тысяч 545</t>
  </si>
  <si>
    <t>19 миллионов 558 тысяч 072</t>
  </si>
  <si>
    <t>19 миллионов 576 тысяч 600</t>
  </si>
  <si>
    <t>19 миллионов 595 тысяч 128</t>
  </si>
  <si>
    <t>19 миллионов 613 тысяч 655</t>
  </si>
  <si>
    <t>19 миллионов 632 тысяч 183</t>
  </si>
  <si>
    <t>19 миллионов 650 тысяч 711</t>
  </si>
  <si>
    <t>19 миллионов 669 тысяч 238</t>
  </si>
  <si>
    <t>19 миллионов 687 тысяч 766</t>
  </si>
  <si>
    <t>19 миллионов 706 тысяч 293</t>
  </si>
  <si>
    <t>19 миллионов 724 тысяч 821</t>
  </si>
  <si>
    <t>19 миллионов 743 тысяч 349</t>
  </si>
  <si>
    <t>19 миллионов 761 тысяч 876</t>
  </si>
  <si>
    <t>19 миллионов 780 тысяч 404</t>
  </si>
  <si>
    <t>19 миллионов 798 тысяч 932</t>
  </si>
  <si>
    <t>19 миллионов 817 тысяч 459</t>
  </si>
  <si>
    <t>19 миллионов 835 тысяч 987</t>
  </si>
  <si>
    <t>19 миллионов 854 тысяч 514</t>
  </si>
  <si>
    <t>19 миллионов 873 тысяч 042</t>
  </si>
  <si>
    <t>19 миллионов 891 тысяч 570</t>
  </si>
  <si>
    <t>19 миллионов 910 тысяч 097</t>
  </si>
  <si>
    <t>19 миллионов 928 тысяч 625</t>
  </si>
  <si>
    <t>19 миллионов 947 тысяч 153</t>
  </si>
  <si>
    <t>19 миллионов 965 тысяч 680</t>
  </si>
  <si>
    <t>19 миллионов 984 тысяч 208</t>
  </si>
  <si>
    <t>20 миллионов 002 тысяч 735</t>
  </si>
  <si>
    <t>20 миллионов 021 тысяч 263</t>
  </si>
  <si>
    <t>20 миллионов 039 тысяч 791</t>
  </si>
  <si>
    <t>20 миллионов 058 тысяч 318</t>
  </si>
  <si>
    <t>20 миллионов 076 тысяч 846</t>
  </si>
  <si>
    <t>20 миллионов 095 тысяч 374</t>
  </si>
  <si>
    <t>20 миллионов 113 тысяч 901</t>
  </si>
  <si>
    <t>20 миллионов 132 тысяч 429</t>
  </si>
  <si>
    <t>20 миллионов 150 тысяч 956</t>
  </si>
  <si>
    <t>20 миллионов 169 тысяч 484</t>
  </si>
  <si>
    <t>20 миллионов 188 тысяч 012</t>
  </si>
  <si>
    <t>20 миллионов 206 тысяч 539</t>
  </si>
  <si>
    <t>20 миллионов 225 тысяч 067</t>
  </si>
  <si>
    <t>20 миллионов 243 тысяч 595</t>
  </si>
  <si>
    <t>20 миллионов 262 тысяч 122</t>
  </si>
  <si>
    <t>20 миллионов 280 тысяч 650</t>
  </si>
  <si>
    <t>20 миллионов 299 тысяч 177</t>
  </si>
  <si>
    <t>20 миллионов 317 тысяч 705</t>
  </si>
  <si>
    <t>20 миллионов 336 тысяч 233</t>
  </si>
  <si>
    <t>20 миллионов 354 тысяч 760</t>
  </si>
  <si>
    <t>20 миллионов 373 тысяч 288</t>
  </si>
  <si>
    <t>20 миллионов 391 тысяч 816</t>
  </si>
  <si>
    <t>20 миллионов 410 тысяч 343</t>
  </si>
  <si>
    <t>20 миллионов 428 тысяч 871</t>
  </si>
  <si>
    <t>20 миллионов 447 тысяч 398</t>
  </si>
  <si>
    <t>20 миллионов 465 тысяч 926</t>
  </si>
  <si>
    <t>20 миллионов 484 тысяч 454</t>
  </si>
  <si>
    <t>20 миллионов 502 тысяч 981</t>
  </si>
  <si>
    <t>20 миллионов 521 тысяч 509</t>
  </si>
  <si>
    <t>20 миллионов 540 тысяч 037</t>
  </si>
  <si>
    <t>20 миллионов 558 тысяч 564</t>
  </si>
  <si>
    <t>20 миллионов 577 тысяч 092</t>
  </si>
  <si>
    <t>20 миллионов 595 тысяч 619</t>
  </si>
  <si>
    <t>20 миллионов 614 тысяч 147</t>
  </si>
  <si>
    <t>20 миллионов 632 тысяч 675</t>
  </si>
  <si>
    <t>20 миллионов 651 тысяч 202</t>
  </si>
  <si>
    <t>20 миллионов 669 тысяч 730</t>
  </si>
  <si>
    <t>20 миллионов 688 тысяч 258</t>
  </si>
  <si>
    <t>20 миллионов 706 тысяч 785</t>
  </si>
  <si>
    <t>20 миллионов 725 тысяч 313</t>
  </si>
  <si>
    <t>20 миллионов 743 тысяч 840</t>
  </si>
  <si>
    <t>20 миллионов 762 тысяч 368</t>
  </si>
  <si>
    <t>20 миллионов 780 тысяч 896</t>
  </si>
  <si>
    <t>18 миллионов 982 тысяч 564</t>
  </si>
  <si>
    <t>19 миллионов 001 тысяч 092</t>
  </si>
  <si>
    <t>19 миллионов 019 тысяч 619</t>
  </si>
  <si>
    <t>19 миллионов 038 тысяч 147</t>
  </si>
  <si>
    <t>19 миллионов 056 тысяч 675</t>
  </si>
  <si>
    <t>19 миллионов 075 тысяч 202</t>
  </si>
  <si>
    <t>19 миллионов 093 тысяч 730</t>
  </si>
  <si>
    <t>19 миллионов 112 тысяч 257</t>
  </si>
  <si>
    <t>19 миллионов 130 тысяч 785</t>
  </si>
  <si>
    <t>19 миллионов 149 тысяч 313</t>
  </si>
  <si>
    <t>19 миллионов 167 тысяч 840</t>
  </si>
  <si>
    <t>19 миллионов 186 тысяч 368</t>
  </si>
  <si>
    <t>19 миллионов 204 тысяч 896</t>
  </si>
  <si>
    <t>19 миллионов 223 тысяч 423</t>
  </si>
  <si>
    <t>19 миллионов 241 тысяч 951</t>
  </si>
  <si>
    <t>19 миллионов 260 тысяч 478</t>
  </si>
  <si>
    <t>19 миллионов 279 тысяч 006</t>
  </si>
  <si>
    <t>19 миллионов 297 тысяч 534</t>
  </si>
  <si>
    <t>19 миллионов 316 тысяч 061</t>
  </si>
  <si>
    <t>19 миллионов 334 тысяч 589</t>
  </si>
  <si>
    <t>19 миллионов 353 тысяч 117</t>
  </si>
  <si>
    <t>19 миллионов 371 тысяч 644</t>
  </si>
  <si>
    <t>19 миллионов 390 тысяч 172</t>
  </si>
  <si>
    <t>19 миллионов 408 тысяч 699</t>
  </si>
  <si>
    <t>19 миллионов 427 тысяч 227</t>
  </si>
  <si>
    <t>19 миллионов 445 тысяч 755</t>
  </si>
  <si>
    <t>19 миллионов 464 тысяч 282</t>
  </si>
  <si>
    <t>19 миллионов 482 тысяч 810</t>
  </si>
  <si>
    <t>19 миллионов 501 тысяч 338</t>
  </si>
  <si>
    <t>19 миллионов 519 тысяч 865</t>
  </si>
  <si>
    <t>19 миллионов 538 тысяч 393</t>
  </si>
  <si>
    <t>19 миллионов 556 тысяч 920</t>
  </si>
  <si>
    <t>19 миллионов 575 тысяч 448</t>
  </si>
  <si>
    <t>19 миллионов 593 тысяч 976</t>
  </si>
  <si>
    <t>19 миллионов 612 тысяч 503</t>
  </si>
  <si>
    <t>19 миллионов 631 тысяч 031</t>
  </si>
  <si>
    <t>19 миллионов 649 тысяч 559</t>
  </si>
  <si>
    <t>19 миллионов 668 тысяч 086</t>
  </si>
  <si>
    <t>19 миллионов 686 тысяч 614</t>
  </si>
  <si>
    <t>19 миллионов 705 тысяч 141</t>
  </si>
  <si>
    <t>19 миллионов 723 тысяч 669</t>
  </si>
  <si>
    <t>19 миллионов 742 тысяч 197</t>
  </si>
  <si>
    <t>19 миллионов 760 тысяч 724</t>
  </si>
  <si>
    <t>19 миллионов 779 тысяч 252</t>
  </si>
  <si>
    <t>19 миллионов 797 тысяч 780</t>
  </si>
  <si>
    <t>19 миллионов 816 тысяч 307</t>
  </si>
  <si>
    <t>19 миллионов 834 тысяч 835</t>
  </si>
  <si>
    <t>19 миллионов 853 тысяч 362</t>
  </si>
  <si>
    <t>19 миллионов 871 тысяч 890</t>
  </si>
  <si>
    <t>19 миллионов 890 тысяч 418</t>
  </si>
  <si>
    <t>19 миллионов 908 тысяч 945</t>
  </si>
  <si>
    <t>19 миллионов 927 тысяч 473</t>
  </si>
  <si>
    <t>19 миллионов 946 тысяч 001</t>
  </si>
  <si>
    <t>19 миллионов 964 тысяч 528</t>
  </si>
  <si>
    <t>19 миллионов 983 тысяч 056</t>
  </si>
  <si>
    <t>20 миллионов 001 тысяч 583</t>
  </si>
  <si>
    <t>20 миллионов 020 тысяч 111</t>
  </si>
  <si>
    <t>20 миллионов 038 тысяч 639</t>
  </si>
  <si>
    <t>20 миллионов 057 тысяч 166</t>
  </si>
  <si>
    <t>20 миллионов 075 тысяч 694</t>
  </si>
  <si>
    <t>20 миллионов 094 тысяч 222</t>
  </si>
  <si>
    <t>20 миллионов 112 тысяч 749</t>
  </si>
  <si>
    <t>20 миллионов 131 тысяч 277</t>
  </si>
  <si>
    <t>20 миллионов 149 тысяч 804</t>
  </si>
  <si>
    <t>20 миллионов 168 тысяч 332</t>
  </si>
  <si>
    <t>20 миллионов 186 тысяч 860</t>
  </si>
  <si>
    <t>20 миллионов 205 тысяч 387</t>
  </si>
  <si>
    <t>20 миллионов 223 тысяч 915</t>
  </si>
  <si>
    <t>20 миллионов 242 тысяч 443</t>
  </si>
  <si>
    <t>20 миллионов 260 тысяч 970</t>
  </si>
  <si>
    <t>20 миллионов 279 тысяч 498</t>
  </si>
  <si>
    <t>20 миллионов 298 тысяч 025</t>
  </si>
  <si>
    <t>20 миллионов 316 тысяч 553</t>
  </si>
  <si>
    <t>20 миллионов 335 тысяч 081</t>
  </si>
  <si>
    <t>20 миллионов 353 тысяч 608</t>
  </si>
  <si>
    <t>20 миллионов 372 тысяч 136</t>
  </si>
  <si>
    <t>20 миллионов 390 тысяч 664</t>
  </si>
  <si>
    <t>20 миллионов 409 тысяч 191</t>
  </si>
  <si>
    <t>20 миллионов 427 тысяч 719</t>
  </si>
  <si>
    <t>20 миллионов 446 тысяч 246</t>
  </si>
  <si>
    <t>20 миллионов 464 тысяч 774</t>
  </si>
  <si>
    <t>20 миллионов 483 тысяч 302</t>
  </si>
  <si>
    <t>20 миллионов 501 тысяч 829</t>
  </si>
  <si>
    <t>20 миллионов 520 тысяч 357</t>
  </si>
  <si>
    <t>20 миллионов 538 тысяч 885</t>
  </si>
  <si>
    <t>20 миллионов 557 тысяч 412</t>
  </si>
  <si>
    <t>20 миллионов 575 тысяч 940</t>
  </si>
  <si>
    <t>20 миллионов 594 тысяч 467</t>
  </si>
  <si>
    <t>20 миллионов 612 тысяч 995</t>
  </si>
  <si>
    <t>20 миллионов 631 тысяч 523</t>
  </si>
  <si>
    <t>20 миллионов 650 тысяч 050</t>
  </si>
  <si>
    <t>20 миллионов 668 тысяч 578</t>
  </si>
  <si>
    <t>20 миллионов 687 тысяч 106</t>
  </si>
  <si>
    <t>20 миллионов 705 тысяч 633</t>
  </si>
  <si>
    <t>20 миллионов 724 тысяч 161</t>
  </si>
  <si>
    <t>20 миллионов 742 тысяч 688</t>
  </si>
  <si>
    <t>20 миллионов 761 тысяч 216</t>
  </si>
  <si>
    <t>20 миллионов 779 тысяч 744</t>
  </si>
  <si>
    <t>18 миллионов 981 тысяч 412</t>
  </si>
  <si>
    <t>18 миллионов 999 тысяч 940</t>
  </si>
  <si>
    <t>19 миллионов 018 тысяч 467</t>
  </si>
  <si>
    <t>19 миллионов 036 тысяч 995</t>
  </si>
  <si>
    <t>19 миллионов 055 тысяч 523</t>
  </si>
  <si>
    <t>19 миллионов 074 тысяч 050</t>
  </si>
  <si>
    <t>19 миллионов 092 тысяч 578</t>
  </si>
  <si>
    <t>19 миллионов 111 тысяч 105</t>
  </si>
  <si>
    <t>19 миллионов 129 тысяч 633</t>
  </si>
  <si>
    <t>19 миллионов 148 тысяч 161</t>
  </si>
  <si>
    <t>19 миллионов 166 тысяч 688</t>
  </si>
  <si>
    <t>19 миллионов 185 тысяч 216</t>
  </si>
  <si>
    <t>19 миллионов 203 тысяч 744</t>
  </si>
  <si>
    <t>19 миллионов 222 тысяч 271</t>
  </si>
  <si>
    <t>19 миллионов 240 тысяч 799</t>
  </si>
  <si>
    <t>19 миллионов 259 тысяч 326</t>
  </si>
  <si>
    <t>19 миллионов 277 тысяч 854</t>
  </si>
  <si>
    <t>19 миллионов 296 тысяч 382</t>
  </si>
  <si>
    <t>19 миллионов 314 тысяч 909</t>
  </si>
  <si>
    <t>19 миллионов 333 тысяч 437</t>
  </si>
  <si>
    <t>19 миллионов 351 тысяч 965</t>
  </si>
  <si>
    <t>19 миллионов 370 тысяч 492</t>
  </si>
  <si>
    <t>19 миллионов 389 тысяч 020</t>
  </si>
  <si>
    <t>19 миллионов 407 тысяч 547</t>
  </si>
  <si>
    <t>19 миллионов 426 тысяч 075</t>
  </si>
  <si>
    <t>19 миллионов 444 тысяч 603</t>
  </si>
  <si>
    <t>19 миллионов 463 тысяч 130</t>
  </si>
  <si>
    <t>19 миллионов 481 тысяч 658</t>
  </si>
  <si>
    <t>19 миллионов 500 тысяч 186</t>
  </si>
  <si>
    <t>19 миллионов 518 тысяч 713</t>
  </si>
  <si>
    <t>19 миллионов 537 тысяч 241</t>
  </si>
  <si>
    <t>19 миллионов 555 тысяч 768</t>
  </si>
  <si>
    <t>19 миллионов 574 тысяч 296</t>
  </si>
  <si>
    <t>19 миллионов 592 тысяч 824</t>
  </si>
  <si>
    <t>19 миллионов 611 тысяч 351</t>
  </si>
  <si>
    <t>19 миллионов 629 тысяч 879</t>
  </si>
  <si>
    <t>19 миллионов 648 тысяч 407</t>
  </si>
  <si>
    <t>19 миллионов 666 тысяч 934</t>
  </si>
  <si>
    <t>19 миллионов 685 тысяч 462</t>
  </si>
  <si>
    <t>19 миллионов 703 тысяч 989</t>
  </si>
  <si>
    <t>19 миллионов 722 тысяч 517</t>
  </si>
  <si>
    <t>19 миллионов 741 тысяч 045</t>
  </si>
  <si>
    <t>19 миллионов 759 тысяч 572</t>
  </si>
  <si>
    <t>19 миллионов 778 тысяч 100</t>
  </si>
  <si>
    <t>19 миллионов 796 тысяч 628</t>
  </si>
  <si>
    <t>19 миллионов 815 тысяч 155</t>
  </si>
  <si>
    <t>19 миллионов 833 тысяч 683</t>
  </si>
  <si>
    <t>19 миллионов 852 тысяч 210</t>
  </si>
  <si>
    <t>19 миллионов 870 тысяч 738</t>
  </si>
  <si>
    <t>19 миллионов 889 тысяч 266</t>
  </si>
  <si>
    <t>19 миллионов 907 тысяч 793</t>
  </si>
  <si>
    <t>19 миллионов 926 тысяч 321</t>
  </si>
  <si>
    <t>19 миллионов 944 тысяч 849</t>
  </si>
  <si>
    <t>19 миллионов 963 тысяч 376</t>
  </si>
  <si>
    <t>19 миллионов 981 тысяч 904</t>
  </si>
  <si>
    <t>20 миллионов 000 тысяч 431</t>
  </si>
  <si>
    <t>20 миллионов 018 тысяч 959</t>
  </si>
  <si>
    <t>20 миллионов 037 тысяч 487</t>
  </si>
  <si>
    <t>20 миллионов 056 тысяч 014</t>
  </si>
  <si>
    <t>20 миллионов 074 тысяч 542</t>
  </si>
  <si>
    <t>20 миллионов 093 тысяч 070</t>
  </si>
  <si>
    <t>20 миллионов 111 тысяч 597</t>
  </si>
  <si>
    <t>20 миллионов 130 тысяч 125</t>
  </si>
  <si>
    <t>20 миллионов 148 тысяч 652</t>
  </si>
  <si>
    <t>20 миллионов 167 тысяч 180</t>
  </si>
  <si>
    <t>20 миллионов 185 тысяч 708</t>
  </si>
  <si>
    <t>20 миллионов 204 тысяч 235</t>
  </si>
  <si>
    <t>20 миллионов 222 тысяч 763</t>
  </si>
  <si>
    <t>20 миллионов 241 тысяч 291</t>
  </si>
  <si>
    <t>20 миллионов 259 тысяч 818</t>
  </si>
  <si>
    <t>20 миллионов 278 тысяч 346</t>
  </si>
  <si>
    <t>20 миллионов 296 тысяч 873</t>
  </si>
  <si>
    <t>20 миллионов 315 тысяч 401</t>
  </si>
  <si>
    <t>20 миллионов 333 тысяч 929</t>
  </si>
  <si>
    <t>20 миллионов 352 тысяч 456</t>
  </si>
  <si>
    <t>20 миллионов 370 тысяч 984</t>
  </si>
  <si>
    <t>20 миллионов 389 тысяч 512</t>
  </si>
  <si>
    <t>20 миллионов 408 тысяч 039</t>
  </si>
  <si>
    <t>20 миллионов 426 тысяч 567</t>
  </si>
  <si>
    <t>20 миллионов 445 тысяч 094</t>
  </si>
  <si>
    <t>20 миллионов 463 тысяч 622</t>
  </si>
  <si>
    <t>20 миллионов 482 тысяч 150</t>
  </si>
  <si>
    <t>20 миллионов 500 тысяч 677</t>
  </si>
  <si>
    <t>20 миллионов 519 тысяч 205</t>
  </si>
  <si>
    <t>20 миллионов 537 тысяч 733</t>
  </si>
  <si>
    <t>20 миллионов 556 тысяч 260</t>
  </si>
  <si>
    <t>20 миллионов 574 тысяч 788</t>
  </si>
  <si>
    <t>20 миллионов 593 тысяч 315</t>
  </si>
  <si>
    <t>20 миллионов 611 тысяч 843</t>
  </si>
  <si>
    <t>20 миллионов 630 тысяч 371</t>
  </si>
  <si>
    <t>20 миллионов 648 тысяч 898</t>
  </si>
  <si>
    <t>20 миллионов 667 тысяч 426</t>
  </si>
  <si>
    <t>20 миллионов 685 тысяч 954</t>
  </si>
  <si>
    <t>20 миллионов 704 тысяч 481</t>
  </si>
  <si>
    <t>20 миллионов 723 тысяч 009</t>
  </si>
  <si>
    <t>20 миллионов 741 тысяч 536</t>
  </si>
  <si>
    <t>20 миллионов 760 тысяч 064</t>
  </si>
  <si>
    <t>20 миллионов 778 тысяч 592</t>
  </si>
  <si>
    <t>18 миллионов 980 тысяч 260</t>
  </si>
  <si>
    <t>18 миллионов 998 тысяч 788</t>
  </si>
  <si>
    <t>19 миллионов 017 тысяч 315</t>
  </si>
  <si>
    <t>19 миллионов 035 тысяч 843</t>
  </si>
  <si>
    <t>19 миллионов 054 тысяч 371</t>
  </si>
  <si>
    <t>19 миллионов 072 тысяч 898</t>
  </si>
  <si>
    <t>19 миллионов 091 тысяч 426</t>
  </si>
  <si>
    <t>19 миллионов 109 тысяч 953</t>
  </si>
  <si>
    <t>19 миллионов 128 тысяч 481</t>
  </si>
  <si>
    <t>19 миллионов 147 тысяч 009</t>
  </si>
  <si>
    <t>19 миллионов 165 тысяч 536</t>
  </si>
  <si>
    <t>19 миллионов 184 тысяч 064</t>
  </si>
  <si>
    <t>19 миллионов 202 тысяч 592</t>
  </si>
  <si>
    <t>19 миллионов 221 тысяч 119</t>
  </si>
  <si>
    <t>19 миллионов 239 тысяч 647</t>
  </si>
  <si>
    <t>19 миллионов 258 тысяч 174</t>
  </si>
  <si>
    <t>19 миллионов 276 тысяч 702</t>
  </si>
  <si>
    <t>19 миллионов 295 тысяч 230</t>
  </si>
  <si>
    <t>19 миллионов 313 тысяч 757</t>
  </si>
  <si>
    <t>19 миллионов 332 тысяч 285</t>
  </si>
  <si>
    <t>19 миллионов 350 тысяч 813</t>
  </si>
  <si>
    <t>19 миллионов 369 тысяч 340</t>
  </si>
  <si>
    <t>19 миллионов 387 тысяч 868</t>
  </si>
  <si>
    <t>19 миллионов 406 тысяч 395</t>
  </si>
  <si>
    <t>19 миллионов 424 тысяч 923</t>
  </si>
  <si>
    <t>19 миллионов 443 тысяч 451</t>
  </si>
  <si>
    <t>19 миллионов 461 тысяч 978</t>
  </si>
  <si>
    <t>19 миллионов 480 тысяч 506</t>
  </si>
  <si>
    <t>19 миллионов 499 тысяч 034</t>
  </si>
  <si>
    <t>19 миллионов 517 тысяч 561</t>
  </si>
  <si>
    <t>19 миллионов 536 тысяч 089</t>
  </si>
  <si>
    <t>19 миллионов 554 тысяч 616</t>
  </si>
  <si>
    <t>19 миллионов 573 тысяч 144</t>
  </si>
  <si>
    <t>19 миллионов 591 тысяч 672</t>
  </si>
  <si>
    <t>19 миллионов 610 тысяч 199</t>
  </si>
  <si>
    <t>19 миллионов 628 тысяч 727</t>
  </si>
  <si>
    <t>19 миллионов 647 тысяч 255</t>
  </si>
  <si>
    <t>19 миллионов 665 тысяч 782</t>
  </si>
  <si>
    <t>19 миллионов 684 тысяч 310</t>
  </si>
  <si>
    <t>19 миллионов 702 тысяч 837</t>
  </si>
  <si>
    <t>19 миллионов 721 тысяч 365</t>
  </si>
  <si>
    <t>19 миллионов 739 тысяч 893</t>
  </si>
  <si>
    <t>19 миллионов 758 тысяч 420</t>
  </si>
  <si>
    <t>19 миллионов 776 тысяч 948</t>
  </si>
  <si>
    <t>19 миллионов 795 тысяч 476</t>
  </si>
  <si>
    <t>19 миллионов 814 тысяч 003</t>
  </si>
  <si>
    <t>19 миллионов 832 тысяч 531</t>
  </si>
  <si>
    <t>19 миллионов 851 тысяч 058</t>
  </si>
  <si>
    <t>19 миллионов 869 тысяч 586</t>
  </si>
  <si>
    <t>19 миллионов 888 тысяч 114</t>
  </si>
  <si>
    <t>19 миллионов 906 тысяч 641</t>
  </si>
  <si>
    <t>19 миллионов 925 тысяч 169</t>
  </si>
  <si>
    <t>19 миллионов 943 тысяч 697</t>
  </si>
  <si>
    <t>19 миллионов 962 тысяч 224</t>
  </si>
  <si>
    <t>19 миллионов 980 тысяч 752</t>
  </si>
  <si>
    <t>19 миллионов 999 тысяч 279</t>
  </si>
  <si>
    <t>20 миллионов 017 тысяч 807</t>
  </si>
  <si>
    <t>20 миллионов 036 тысяч 335</t>
  </si>
  <si>
    <t>20 миллионов 054 тысяч 862</t>
  </si>
  <si>
    <t>20 миллионов 073 тысяч 390</t>
  </si>
  <si>
    <t>20 миллионов 091 тысяч 918</t>
  </si>
  <si>
    <t>20 миллионов 110 тысяч 445</t>
  </si>
  <si>
    <t>20 миллионов 128 тысяч 973</t>
  </si>
  <si>
    <t>20 миллионов 147 тысяч 500</t>
  </si>
  <si>
    <t>20 миллионов 166 тысяч 028</t>
  </si>
  <si>
    <t>20 миллионов 184 тысяч 556</t>
  </si>
  <si>
    <t>20 миллионов 203 тысяч 083</t>
  </si>
  <si>
    <t>20 миллионов 221 тысяч 611</t>
  </si>
  <si>
    <t>20 миллионов 240 тысяч 139</t>
  </si>
  <si>
    <t>20 миллионов 258 тысяч 666</t>
  </si>
  <si>
    <t>20 миллионов 277 тысяч 194</t>
  </si>
  <si>
    <t>20 миллионов 295 тысяч 721</t>
  </si>
  <si>
    <t>20 миллионов 314 тысяч 249</t>
  </si>
  <si>
    <t>20 миллионов 332 тысяч 777</t>
  </si>
  <si>
    <t>20 миллионов 351 тысяч 304</t>
  </si>
  <si>
    <t>20 миллионов 369 тысяч 832</t>
  </si>
  <si>
    <t>20 миллионов 388 тысяч 360</t>
  </si>
  <si>
    <t>20 миллионов 406 тысяч 887</t>
  </si>
  <si>
    <t>20 миллионов 425 тысяч 415</t>
  </si>
  <si>
    <t>20 миллионов 443 тысяч 942</t>
  </si>
  <si>
    <t>20 миллионов 462 тысяч 470</t>
  </si>
  <si>
    <t>20 миллионов 480 тысяч 998</t>
  </si>
  <si>
    <t>20 миллионов 499 тысяч 525</t>
  </si>
  <si>
    <t>20 миллионов 518 тысяч 053</t>
  </si>
  <si>
    <t>20 миллионов 536 тысяч 581</t>
  </si>
  <si>
    <t>20 миллионов 555 тысяч 108</t>
  </si>
  <si>
    <t>20 миллионов 573 тысяч 636</t>
  </si>
  <si>
    <t>20 миллионов 592 тысяч 163</t>
  </si>
  <si>
    <t>20 миллионов 610 тысяч 691</t>
  </si>
  <si>
    <t>20 миллионов 629 тысяч 219</t>
  </si>
  <si>
    <t>20 миллионов 647 тысяч 746</t>
  </si>
  <si>
    <t>20 миллионов 666 тысяч 274</t>
  </si>
  <si>
    <t>20 миллионов 684 тысяч 802</t>
  </si>
  <si>
    <t>20 миллионов 703 тысяч 329</t>
  </si>
  <si>
    <t>20 миллионов 721 тысяч 857</t>
  </si>
  <si>
    <t>20 миллионов 740 тысяч 384</t>
  </si>
  <si>
    <t>20 миллионов 758 тысяч 912</t>
  </si>
  <si>
    <t>20 миллионов 777 тысяч 440</t>
  </si>
  <si>
    <t>18 миллионов 979 тысяч 108</t>
  </si>
  <si>
    <t>18 миллионов 997 тысяч 636</t>
  </si>
  <si>
    <t>19 миллионов 016 тысяч 163</t>
  </si>
  <si>
    <t>19 миллионов 034 тысяч 691</t>
  </si>
  <si>
    <t>19 миллионов 053 тысяч 219</t>
  </si>
  <si>
    <t>19 миллионов 071 тысяч 746</t>
  </si>
  <si>
    <t>19 миллионов 090 тысяч 274</t>
  </si>
  <si>
    <t>19 миллионов 108 тысяч 801</t>
  </si>
  <si>
    <t>19 миллионов 127 тысяч 329</t>
  </si>
  <si>
    <t>19 миллионов 145 тысяч 857</t>
  </si>
  <si>
    <t>19 миллионов 164 тысяч 384</t>
  </si>
  <si>
    <t>19 миллионов 182 тысяч 912</t>
  </si>
  <si>
    <t>19 миллионов 201 тысяч 440</t>
  </si>
  <si>
    <t>19 миллионов 219 тысяч 967</t>
  </si>
  <si>
    <t>19 миллионов 238 тысяч 495</t>
  </si>
  <si>
    <t>19 миллионов 257 тысяч 022</t>
  </si>
  <si>
    <t>19 миллионов 275 тысяч 550</t>
  </si>
  <si>
    <t>19 миллионов 294 тысяч 078</t>
  </si>
  <si>
    <t>19 миллионов 312 тысяч 605</t>
  </si>
  <si>
    <t>19 миллионов 331 тысяч 133</t>
  </si>
  <si>
    <t>19 миллионов 349 тысяч 661</t>
  </si>
  <si>
    <t>19 миллионов 368 тысяч 188</t>
  </si>
  <si>
    <t>19 миллионов 386 тысяч 716</t>
  </si>
  <si>
    <t>19 миллионов 405 тысяч 243</t>
  </si>
  <si>
    <t>19 миллионов 423 тысяч 771</t>
  </si>
  <si>
    <t>19 миллионов 442 тысяч 299</t>
  </si>
  <si>
    <t>19 миллионов 460 тысяч 826</t>
  </si>
  <si>
    <t>19 миллионов 479 тысяч 354</t>
  </si>
  <si>
    <t>19 миллионов 497 тысяч 882</t>
  </si>
  <si>
    <t>19 миллионов 516 тысяч 409</t>
  </si>
  <si>
    <t>19 миллионов 534 тысяч 937</t>
  </si>
  <si>
    <t>19 миллионов 553 тысяч 464</t>
  </si>
  <si>
    <t>19 миллионов 571 тысяч 992</t>
  </si>
  <si>
    <t>19 миллионов 590 тысяч 520</t>
  </si>
  <si>
    <t>19 миллионов 609 тысяч 047</t>
  </si>
  <si>
    <t>19 миллионов 627 тысяч 575</t>
  </si>
  <si>
    <t>19 миллионов 646 тысяч 103</t>
  </si>
  <si>
    <t>19 миллионов 664 тысяч 630</t>
  </si>
  <si>
    <t>19 миллионов 683 тысяч 158</t>
  </si>
  <si>
    <t>19 миллионов 701 тысяч 685</t>
  </si>
  <si>
    <t>19 миллионов 720 тысяч 213</t>
  </si>
  <si>
    <t>19 миллионов 738 тысяч 741</t>
  </si>
  <si>
    <t>19 миллионов 757 тысяч 268</t>
  </si>
  <si>
    <t>19 миллионов 775 тысяч 796</t>
  </si>
  <si>
    <t>19 миллионов 794 тысяч 324</t>
  </si>
  <si>
    <t>19 миллионов 812 тысяч 851</t>
  </si>
  <si>
    <t>19 миллионов 831 тысяч 379</t>
  </si>
  <si>
    <t>19 миллионов 849 тысяч 906</t>
  </si>
  <si>
    <t>19 миллионов 868 тысяч 434</t>
  </si>
  <si>
    <t>19 миллионов 886 тысяч 962</t>
  </si>
  <si>
    <t>19 миллионов 905 тысяч 489</t>
  </si>
  <si>
    <t>19 миллионов 924 тысяч 017</t>
  </si>
  <si>
    <t>19 миллионов 942 тысяч 545</t>
  </si>
  <si>
    <t>19 миллионов 961 тысяч 072</t>
  </si>
  <si>
    <t>19 миллионов 979 тысяч 600</t>
  </si>
  <si>
    <t>19 миллионов 998 тысяч 127</t>
  </si>
  <si>
    <t>20 миллионов 016 тысяч 655</t>
  </si>
  <si>
    <t>20 миллионов 035 тысяч 183</t>
  </si>
  <si>
    <t>20 миллионов 053 тысяч 710</t>
  </si>
  <si>
    <t>20 миллионов 072 тысяч 238</t>
  </si>
  <si>
    <t>20 миллионов 090 тысяч 766</t>
  </si>
  <si>
    <t>20 миллионов 109 тысяч 293</t>
  </si>
  <si>
    <t>20 миллионов 127 тысяч 821</t>
  </si>
  <si>
    <t>20 миллионов 146 тысяч 348</t>
  </si>
  <si>
    <t>20 миллионов 164 тысяч 876</t>
  </si>
  <si>
    <t>20 миллионов 183 тысяч 404</t>
  </si>
  <si>
    <t>20 миллионов 201 тысяч 931</t>
  </si>
  <si>
    <t>20 миллионов 220 тысяч 459</t>
  </si>
  <si>
    <t>20 миллионов 238 тысяч 987</t>
  </si>
  <si>
    <t>20 миллионов 257 тысяч 514</t>
  </si>
  <si>
    <t>20 миллионов 276 тысяч 042</t>
  </si>
  <si>
    <t>20 миллионов 294 тысяч 569</t>
  </si>
  <si>
    <t>20 миллионов 313 тысяч 097</t>
  </si>
  <si>
    <t>20 миллионов 331 тысяч 625</t>
  </si>
  <si>
    <t>20 миллионов 350 тысяч 152</t>
  </si>
  <si>
    <t>20 миллионов 368 тысяч 680</t>
  </si>
  <si>
    <t>20 миллионов 387 тысяч 208</t>
  </si>
  <si>
    <t>20 миллионов 405 тысяч 735</t>
  </si>
  <si>
    <t>20 миллионов 424 тысяч 263</t>
  </si>
  <si>
    <t>20 миллионов 442 тысяч 790</t>
  </si>
  <si>
    <t>20 миллионов 461 тысяч 318</t>
  </si>
  <si>
    <t>20 миллионов 479 тысяч 846</t>
  </si>
  <si>
    <t>20 миллионов 498 тысяч 373</t>
  </si>
  <si>
    <t>20 миллионов 516 тысяч 901</t>
  </si>
  <si>
    <t>20 миллионов 535 тысяч 429</t>
  </si>
  <si>
    <t>20 миллионов 553 тысяч 956</t>
  </si>
  <si>
    <t>20 миллионов 572 тысяч 484</t>
  </si>
  <si>
    <t>20 миллионов 591 тысяч 011</t>
  </si>
  <si>
    <t>20 миллионов 609 тысяч 539</t>
  </si>
  <si>
    <t>20 миллионов 628 тысяч 067</t>
  </si>
  <si>
    <t>20 миллионов 646 тысяч 594</t>
  </si>
  <si>
    <t>20 миллионов 665 тысяч 122</t>
  </si>
  <si>
    <t>20 миллионов 683 тысяч 650</t>
  </si>
  <si>
    <t>20 миллионов 702 тысяч 177</t>
  </si>
  <si>
    <t>20 миллионов 720 тысяч 705</t>
  </si>
  <si>
    <t>20 миллионов 739 тысяч 232</t>
  </si>
  <si>
    <t>20 миллионов 757 тысяч 760</t>
  </si>
  <si>
    <t>20 миллионов 776 тысяч 288</t>
  </si>
  <si>
    <t>18 миллионов 977 тысяч 956</t>
  </si>
  <si>
    <t>18 миллионов 996 тысяч 484</t>
  </si>
  <si>
    <t>19 миллионов 015 тысяч 011</t>
  </si>
  <si>
    <t>19 миллионов 033 тысяч 539</t>
  </si>
  <si>
    <t>19 миллионов 052 тысяч 067</t>
  </si>
  <si>
    <t>19 миллионов 070 тысяч 594</t>
  </si>
  <si>
    <t>19 миллионов 089 тысяч 122</t>
  </si>
  <si>
    <t>19 миллионов 107 тысяч 649</t>
  </si>
  <si>
    <t>19 миллионов 126 тысяч 177</t>
  </si>
  <si>
    <t>19 миллионов 144 тысяч 705</t>
  </si>
  <si>
    <t>19 миллионов 163 тысяч 232</t>
  </si>
  <si>
    <t>19 миллионов 181 тысяч 760</t>
  </si>
  <si>
    <t>19 миллионов 200 тысяч 288</t>
  </si>
  <si>
    <t>19 миллионов 218 тысяч 815</t>
  </si>
  <si>
    <t>19 миллионов 237 тысяч 343</t>
  </si>
  <si>
    <t>19 миллионов 255 тысяч 870</t>
  </si>
  <si>
    <t>19 миллионов 274 тысяч 398</t>
  </si>
  <si>
    <t>19 миллионов 292 тысяч 926</t>
  </si>
  <si>
    <t>19 миллионов 311 тысяч 453</t>
  </si>
  <si>
    <t>19 миллионов 329 тысяч 981</t>
  </si>
  <si>
    <t>19 миллионов 348 тысяч 509</t>
  </si>
  <si>
    <t>19 миллионов 367 тысяч 036</t>
  </si>
  <si>
    <t>19 миллионов 385 тысяч 564</t>
  </si>
  <si>
    <t>19 миллионов 404 тысяч 091</t>
  </si>
  <si>
    <t>19 миллионов 422 тысяч 619</t>
  </si>
  <si>
    <t>19 миллионов 441 тысяч 147</t>
  </si>
  <si>
    <t>19 миллионов 459 тысяч 674</t>
  </si>
  <si>
    <t>19 миллионов 478 тысяч 202</t>
  </si>
  <si>
    <t>19 миллионов 496 тысяч 730</t>
  </si>
  <si>
    <t>19 миллионов 515 тысяч 257</t>
  </si>
  <si>
    <t>19 миллионов 533 тысяч 785</t>
  </si>
  <si>
    <t>19 миллионов 552 тысяч 312</t>
  </si>
  <si>
    <t>19 миллионов 570 тысяч 840</t>
  </si>
  <si>
    <t>19 миллионов 589 тысяч 368</t>
  </si>
  <si>
    <t>19 миллионов 607 тысяч 895</t>
  </si>
  <si>
    <t>19 миллионов 626 тысяч 423</t>
  </si>
  <si>
    <t>19 миллионов 644 тысяч 951</t>
  </si>
  <si>
    <t>19 миллионов 663 тысяч 478</t>
  </si>
  <si>
    <t>19 миллионов 682 тысяч 006</t>
  </si>
  <si>
    <t>19 миллионов 700 тысяч 533</t>
  </si>
  <si>
    <t>19 миллионов 719 тысяч 061</t>
  </si>
  <si>
    <t>19 миллионов 737 тысяч 589</t>
  </si>
  <si>
    <t>19 миллионов 756 тысяч 116</t>
  </si>
  <si>
    <t>19 миллионов 774 тысяч 644</t>
  </si>
  <si>
    <t>19 миллионов 793 тысяч 172</t>
  </si>
  <si>
    <t>19 миллионов 811 тысяч 699</t>
  </si>
  <si>
    <t>19 миллионов 830 тысяч 227</t>
  </si>
  <si>
    <t>19 миллионов 848 тысяч 754</t>
  </si>
  <si>
    <t>19 миллионов 867 тысяч 282</t>
  </si>
  <si>
    <t>19 миллионов 885 тысяч 810</t>
  </si>
  <si>
    <t>19 миллионов 904 тысяч 337</t>
  </si>
  <si>
    <t>19 миллионов 922 тысяч 865</t>
  </si>
  <si>
    <t>19 миллионов 941 тысяч 393</t>
  </si>
  <si>
    <t>19 миллионов 959 тысяч 920</t>
  </si>
  <si>
    <t>19 миллионов 978 тысяч 448</t>
  </si>
  <si>
    <t>19 миллионов 996 тысяч 975</t>
  </si>
  <si>
    <t>20 миллионов 015 тысяч 503</t>
  </si>
  <si>
    <t>20 миллионов 034 тысяч 031</t>
  </si>
  <si>
    <t>20 миллионов 052 тысяч 558</t>
  </si>
  <si>
    <t>20 миллионов 071 тысяч 086</t>
  </si>
  <si>
    <t>20 миллионов 089 тысяч 614</t>
  </si>
  <si>
    <t>20 миллионов 108 тысяч 141</t>
  </si>
  <si>
    <t>20 миллионов 126 тысяч 669</t>
  </si>
  <si>
    <t>20 миллионов 145 тысяч 196</t>
  </si>
  <si>
    <t>20 миллионов 163 тысяч 724</t>
  </si>
  <si>
    <t>20 миллионов 182 тысяч 252</t>
  </si>
  <si>
    <t>20 миллионов 200 тысяч 779</t>
  </si>
  <si>
    <t>20 миллионов 219 тысяч 307</t>
  </si>
  <si>
    <t>20 миллионов 237 тысяч 835</t>
  </si>
  <si>
    <t>20 миллионов 256 тысяч 362</t>
  </si>
  <si>
    <t>20 миллионов 274 тысяч 890</t>
  </si>
  <si>
    <t>20 миллионов 293 тысяч 417</t>
  </si>
  <si>
    <t>20 миллионов 311 тысяч 945</t>
  </si>
  <si>
    <t>20 миллионов 330 тысяч 473</t>
  </si>
  <si>
    <t>20 миллионов 349 тысяч 000</t>
  </si>
  <si>
    <t>20 миллионов 367 тысяч 528</t>
  </si>
  <si>
    <t>20 миллионов 386 тысяч 056</t>
  </si>
  <si>
    <t>20 миллионов 404 тысяч 583</t>
  </si>
  <si>
    <t>20 миллионов 423 тысяч 111</t>
  </si>
  <si>
    <t>20 миллионов 441 тысяч 638</t>
  </si>
  <si>
    <t>20 миллионов 460 тысяч 166</t>
  </si>
  <si>
    <t>20 миллионов 478 тысяч 694</t>
  </si>
  <si>
    <t>20 миллионов 497 тысяч 221</t>
  </si>
  <si>
    <t>20 миллионов 515 тысяч 749</t>
  </si>
  <si>
    <t>20 миллионов 534 тысяч 277</t>
  </si>
  <si>
    <t>20 миллионов 552 тысяч 804</t>
  </si>
  <si>
    <t>20 миллионов 571 тысяч 332</t>
  </si>
  <si>
    <t>20 миллионов 589 тысяч 859</t>
  </si>
  <si>
    <t>20 миллионов 608 тысяч 387</t>
  </si>
  <si>
    <t>20 миллионов 626 тысяч 915</t>
  </si>
  <si>
    <t>20 миллионов 645 тысяч 442</t>
  </si>
  <si>
    <t>20 миллионов 663 тысяч 970</t>
  </si>
  <si>
    <t>20 миллионов 682 тысяч 498</t>
  </si>
  <si>
    <t>20 миллионов 701 тысяч 025</t>
  </si>
  <si>
    <t>20 миллионов 719 тысяч 553</t>
  </si>
  <si>
    <t>20 миллионов 738 тысяч 080</t>
  </si>
  <si>
    <t>20 миллионов 756 тысяч 608</t>
  </si>
  <si>
    <t>20 миллионов 775 тысяч 136</t>
  </si>
  <si>
    <t>18 миллионов 976 тысяч 804</t>
  </si>
  <si>
    <t>18 миллионов 995 тысяч 332</t>
  </si>
  <si>
    <t>19 миллионов 013 тысяч 859</t>
  </si>
  <si>
    <t>19 миллионов 032 тысяч 387</t>
  </si>
  <si>
    <t>19 миллионов 050 тысяч 915</t>
  </si>
  <si>
    <t>19 миллионов 069 тысяч 442</t>
  </si>
  <si>
    <t>19 миллионов 087 тысяч 970</t>
  </si>
  <si>
    <t>19 миллионов 106 тысяч 497</t>
  </si>
  <si>
    <t>19 миллионов 125 тысяч 025</t>
  </si>
  <si>
    <t>19 миллионов 143 тысяч 553</t>
  </si>
  <si>
    <t>19 миллионов 162 тысяч 080</t>
  </si>
  <si>
    <t>19 миллионов 180 тысяч 608</t>
  </si>
  <si>
    <t>19 миллионов 199 тысяч 136</t>
  </si>
  <si>
    <t>19 миллионов 217 тысяч 663</t>
  </si>
  <si>
    <t>19 миллионов 236 тысяч 191</t>
  </si>
  <si>
    <t>19 миллионов 254 тысяч 718</t>
  </si>
  <si>
    <t>19 миллионов 273 тысяч 246</t>
  </si>
  <si>
    <t>19 миллионов 291 тысяч 774</t>
  </si>
  <si>
    <t>19 миллионов 310 тысяч 301</t>
  </si>
  <si>
    <t>19 миллионов 328 тысяч 829</t>
  </si>
  <si>
    <t>19 миллионов 347 тысяч 357</t>
  </si>
  <si>
    <t>19 миллионов 365 тысяч 884</t>
  </si>
  <si>
    <t>19 миллионов 384 тысяч 412</t>
  </si>
  <si>
    <t>19 миллионов 402 тысяч 939</t>
  </si>
  <si>
    <t>19 миллионов 421 тысяч 467</t>
  </si>
  <si>
    <t>19 миллионов 439 тысяч 995</t>
  </si>
  <si>
    <t>19 миллионов 458 тысяч 522</t>
  </si>
  <si>
    <t>19 миллионов 477 тысяч 050</t>
  </si>
  <si>
    <t>19 миллионов 495 тысяч 578</t>
  </si>
  <si>
    <t>19 миллионов 514 тысяч 105</t>
  </si>
  <si>
    <t>19 миллионов 532 тысяч 633</t>
  </si>
  <si>
    <t>19 миллионов 551 тысяч 160</t>
  </si>
  <si>
    <t>19 миллионов 569 тысяч 688</t>
  </si>
  <si>
    <t>19 миллионов 588 тысяч 216</t>
  </si>
  <si>
    <t>19 миллионов 606 тысяч 743</t>
  </si>
  <si>
    <t>19 миллионов 625 тысяч 271</t>
  </si>
  <si>
    <t>19 миллионов 643 тысяч 799</t>
  </si>
  <si>
    <t>19 миллионов 662 тысяч 326</t>
  </si>
  <si>
    <t>19 миллионов 680 тысяч 854</t>
  </si>
  <si>
    <t>19 миллионов 699 тысяч 381</t>
  </si>
  <si>
    <t>19 миллионов 717 тысяч 909</t>
  </si>
  <si>
    <t>19 миллионов 736 тысяч 437</t>
  </si>
  <si>
    <t>19 миллионов 754 тысяч 964</t>
  </si>
  <si>
    <t>19 миллионов 773 тысяч 492</t>
  </si>
  <si>
    <t>19 миллионов 792 тысяч 020</t>
  </si>
  <si>
    <t>19 миллионов 810 тысяч 547</t>
  </si>
  <si>
    <t>19 миллионов 829 тысяч 075</t>
  </si>
  <si>
    <t>19 миллионов 847 тысяч 602</t>
  </si>
  <si>
    <t>19 миллионов 866 тысяч 130</t>
  </si>
  <si>
    <t>19 миллионов 884 тысяч 658</t>
  </si>
  <si>
    <t>19 миллионов 903 тысяч 185</t>
  </si>
  <si>
    <t>19 миллионов 921 тысяч 713</t>
  </si>
  <si>
    <t>19 миллионов 940 тысяч 241</t>
  </si>
  <si>
    <t>19 миллионов 958 тысяч 768</t>
  </si>
  <si>
    <t>19 миллионов 977 тысяч 296</t>
  </si>
  <si>
    <t>19 миллионов 995 тысяч 823</t>
  </si>
  <si>
    <t>20 миллионов 014 тысяч 351</t>
  </si>
  <si>
    <t>20 миллионов 032 тысяч 879</t>
  </si>
  <si>
    <t>20 миллионов 051 тысяч 406</t>
  </si>
  <si>
    <t>20 миллионов 069 тысяч 934</t>
  </si>
  <si>
    <t>20 миллионов 088 тысяч 462</t>
  </si>
  <si>
    <t>20 миллионов 106 тысяч 989</t>
  </si>
  <si>
    <t>20 миллионов 125 тысяч 517</t>
  </si>
  <si>
    <t>20 миллионов 144 тысяч 044</t>
  </si>
  <si>
    <t>20 миллионов 162 тысяч 572</t>
  </si>
  <si>
    <t>20 миллионов 181 тысяч 100</t>
  </si>
  <si>
    <t>20 миллионов 199 тысяч 627</t>
  </si>
  <si>
    <t>20 миллионов 218 тысяч 155</t>
  </si>
  <si>
    <t>20 миллионов 236 тысяч 683</t>
  </si>
  <si>
    <t>20 миллионов 255 тысяч 210</t>
  </si>
  <si>
    <t>20 миллионов 273 тысяч 738</t>
  </si>
  <si>
    <t>20 миллионов 292 тысяч 265</t>
  </si>
  <si>
    <t>20 миллионов 310 тысяч 793</t>
  </si>
  <si>
    <t>20 миллионов 329 тысяч 321</t>
  </si>
  <si>
    <t>20 миллионов 347 тысяч 848</t>
  </si>
  <si>
    <t>20 миллионов 366 тысяч 376</t>
  </si>
  <si>
    <t>20 миллионов 384 тысяч 904</t>
  </si>
  <si>
    <t>20 миллионов 403 тысяч 431</t>
  </si>
  <si>
    <t>20 миллионов 421 тысяч 959</t>
  </si>
  <si>
    <t>20 миллионов 440 тысяч 486</t>
  </si>
  <si>
    <t>20 миллионов 459 тысяч 014</t>
  </si>
  <si>
    <t>20 миллионов 477 тысяч 542</t>
  </si>
  <si>
    <t>20 миллионов 496 тысяч 069</t>
  </si>
  <si>
    <t>20 миллионов 514 тысяч 597</t>
  </si>
  <si>
    <t>20 миллионов 533 тысяч 125</t>
  </si>
  <si>
    <t>20 миллионов 551 тысяч 652</t>
  </si>
  <si>
    <t>20 миллионов 570 тысяч 180</t>
  </si>
  <si>
    <t>20 миллионов 588 тысяч 707</t>
  </si>
  <si>
    <t>20 миллионов 607 тысяч 235</t>
  </si>
  <si>
    <t>20 миллионов 625 тысяч 763</t>
  </si>
  <si>
    <t>20 миллионов 644 тысяч 290</t>
  </si>
  <si>
    <t>20 миллионов 662 тысяч 818</t>
  </si>
  <si>
    <t>20 миллионов 681 тысяч 346</t>
  </si>
  <si>
    <t>20 миллионов 699 тысяч 873</t>
  </si>
  <si>
    <t>20 миллионов 718 тысяч 401</t>
  </si>
  <si>
    <t>20 миллионов 736 тысяч 928</t>
  </si>
  <si>
    <t>20 миллионов 755 тысяч 456</t>
  </si>
  <si>
    <t>20 миллионов 773 тысяч 984</t>
  </si>
  <si>
    <t>18 миллионов 975 тысяч 652</t>
  </si>
  <si>
    <t>18 миллионов 994 тысяч 180</t>
  </si>
  <si>
    <t>19 миллионов 012 тысяч 707</t>
  </si>
  <si>
    <t>19 миллионов 031 тысяч 235</t>
  </si>
  <si>
    <t>19 миллионов 049 тысяч 763</t>
  </si>
  <si>
    <t>19 миллионов 068 тысяч 290</t>
  </si>
  <si>
    <t>19 миллионов 086 тысяч 818</t>
  </si>
  <si>
    <t>19 миллионов 105 тысяч 345</t>
  </si>
  <si>
    <t>19 миллионов 123 тысяч 873</t>
  </si>
  <si>
    <t>19 миллионов 142 тысяч 401</t>
  </si>
  <si>
    <t>19 миллионов 160 тысяч 928</t>
  </si>
  <si>
    <t>19 миллионов 179 тысяч 456</t>
  </si>
  <si>
    <t>19 миллионов 197 тысяч 984</t>
  </si>
  <si>
    <t>19 миллионов 216 тысяч 511</t>
  </si>
  <si>
    <t>19 миллионов 235 тысяч 039</t>
  </si>
  <si>
    <t>19 миллионов 253 тысяч 566</t>
  </si>
  <si>
    <t>19 миллионов 272 тысяч 094</t>
  </si>
  <si>
    <t>19 миллионов 290 тысяч 622</t>
  </si>
  <si>
    <t>19 миллионов 309 тысяч 149</t>
  </si>
  <si>
    <t>19 миллионов 327 тысяч 677</t>
  </si>
  <si>
    <t>19 миллионов 346 тысяч 205</t>
  </si>
  <si>
    <t>19 миллионов 364 тысяч 732</t>
  </si>
  <si>
    <t>19 миллионов 383 тысяч 260</t>
  </si>
  <si>
    <t>19 миллионов 401 тысяч 787</t>
  </si>
  <si>
    <t>19 миллионов 420 тысяч 315</t>
  </si>
  <si>
    <t>19 миллионов 438 тысяч 843</t>
  </si>
  <si>
    <t>19 миллионов 457 тысяч 370</t>
  </si>
  <si>
    <t>19 миллионов 475 тысяч 898</t>
  </si>
  <si>
    <t>19 миллионов 494 тысяч 426</t>
  </si>
  <si>
    <t>19 миллионов 512 тысяч 953</t>
  </si>
  <si>
    <t>19 миллионов 531 тысяч 481</t>
  </si>
  <si>
    <t>19 миллионов 550 тысяч 008</t>
  </si>
  <si>
    <t>19 миллионов 568 тысяч 536</t>
  </si>
  <si>
    <t>19 миллионов 587 тысяч 064</t>
  </si>
  <si>
    <t>19 миллионов 605 тысяч 591</t>
  </si>
  <si>
    <t>19 миллионов 624 тысяч 119</t>
  </si>
  <si>
    <t>19 миллионов 642 тысяч 647</t>
  </si>
  <si>
    <t>19 миллионов 661 тысяч 174</t>
  </si>
  <si>
    <t>19 миллионов 679 тысяч 702</t>
  </si>
  <si>
    <t>19 миллионов 698 тысяч 229</t>
  </si>
  <si>
    <t>19 миллионов 716 тысяч 757</t>
  </si>
  <si>
    <t>19 миллионов 735 тысяч 285</t>
  </si>
  <si>
    <t>19 миллионов 753 тысяч 812</t>
  </si>
  <si>
    <t>19 миллионов 772 тысяч 340</t>
  </si>
  <si>
    <t>19 миллионов 790 тысяч 868</t>
  </si>
  <si>
    <t>19 миллионов 809 тысяч 395</t>
  </si>
  <si>
    <t>19 миллионов 827 тысяч 923</t>
  </si>
  <si>
    <t>19 миллионов 846 тысяч 450</t>
  </si>
  <si>
    <t>19 миллионов 864 тысяч 978</t>
  </si>
  <si>
    <t>19 миллионов 883 тысяч 506</t>
  </si>
  <si>
    <t>19 миллионов 902 тысяч 033</t>
  </si>
  <si>
    <t>19 миллионов 920 тысяч 561</t>
  </si>
  <si>
    <t>19 миллионов 939 тысяч 089</t>
  </si>
  <si>
    <t>19 миллионов 957 тысяч 616</t>
  </si>
  <si>
    <t>19 миллионов 976 тысяч 144</t>
  </si>
  <si>
    <t>19 миллионов 994 тысяч 671</t>
  </si>
  <si>
    <t>20 миллионов 013 тысяч 199</t>
  </si>
  <si>
    <t>20 миллионов 031 тысяч 727</t>
  </si>
  <si>
    <t>20 миллионов 050 тысяч 254</t>
  </si>
  <si>
    <t>20 миллионов 068 тысяч 782</t>
  </si>
  <si>
    <t>20 миллионов 087 тысяч 310</t>
  </si>
  <si>
    <t>20 миллионов 105 тысяч 837</t>
  </si>
  <si>
    <t>20 миллионов 124 тысяч 365</t>
  </si>
  <si>
    <t>20 миллионов 142 тысяч 892</t>
  </si>
  <si>
    <t>20 миллионов 161 тысяч 420</t>
  </si>
  <si>
    <t>20 миллионов 179 тысяч 948</t>
  </si>
  <si>
    <t>20 миллионов 198 тысяч 475</t>
  </si>
  <si>
    <t>20 миллионов 217 тысяч 003</t>
  </si>
  <si>
    <t>20 миллионов 235 тысяч 531</t>
  </si>
  <si>
    <t>20 миллионов 254 тысяч 058</t>
  </si>
  <si>
    <t>20 миллионов 272 тысяч 586</t>
  </si>
  <si>
    <t>20 миллионов 291 тысяч 113</t>
  </si>
  <si>
    <t>20 миллионов 309 тысяч 641</t>
  </si>
  <si>
    <t>20 миллионов 328 тысяч 169</t>
  </si>
  <si>
    <t>20 миллионов 346 тысяч 696</t>
  </si>
  <si>
    <t>20 миллионов 365 тысяч 224</t>
  </si>
  <si>
    <t>20 миллионов 383 тысяч 752</t>
  </si>
  <si>
    <t>20 миллионов 402 тысяч 279</t>
  </si>
  <si>
    <t>20 миллионов 420 тысяч 807</t>
  </si>
  <si>
    <t>20 миллионов 439 тысяч 334</t>
  </si>
  <si>
    <t>20 миллионов 457 тысяч 862</t>
  </si>
  <si>
    <t>20 миллионов 476 тысяч 390</t>
  </si>
  <si>
    <t>20 миллионов 494 тысяч 917</t>
  </si>
  <si>
    <t>20 миллионов 513 тысяч 445</t>
  </si>
  <si>
    <t>20 миллионов 531 тысяч 973</t>
  </si>
  <si>
    <t>20 миллионов 550 тысяч 500</t>
  </si>
  <si>
    <t>20 миллионов 569 тысяч 028</t>
  </si>
  <si>
    <t>20 миллионов 587 тысяч 555</t>
  </si>
  <si>
    <t>20 миллионов 606 тысяч 083</t>
  </si>
  <si>
    <t>20 миллионов 624 тысяч 611</t>
  </si>
  <si>
    <t>20 миллионов 643 тысяч 138</t>
  </si>
  <si>
    <t>20 миллионов 661 тысяч 666</t>
  </si>
  <si>
    <t>20 миллионов 680 тысяч 194</t>
  </si>
  <si>
    <t>20 миллионов 698 тысяч 721</t>
  </si>
  <si>
    <t>20 миллионов 717 тысяч 249</t>
  </si>
  <si>
    <t>20 миллионов 735 тысяч 776</t>
  </si>
  <si>
    <t>20 миллионов 754 тысяч 304</t>
  </si>
  <si>
    <t>20 миллионов 772 тысяч 832</t>
  </si>
  <si>
    <t>18 миллионов 974 тысяч 500</t>
  </si>
  <si>
    <t>18 миллионов 993 тысяч 028</t>
  </si>
  <si>
    <t>19 миллионов 011 тысяч 555</t>
  </si>
  <si>
    <t>19 миллионов 030 тысяч 083</t>
  </si>
  <si>
    <t>19 миллионов 048 тысяч 611</t>
  </si>
  <si>
    <t>19 миллионов 067 тысяч 138</t>
  </si>
  <si>
    <t>19 миллионов 085 тысяч 666</t>
  </si>
  <si>
    <t>19 миллионов 104 тысяч 193</t>
  </si>
  <si>
    <t>19 миллионов 122 тысяч 721</t>
  </si>
  <si>
    <t>19 миллионов 141 тысяч 249</t>
  </si>
  <si>
    <t>19 миллионов 159 тысяч 776</t>
  </si>
  <si>
    <t>19 миллионов 178 тысяч 304</t>
  </si>
  <si>
    <t>19 миллионов 196 тысяч 832</t>
  </si>
  <si>
    <t>19 миллионов 215 тысяч 359</t>
  </si>
  <si>
    <t>19 миллионов 233 тысяч 887</t>
  </si>
  <si>
    <t>19 миллионов 252 тысяч 414</t>
  </si>
  <si>
    <t>19 миллионов 270 тысяч 942</t>
  </si>
  <si>
    <t>19 миллионов 289 тысяч 470</t>
  </si>
  <si>
    <t>19 миллионов 307 тысяч 997</t>
  </si>
  <si>
    <t>19 миллионов 326 тысяч 525</t>
  </si>
  <si>
    <t>19 миллионов 345 тысяч 053</t>
  </si>
  <si>
    <t>19 миллионов 363 тысяч 580</t>
  </si>
  <si>
    <t>19 миллионов 382 тысяч 108</t>
  </si>
  <si>
    <t>19 миллионов 400 тысяч 635</t>
  </si>
  <si>
    <t>19 миллионов 419 тысяч 163</t>
  </si>
  <si>
    <t>19 миллионов 437 тысяч 691</t>
  </si>
  <si>
    <t>19 миллионов 456 тысяч 218</t>
  </si>
  <si>
    <t>19 миллионов 474 тысяч 746</t>
  </si>
  <si>
    <t>19 миллионов 493 тысяч 274</t>
  </si>
  <si>
    <t>19 миллионов 511 тысяч 801</t>
  </si>
  <si>
    <t>19 миллионов 530 тысяч 329</t>
  </si>
  <si>
    <t>19 миллионов 548 тысяч 856</t>
  </si>
  <si>
    <t>19 миллионов 567 тысяч 384</t>
  </si>
  <si>
    <t>19 миллионов 585 тысяч 912</t>
  </si>
  <si>
    <t>19 миллионов 604 тысяч 439</t>
  </si>
  <si>
    <t>19 миллионов 622 тысяч 967</t>
  </si>
  <si>
    <t>19 миллионов 641 тысяч 495</t>
  </si>
  <si>
    <t>19 миллионов 660 тысяч 022</t>
  </si>
  <si>
    <t>19 миллионов 678 тысяч 550</t>
  </si>
  <si>
    <t>19 миллионов 697 тысяч 077</t>
  </si>
  <si>
    <t>19 миллионов 715 тысяч 605</t>
  </si>
  <si>
    <t>19 миллионов 734 тысяч 133</t>
  </si>
  <si>
    <t>19 миллионов 752 тысяч 660</t>
  </si>
  <si>
    <t>19 миллионов 771 тысяч 188</t>
  </si>
  <si>
    <t>19 миллионов 789 тысяч 716</t>
  </si>
  <si>
    <t>19 миллионов 808 тысяч 243</t>
  </si>
  <si>
    <t>19 миллионов 826 тысяч 771</t>
  </si>
  <si>
    <t>19 миллионов 845 тысяч 298</t>
  </si>
  <si>
    <t>19 миллионов 863 тысяч 826</t>
  </si>
  <si>
    <t>19 миллионов 882 тысяч 354</t>
  </si>
  <si>
    <t>19 миллионов 900 тысяч 881</t>
  </si>
  <si>
    <t>19 миллионов 919 тысяч 409</t>
  </si>
  <si>
    <t>19 миллионов 937 тысяч 937</t>
  </si>
  <si>
    <t>19 миллионов 956 тысяч 464</t>
  </si>
  <si>
    <t>19 миллионов 974 тысяч 992</t>
  </si>
  <si>
    <t>19 миллионов 993 тысяч 519</t>
  </si>
  <si>
    <t>20 миллионов 012 тысяч 047</t>
  </si>
  <si>
    <t>20 миллионов 030 тысяч 575</t>
  </si>
  <si>
    <t>20 миллионов 049 тысяч 102</t>
  </si>
  <si>
    <t>20 миллионов 067 тысяч 630</t>
  </si>
  <si>
    <t>20 миллионов 086 тысяч 158</t>
  </si>
  <si>
    <t>20 миллионов 104 тысяч 685</t>
  </si>
  <si>
    <t>20 миллионов 123 тысяч 213</t>
  </si>
  <si>
    <t>20 миллионов 141 тысяч 740</t>
  </si>
  <si>
    <t>20 миллионов 160 тысяч 268</t>
  </si>
  <si>
    <t>20 миллионов 178 тысяч 796</t>
  </si>
  <si>
    <t>20 миллионов 197 тысяч 323</t>
  </si>
  <si>
    <t>20 миллионов 215 тысяч 851</t>
  </si>
  <si>
    <t>20 миллионов 234 тысяч 379</t>
  </si>
  <si>
    <t>20 миллионов 252 тысяч 906</t>
  </si>
  <si>
    <t>20 миллионов 271 тысяч 434</t>
  </si>
  <si>
    <t>20 миллионов 289 тысяч 961</t>
  </si>
  <si>
    <t>20 миллионов 308 тысяч 489</t>
  </si>
  <si>
    <t>20 миллионов 327 тысяч 017</t>
  </si>
  <si>
    <t>20 миллионов 345 тысяч 544</t>
  </si>
  <si>
    <t>20 миллионов 364 тысяч 072</t>
  </si>
  <si>
    <t>20 миллионов 382 тысяч 600</t>
  </si>
  <si>
    <t>20 миллионов 401 тысяч 127</t>
  </si>
  <si>
    <t>20 миллионов 419 тысяч 655</t>
  </si>
  <si>
    <t>20 миллионов 438 тысяч 182</t>
  </si>
  <si>
    <t>20 миллионов 456 тысяч 710</t>
  </si>
  <si>
    <t>20 миллионов 475 тысяч 238</t>
  </si>
  <si>
    <t>20 миллионов 493 тысяч 765</t>
  </si>
  <si>
    <t>20 миллионов 512 тысяч 293</t>
  </si>
  <si>
    <t>20 миллионов 530 тысяч 821</t>
  </si>
  <si>
    <t>20 миллионов 549 тысяч 348</t>
  </si>
  <si>
    <t>20 миллионов 567 тысяч 876</t>
  </si>
  <si>
    <t>20 миллионов 586 тысяч 403</t>
  </si>
  <si>
    <t>20 миллионов 604 тысяч 931</t>
  </si>
  <si>
    <t>20 миллионов 623 тысяч 459</t>
  </si>
  <si>
    <t>20 миллионов 641 тысяч 986</t>
  </si>
  <si>
    <t>20 миллионов 660 тысяч 514</t>
  </si>
  <si>
    <t>20 миллионов 679 тысяч 042</t>
  </si>
  <si>
    <t>20 миллионов 697 тысяч 569</t>
  </si>
  <si>
    <t>20 миллионов 716 тысяч 097</t>
  </si>
  <si>
    <t>20 миллионов 734 тысяч 624</t>
  </si>
  <si>
    <t>20 миллионов 753 тысяч 152</t>
  </si>
  <si>
    <t>20 миллионов 771 тысяч 680</t>
  </si>
  <si>
    <t>18 миллионов 973 тысяч 348</t>
  </si>
  <si>
    <t>18 миллионов 991 тысяч 876</t>
  </si>
  <si>
    <t>19 миллионов 010 тысяч 403</t>
  </si>
  <si>
    <t>19 миллионов 028 тысяч 931</t>
  </si>
  <si>
    <t>19 миллионов 047 тысяч 459</t>
  </si>
  <si>
    <t>19 миллионов 065 тысяч 986</t>
  </si>
  <si>
    <t>19 миллионов 084 тысяч 514</t>
  </si>
  <si>
    <t>19 миллионов 103 тысяч 041</t>
  </si>
  <si>
    <t>19 миллионов 121 тысяч 569</t>
  </si>
  <si>
    <t>19 миллионов 140 тысяч 097</t>
  </si>
  <si>
    <t>19 миллионов 158 тысяч 624</t>
  </si>
  <si>
    <t>19 миллионов 177 тысяч 152</t>
  </si>
  <si>
    <t>19 миллионов 195 тысяч 680</t>
  </si>
  <si>
    <t>19 миллионов 214 тысяч 207</t>
  </si>
  <si>
    <t>19 миллионов 232 тысяч 735</t>
  </si>
  <si>
    <t>19 миллионов 251 тысяч 262</t>
  </si>
  <si>
    <t>19 миллионов 269 тысяч 790</t>
  </si>
  <si>
    <t>19 миллионов 288 тысяч 318</t>
  </si>
  <si>
    <t>19 миллионов 306 тысяч 845</t>
  </si>
  <si>
    <t>19 миллионов 325 тысяч 373</t>
  </si>
  <si>
    <t>19 миллионов 343 тысяч 901</t>
  </si>
  <si>
    <t>19 миллионов 362 тысяч 428</t>
  </si>
  <si>
    <t>19 миллионов 380 тысяч 956</t>
  </si>
  <si>
    <t>19 миллионов 399 тысяч 483</t>
  </si>
  <si>
    <t>19 миллионов 418 тысяч 011</t>
  </si>
  <si>
    <t>19 миллионов 436 тысяч 539</t>
  </si>
  <si>
    <t>19 миллионов 455 тысяч 066</t>
  </si>
  <si>
    <t>19 миллионов 473 тысяч 594</t>
  </si>
  <si>
    <t>19 миллионов 492 тысяч 122</t>
  </si>
  <si>
    <t>19 миллионов 510 тысяч 649</t>
  </si>
  <si>
    <t>19 миллионов 529 тысяч 177</t>
  </si>
  <si>
    <t>19 миллионов 547 тысяч 704</t>
  </si>
  <si>
    <t>19 миллионов 566 тысяч 232</t>
  </si>
  <si>
    <t>19 миллионов 584 тысяч 760</t>
  </si>
  <si>
    <t>19 миллионов 603 тысяч 287</t>
  </si>
  <si>
    <t>19 миллионов 621 тысяч 815</t>
  </si>
  <si>
    <t>19 миллионов 640 тысяч 343</t>
  </si>
  <si>
    <t>19 миллионов 658 тысяч 870</t>
  </si>
  <si>
    <t>19 миллионов 677 тысяч 398</t>
  </si>
  <si>
    <t>19 миллионов 695 тысяч 925</t>
  </si>
  <si>
    <t>19 миллионов 714 тысяч 453</t>
  </si>
  <si>
    <t>19 миллионов 732 тысяч 981</t>
  </si>
  <si>
    <t>19 миллионов 751 тысяч 508</t>
  </si>
  <si>
    <t>19 миллионов 770 тысяч 036</t>
  </si>
  <si>
    <t>19 миллионов 788 тысяч 564</t>
  </si>
  <si>
    <t>19 миллионов 807 тысяч 091</t>
  </si>
  <si>
    <t>19 миллионов 825 тысяч 619</t>
  </si>
  <si>
    <t>19 миллионов 844 тысяч 146</t>
  </si>
  <si>
    <t>19 миллионов 862 тысяч 674</t>
  </si>
  <si>
    <t>19 миллионов 881 тысяч 202</t>
  </si>
  <si>
    <t>19 миллионов 899 тысяч 729</t>
  </si>
  <si>
    <t>19 миллионов 918 тысяч 257</t>
  </si>
  <si>
    <t>19 миллионов 936 тысяч 785</t>
  </si>
  <si>
    <t>19 миллионов 955 тысяч 312</t>
  </si>
  <si>
    <t>19 миллионов 973 тысяч 840</t>
  </si>
  <si>
    <t>19 миллионов 992 тысяч 367</t>
  </si>
  <si>
    <t>20 миллионов 010 тысяч 895</t>
  </si>
  <si>
    <t>20 миллионов 029 тысяч 423</t>
  </si>
  <si>
    <t>20 миллионов 047 тысяч 950</t>
  </si>
  <si>
    <t>20 миллионов 066 тысяч 478</t>
  </si>
  <si>
    <t>20 миллионов 085 тысяч 006</t>
  </si>
  <si>
    <t>20 миллионов 103 тысяч 533</t>
  </si>
  <si>
    <t>20 миллионов 122 тысяч 061</t>
  </si>
  <si>
    <t>20 миллионов 140 тысяч 588</t>
  </si>
  <si>
    <t>20 миллионов 159 тысяч 116</t>
  </si>
  <si>
    <t>20 миллионов 177 тысяч 644</t>
  </si>
  <si>
    <t>20 миллионов 196 тысяч 171</t>
  </si>
  <si>
    <t>20 миллионов 214 тысяч 699</t>
  </si>
  <si>
    <t>20 миллионов 233 тысяч 227</t>
  </si>
  <si>
    <t>20 миллионов 251 тысяч 754</t>
  </si>
  <si>
    <t>20 миллионов 270 тысяч 282</t>
  </si>
  <si>
    <t>20 миллионов 288 тысяч 809</t>
  </si>
  <si>
    <t>20 миллионов 307 тысяч 337</t>
  </si>
  <si>
    <t>20 миллионов 325 тысяч 865</t>
  </si>
  <si>
    <t>20 миллионов 344 тысяч 392</t>
  </si>
  <si>
    <t>20 миллионов 362 тысяч 920</t>
  </si>
  <si>
    <t>20 миллионов 381 тысяч 448</t>
  </si>
  <si>
    <t>20 миллионов 399 тысяч 975</t>
  </si>
  <si>
    <t>20 миллионов 418 тысяч 503</t>
  </si>
  <si>
    <t>20 миллионов 437 тысяч 030</t>
  </si>
  <si>
    <t>20 миллионов 455 тысяч 558</t>
  </si>
  <si>
    <t>20 миллионов 474 тысяч 086</t>
  </si>
  <si>
    <t>20 миллионов 492 тысяч 613</t>
  </si>
  <si>
    <t>20 миллионов 511 тысяч 141</t>
  </si>
  <si>
    <t>20 миллионов 529 тысяч 669</t>
  </si>
  <si>
    <t>20 миллионов 548 тысяч 196</t>
  </si>
  <si>
    <t>20 миллионов 566 тысяч 724</t>
  </si>
  <si>
    <t>20 миллионов 585 тысяч 251</t>
  </si>
  <si>
    <t>20 миллионов 603 тысяч 779</t>
  </si>
  <si>
    <t>20 миллионов 622 тысяч 307</t>
  </si>
  <si>
    <t>20 миллионов 640 тысяч 834</t>
  </si>
  <si>
    <t>20 миллионов 659 тысяч 362</t>
  </si>
  <si>
    <t>20 миллионов 677 тысяч 890</t>
  </si>
  <si>
    <t>20 миллионов 696 тысяч 417</t>
  </si>
  <si>
    <t>20 миллионов 714 тысяч 945</t>
  </si>
  <si>
    <t>20 миллионов 733 тысяч 472</t>
  </si>
  <si>
    <t>20 миллионов 752 тысяч 000</t>
  </si>
  <si>
    <t>20 миллионов 770 тысяч 528</t>
  </si>
  <si>
    <t>Приложение №06 к Распоряжению №28: Абсолют Октавного Космоса Изначально Вышестоящего Отца</t>
  </si>
  <si>
    <t>таблицы-компакты стяжания Абсолютного Огня по Архетипическим Октавам с ростом Частей Человек-Субъекта в Отца-Субъекта Изначально Вышестоящего Отца</t>
  </si>
  <si>
    <t>Всеединая Октава Человек-Аватара</t>
  </si>
  <si>
    <t>Извечная Октава Человек-Аватара</t>
  </si>
  <si>
    <t>Абсолют Физики Извечная Октава Человек-Аватара</t>
  </si>
  <si>
    <t>Абсолют Физики Метаизвечная Октава Человек-Аватара</t>
  </si>
  <si>
    <t>18 миллионов 494 тысяч 687</t>
  </si>
  <si>
    <t>18 миллионов 511 тысяч 156</t>
  </si>
  <si>
    <t>18 миллионов 494 тысяч 686</t>
  </si>
  <si>
    <t>18 миллионов 511 тысяч 155</t>
  </si>
  <si>
    <t>18 миллионов 494 тысяч 685</t>
  </si>
  <si>
    <t>18 миллионов 511 тысяч 154</t>
  </si>
  <si>
    <t>18 миллионов 494 тысяч 684</t>
  </si>
  <si>
    <t>18 миллионов 511 тысяч 153</t>
  </si>
  <si>
    <t>18 миллионов 494 тысяч 683</t>
  </si>
  <si>
    <t>18 миллионов 511 тысяч 152</t>
  </si>
  <si>
    <t>18 миллионов 494 тысяч 682</t>
  </si>
  <si>
    <t>18 миллионов 511 тысяч 151</t>
  </si>
  <si>
    <t>18 миллионов 494 тысяч 678</t>
  </si>
  <si>
    <t>18 миллионов 511 тысяч 147</t>
  </si>
  <si>
    <t>18 миллионов 494 тысяч 674</t>
  </si>
  <si>
    <t>18 миллионов 511 тысяч 143</t>
  </si>
  <si>
    <t>18 миллионов 494 тысяч 670</t>
  </si>
  <si>
    <t>18 миллионов 511 тысяч 139</t>
  </si>
  <si>
    <t>18 миллионов 494 тысяч 666</t>
  </si>
  <si>
    <t>18 миллионов 511 тысяч 135</t>
  </si>
  <si>
    <t>18 миллионов 494 тысяч 650</t>
  </si>
  <si>
    <t>18 миллионов 511 тысяч 119</t>
  </si>
  <si>
    <t>18 миллионов 494 тысяч 634</t>
  </si>
  <si>
    <t>18 миллионов 511 тысяч 103</t>
  </si>
  <si>
    <t>18 миллионов 494 тысяч 618</t>
  </si>
  <si>
    <t>18 миллионов 511 тысяч 087</t>
  </si>
  <si>
    <t>18 миллионов 494 тысяч 602</t>
  </si>
  <si>
    <t>18 миллионов 511 тысяч 071</t>
  </si>
  <si>
    <t>18 миллионов 490 тысяч 506</t>
  </si>
  <si>
    <t>18 миллионов 506 тысяч 975</t>
  </si>
  <si>
    <t>18 миллионов 486 тысяч 410</t>
  </si>
  <si>
    <t>18 миллионов 502 тысяч 879</t>
  </si>
  <si>
    <t>18 миллионов 482 тысяч 314</t>
  </si>
  <si>
    <t>18 миллионов 498 тысяч 783</t>
  </si>
  <si>
    <t>18 миллионов 494 тысяч 750</t>
  </si>
  <si>
    <t>18 миллионов 511 тысяч 219</t>
  </si>
  <si>
    <t>18 миллионов 494 тысяч 749</t>
  </si>
  <si>
    <t>18 миллионов 511 тысяч 218</t>
  </si>
  <si>
    <t>18 миллионов 494 тысяч 748</t>
  </si>
  <si>
    <t>18 миллионов 511 тысяч 217</t>
  </si>
  <si>
    <t>18 миллионов 494 тысяч 747</t>
  </si>
  <si>
    <t>18 миллионов 511 тысяч 216</t>
  </si>
  <si>
    <t>18 миллионов 494 тысяч 746</t>
  </si>
  <si>
    <t>18 миллионов 511 тысяч 215</t>
  </si>
  <si>
    <t>18 миллионов 494 тысяч 745</t>
  </si>
  <si>
    <t>18 миллионов 511 тысяч 214</t>
  </si>
  <si>
    <t>18 миллионов 494 тысяч 741</t>
  </si>
  <si>
    <t>18 миллионов 511 тысяч 210</t>
  </si>
  <si>
    <t>18 миллионов 494 тысяч 737</t>
  </si>
  <si>
    <t>18 миллионов 511 тысяч 206</t>
  </si>
  <si>
    <t>18 миллионов 494 тысяч 733</t>
  </si>
  <si>
    <t>18 миллионов 511 тысяч 202</t>
  </si>
  <si>
    <t>18 миллионов 494 тысяч 729</t>
  </si>
  <si>
    <t>18 миллионов 511 тысяч 198</t>
  </si>
  <si>
    <t>18 миллионов 494 тысяч 713</t>
  </si>
  <si>
    <t>18 миллионов 511 тысяч 182</t>
  </si>
  <si>
    <t>18 миллионов 494 тысяч 697</t>
  </si>
  <si>
    <t>18 миллионов 511 тысяч 166</t>
  </si>
  <si>
    <t>18 миллионов 494 тысяч 681</t>
  </si>
  <si>
    <t>18 миллионов 511 тысяч 150</t>
  </si>
  <si>
    <t>18 миллионов 494 тысяч 665</t>
  </si>
  <si>
    <t>18 миллионов 511 тысяч 134</t>
  </si>
  <si>
    <t>18 миллионов 490 тысяч 569</t>
  </si>
  <si>
    <t>18 миллионов 507 тысяч 038</t>
  </si>
  <si>
    <t>18 миллионов 486 тысяч 473</t>
  </si>
  <si>
    <t>18 миллионов 502 тысяч 942</t>
  </si>
  <si>
    <t>18 миллионов 482 тысяч 377</t>
  </si>
  <si>
    <t>18 миллионов 498 тысяч 846</t>
  </si>
  <si>
    <t>20 миллионов 806 тысяч 525</t>
  </si>
  <si>
    <t>20 миллионов 825 тысяч 053</t>
  </si>
  <si>
    <t>20 миллионов 806 тысяч 524</t>
  </si>
  <si>
    <t>20 миллионов 825 тысяч 052</t>
  </si>
  <si>
    <t>20 миллионов 806 тысяч 523</t>
  </si>
  <si>
    <t>20 миллионов 825 тысяч 051</t>
  </si>
  <si>
    <t>20 миллионов 806 тысяч 522</t>
  </si>
  <si>
    <t>20 миллионов 825 тысяч 050</t>
  </si>
  <si>
    <t>20 миллионов 806 тысяч 521</t>
  </si>
  <si>
    <t>20 миллионов 825 тысяч 049</t>
  </si>
  <si>
    <t>20 миллионов 806 тысяч 520</t>
  </si>
  <si>
    <t>20 миллионов 825 тысяч 047</t>
  </si>
  <si>
    <t>20 миллионов 806 тысяч 515</t>
  </si>
  <si>
    <t>20 миллионов 825 тысяч 043</t>
  </si>
  <si>
    <t>20 миллионов 806 тысяч 511</t>
  </si>
  <si>
    <t>20 миллионов 825 тысяч 038</t>
  </si>
  <si>
    <t>20 миллионов 806 тысяч 506</t>
  </si>
  <si>
    <t>20 миллионов 825 тысяч 034</t>
  </si>
  <si>
    <t>20 миллионов 806 тысяч 502</t>
  </si>
  <si>
    <t>20 миллионов 825 тысяч 029</t>
  </si>
  <si>
    <t>20 миллионов 806 тысяч 484</t>
  </si>
  <si>
    <t>20 миллионов 825 тысяч 011</t>
  </si>
  <si>
    <t>20 миллионов 806 тысяч 466</t>
  </si>
  <si>
    <t>20 миллионов 824 тысяч 993</t>
  </si>
  <si>
    <t>20 миллионов 806 тысяч 448</t>
  </si>
  <si>
    <t>20 миллионов 824 тысяч 975</t>
  </si>
  <si>
    <t>20 миллионов 806 тысяч 430</t>
  </si>
  <si>
    <t>20 миллионов 824 тысяч 957</t>
  </si>
  <si>
    <t>20 миллионов 801 тысяч 822</t>
  </si>
  <si>
    <t>20 миллионов 820 тысяч 349</t>
  </si>
  <si>
    <t>20 миллионов 797 тысяч 214</t>
  </si>
  <si>
    <t>20 миллионов 815 тысяч 741</t>
  </si>
  <si>
    <t>20 миллионов 792 тысяч 606</t>
  </si>
  <si>
    <t>20 миллионов 811 тысяч 133</t>
  </si>
  <si>
    <t>18 миллионов 494 тысяч 603</t>
  </si>
  <si>
    <t>18 миллионов 511 тысяч 072</t>
  </si>
  <si>
    <t>18 миллионов 493 тысяч 578</t>
  </si>
  <si>
    <t>18 миллионов 510 тысяч 047</t>
  </si>
  <si>
    <t>18 миллионов 492 тысяч 554</t>
  </si>
  <si>
    <t>18 миллионов 509 тысяч 023</t>
  </si>
  <si>
    <t>18 миллионов 491 тысяч 530</t>
  </si>
  <si>
    <t>18 миллионов 507 тысяч 999</t>
  </si>
  <si>
    <t>18 миллионов 489 тысяч 482</t>
  </si>
  <si>
    <t>18 миллионов 505 тысяч 951</t>
  </si>
  <si>
    <t>18 миллионов 488 тысяч 458</t>
  </si>
  <si>
    <t>18 миллионов 504 тысяч 927</t>
  </si>
  <si>
    <t>18 миллионов 487 тысяч 434</t>
  </si>
  <si>
    <t>18 миллионов 503 тысяч 903</t>
  </si>
  <si>
    <t>18 миллионов 485 тысяч 386</t>
  </si>
  <si>
    <t>18 миллионов 501 тысяч 855</t>
  </si>
  <si>
    <t>18 миллионов 484 тысяч 362</t>
  </si>
  <si>
    <t>18 миллионов 500 тысяч 831</t>
  </si>
  <si>
    <t>18 миллионов 483 тысяч 338</t>
  </si>
  <si>
    <t>18 миллионов 499 тысяч 807</t>
  </si>
  <si>
    <t>18 миллионов 481 тысяч 290</t>
  </si>
  <si>
    <t>18 миллионов 497 тысяч 759</t>
  </si>
  <si>
    <t>18 миллионов 480 тысяч 266</t>
  </si>
  <si>
    <t>18 миллионов 496 тысяч 735</t>
  </si>
  <si>
    <t>18 миллионов 479 тысяч 242</t>
  </si>
  <si>
    <t>18 миллионов 495 тысяч 711</t>
  </si>
  <si>
    <t>18 миллионов 493 тысяч 641</t>
  </si>
  <si>
    <t>18 миллионов 510 тысяч 110</t>
  </si>
  <si>
    <t>18 миллионов 492 тысяч 617</t>
  </si>
  <si>
    <t>18 миллионов 509 тысяч 086</t>
  </si>
  <si>
    <t>18 миллионов 491 тысяч 593</t>
  </si>
  <si>
    <t>18 миллионов 508 тысяч 062</t>
  </si>
  <si>
    <t>18 миллионов 489 тысяч 545</t>
  </si>
  <si>
    <t>18 миллионов 506 тысяч 014</t>
  </si>
  <si>
    <t>18 миллионов 488 тысяч 521</t>
  </si>
  <si>
    <t>18 миллионов 504 тысяч 990</t>
  </si>
  <si>
    <t>18 миллионов 487 тысяч 497</t>
  </si>
  <si>
    <t>18 миллионов 503 тысяч 966</t>
  </si>
  <si>
    <t>18 миллионов 485 тысяч 449</t>
  </si>
  <si>
    <t>18 миллионов 501 тысяч 918</t>
  </si>
  <si>
    <t>18 миллионов 484 тысяч 425</t>
  </si>
  <si>
    <t>18 миллионов 500 тысяч 894</t>
  </si>
  <si>
    <t>18 миллионов 483 тысяч 401</t>
  </si>
  <si>
    <t>18 миллионов 499 тысяч 870</t>
  </si>
  <si>
    <t>18 миллионов 481 тысяч 353</t>
  </si>
  <si>
    <t>18 миллионов 497 тысяч 822</t>
  </si>
  <si>
    <t>18 миллионов 480 тысяч 329</t>
  </si>
  <si>
    <t>18 миллионов 496 тысяч 798</t>
  </si>
  <si>
    <t>18 миллионов 479 тысяч 305</t>
  </si>
  <si>
    <t>18 миллионов 495 тысяч 774</t>
  </si>
  <si>
    <t>20 миллионов 806 тысяч 431</t>
  </si>
  <si>
    <t>20 миллионов 824 тысяч 959</t>
  </si>
  <si>
    <t>20 миллионов 805 тысяч 278</t>
  </si>
  <si>
    <t>20 миллионов 823 тысяч 805</t>
  </si>
  <si>
    <t>20 миллионов 804 тысяч 126</t>
  </si>
  <si>
    <t>20 миллионов 822 тысяч 653</t>
  </si>
  <si>
    <t>20 миллионов 802 тысяч 974</t>
  </si>
  <si>
    <t>20 миллионов 821 тысяч 501</t>
  </si>
  <si>
    <t>20 миллионов 800 тысяч 670</t>
  </si>
  <si>
    <t>20 миллионов 819 тысяч 197</t>
  </si>
  <si>
    <t>20 миллионов 799 тысяч 518</t>
  </si>
  <si>
    <t>20 миллионов 818 тысяч 045</t>
  </si>
  <si>
    <t>20 миллионов 798 тысяч 366</t>
  </si>
  <si>
    <t>20 миллионов 816 тысяч 893</t>
  </si>
  <si>
    <t>20 миллионов 796 тысяч 062</t>
  </si>
  <si>
    <t>20 миллионов 814 тысяч 589</t>
  </si>
  <si>
    <t>20 миллионов 794 тысяч 910</t>
  </si>
  <si>
    <t>20 миллионов 813 тысяч 437</t>
  </si>
  <si>
    <t>20 миллионов 793 тысяч 758</t>
  </si>
  <si>
    <t>20 миллионов 812 тысяч 285</t>
  </si>
  <si>
    <t>20 миллионов 791 тысяч 454</t>
  </si>
  <si>
    <t>20 миллионов 809 тысяч 981</t>
  </si>
  <si>
    <t>20 миллионов 790 тысяч 302</t>
  </si>
  <si>
    <t>20 миллионов 808 тысяч 829</t>
  </si>
  <si>
    <t>20 миллионов 789 тысяч 150</t>
  </si>
  <si>
    <t>20 миллионов 807 тысяч 677</t>
  </si>
  <si>
    <t>18 миллионов 494 тысяч 519</t>
  </si>
  <si>
    <t>18 миллионов 510 тысяч 988</t>
  </si>
  <si>
    <t>18 миллионов 494 тысяч 518</t>
  </si>
  <si>
    <t>18 миллионов 510 тысяч 987</t>
  </si>
  <si>
    <t>18 миллионов 493 тысяч 494</t>
  </si>
  <si>
    <t>18 миллионов 509 тысяч 963</t>
  </si>
  <si>
    <t>18 миллионов 492 тысяч 470</t>
  </si>
  <si>
    <t>18 миллионов 508 тысяч 939</t>
  </si>
  <si>
    <t>18 миллионов 491 тысяч 446</t>
  </si>
  <si>
    <t>18 миллионов 507 тысяч 915</t>
  </si>
  <si>
    <t>18 миллионов 490 тысяч 422</t>
  </si>
  <si>
    <t>18 миллионов 506 тысяч 891</t>
  </si>
  <si>
    <t>18 миллионов 489 тысяч 398</t>
  </si>
  <si>
    <t>18 миллионов 505 тысяч 867</t>
  </si>
  <si>
    <t>18 миллионов 488 тысяч 374</t>
  </si>
  <si>
    <t>18 миллионов 504 тысяч 843</t>
  </si>
  <si>
    <t>18 миллионов 487 тысяч 350</t>
  </si>
  <si>
    <t>18 миллионов 503 тысяч 819</t>
  </si>
  <si>
    <t>18 миллионов 486 тысяч 326</t>
  </si>
  <si>
    <t>18 миллионов 502 тысяч 795</t>
  </si>
  <si>
    <t>18 миллионов 485 тысяч 302</t>
  </si>
  <si>
    <t>18 миллионов 501 тысяч 771</t>
  </si>
  <si>
    <t>18 миллионов 484 тысяч 278</t>
  </si>
  <si>
    <t>18 миллионов 500 тысяч 747</t>
  </si>
  <si>
    <t>18 миллионов 483 тысяч 254</t>
  </si>
  <si>
    <t>18 миллионов 499 тысяч 723</t>
  </si>
  <si>
    <t>18 миллионов 482 тысяч 230</t>
  </si>
  <si>
    <t>18 миллионов 498 тысяч 699</t>
  </si>
  <si>
    <t>18 миллионов 481 тысяч 206</t>
  </si>
  <si>
    <t>18 миллионов 497 тысяч 675</t>
  </si>
  <si>
    <t>18 миллионов 480 тысяч 182</t>
  </si>
  <si>
    <t>18 миллионов 496 тысяч 651</t>
  </si>
  <si>
    <t>18 миллионов 479 тысяч 158</t>
  </si>
  <si>
    <t>18 миллионов 495 тысяч 627</t>
  </si>
  <si>
    <t>18 миллионов 494 тысяч 582</t>
  </si>
  <si>
    <t>18 миллионов 511 тысяч 051</t>
  </si>
  <si>
    <t>18 миллионов 494 тысяч 581</t>
  </si>
  <si>
    <t>18 миллионов 511 тысяч 050</t>
  </si>
  <si>
    <t>18 миллионов 493 тысяч 557</t>
  </si>
  <si>
    <t>18 миллионов 510 тысяч 026</t>
  </si>
  <si>
    <t>18 миллионов 492 тысяч 533</t>
  </si>
  <si>
    <t>18 миллионов 509 тысяч 002</t>
  </si>
  <si>
    <t>18 миллионов 491 тысяч 509</t>
  </si>
  <si>
    <t>18 миллионов 507 тысяч 978</t>
  </si>
  <si>
    <t>18 миллионов 490 тысяч 485</t>
  </si>
  <si>
    <t>18 миллионов 506 тысяч 954</t>
  </si>
  <si>
    <t>18 миллионов 489 тысяч 461</t>
  </si>
  <si>
    <t>18 миллионов 505 тысяч 930</t>
  </si>
  <si>
    <t>18 миллионов 488 тысяч 437</t>
  </si>
  <si>
    <t>18 миллионов 504 тысяч 906</t>
  </si>
  <si>
    <t>18 миллионов 487 тысяч 413</t>
  </si>
  <si>
    <t>18 миллионов 503 тысяч 882</t>
  </si>
  <si>
    <t>18 миллионов 486 тысяч 389</t>
  </si>
  <si>
    <t>18 миллионов 502 тысяч 858</t>
  </si>
  <si>
    <t>18 миллионов 485 тысяч 365</t>
  </si>
  <si>
    <t>18 миллионов 501 тысяч 834</t>
  </si>
  <si>
    <t>18 миллионов 484 тысяч 341</t>
  </si>
  <si>
    <t>18 миллионов 500 тысяч 810</t>
  </si>
  <si>
    <t>18 миллионов 483 тысяч 317</t>
  </si>
  <si>
    <t>18 миллионов 499 тысяч 786</t>
  </si>
  <si>
    <t>18 миллионов 482 тысяч 293</t>
  </si>
  <si>
    <t>18 миллионов 498 тысяч 762</t>
  </si>
  <si>
    <t>18 миллионов 481 тысяч 269</t>
  </si>
  <si>
    <t>18 миллионов 497 тысяч 738</t>
  </si>
  <si>
    <t>18 миллионов 480 тысяч 245</t>
  </si>
  <si>
    <t>18 миллионов 496 тысяч 714</t>
  </si>
  <si>
    <t>18 миллионов 479 тысяч 221</t>
  </si>
  <si>
    <t>18 миллионов 495 тысяч 690</t>
  </si>
  <si>
    <t>20 миллионов 806 тысяч 336</t>
  </si>
  <si>
    <t>20 миллионов 824 тысяч 864</t>
  </si>
  <si>
    <t>20 миллионов 806 тысяч 335</t>
  </si>
  <si>
    <t>20 миллионов 824 тысяч 863</t>
  </si>
  <si>
    <t>20 миллионов 805 тысяч 183</t>
  </si>
  <si>
    <t>20 миллионов 823 тысяч 711</t>
  </si>
  <si>
    <t>20 миллионов 804 тысяч 031</t>
  </si>
  <si>
    <t>20 миллионов 822 тысяч 559</t>
  </si>
  <si>
    <t>20 миллионов 802 тысяч 879</t>
  </si>
  <si>
    <t>20 миллионов 821 тысяч 407</t>
  </si>
  <si>
    <t>20 миллионов 801 тысяч 727</t>
  </si>
  <si>
    <t>20 миллионов 820 тысяч 255</t>
  </si>
  <si>
    <t>20 миллионов 800 тысяч 575</t>
  </si>
  <si>
    <t>20 миллионов 819 тысяч 103</t>
  </si>
  <si>
    <t>20 миллионов 799 тысяч 423</t>
  </si>
  <si>
    <t>20 миллионов 817 тысяч 951</t>
  </si>
  <si>
    <t>20 миллионов 798 тысяч 271</t>
  </si>
  <si>
    <t>20 миллионов 816 тысяч 799</t>
  </si>
  <si>
    <t>20 миллионов 797 тысяч 119</t>
  </si>
  <si>
    <t>20 миллионов 815 тысяч 647</t>
  </si>
  <si>
    <t>20 миллионов 795 тысяч 967</t>
  </si>
  <si>
    <t>20 миллионов 814 тысяч 495</t>
  </si>
  <si>
    <t>20 миллионов 794 тысяч 815</t>
  </si>
  <si>
    <t>20 миллионов 813 тысяч 343</t>
  </si>
  <si>
    <t>20 миллионов 793 тысяч 663</t>
  </si>
  <si>
    <t>20 миллионов 812 тысяч 191</t>
  </si>
  <si>
    <t>20 миллионов 792 тысяч 511</t>
  </si>
  <si>
    <t>20 миллионов 811 тысяч 039</t>
  </si>
  <si>
    <t>20 миллионов 791 тысяч 359</t>
  </si>
  <si>
    <t>20 миллионов 809 тысяч 887</t>
  </si>
  <si>
    <t>20 миллионов 790 тысяч 207</t>
  </si>
  <si>
    <t>20 миллионов 808 тысяч 735</t>
  </si>
  <si>
    <t>20 миллионов 789 тысяч 055</t>
  </si>
  <si>
    <t>20 миллионов 807 тысяч 583</t>
  </si>
  <si>
    <t>Абсолюты ИВА ИВО</t>
  </si>
  <si>
    <t>Абсолют ИВО</t>
  </si>
  <si>
    <t>Метаизвечная Октава Человек-Аватара</t>
  </si>
  <si>
    <t>Абсолют Физики Октоизвечная Октава Человек-Аватара</t>
  </si>
  <si>
    <t>18 миллионов 527 тысяч 625</t>
  </si>
  <si>
    <t>18 миллионов 527 тысяч 624</t>
  </si>
  <si>
    <t>18 миллионов 527 тысяч 623</t>
  </si>
  <si>
    <t>18 миллионов 527 тысяч 622</t>
  </si>
  <si>
    <t>18 миллионов 527 тысяч 621</t>
  </si>
  <si>
    <t>18 миллионов 527 тысяч 620</t>
  </si>
  <si>
    <t>18 миллионов 527 тысяч 616</t>
  </si>
  <si>
    <t>18 миллионов 527 тысяч 612</t>
  </si>
  <si>
    <t>18 миллионов 527 тысяч 608</t>
  </si>
  <si>
    <t>18 миллионов 527 тысяч 604</t>
  </si>
  <si>
    <t>18 миллионов 527 тысяч 588</t>
  </si>
  <si>
    <t>18 миллионов 527 тысяч 572</t>
  </si>
  <si>
    <t>18 миллионов 527 тысяч 556</t>
  </si>
  <si>
    <t>18 миллионов 527 тысяч 540</t>
  </si>
  <si>
    <t>18 миллионов 523 тысяч 444</t>
  </si>
  <si>
    <t>18 миллионов 519 тысяч 348</t>
  </si>
  <si>
    <t>18 миллионов 515 тысяч 252</t>
  </si>
  <si>
    <t>18 миллионов 527 тысяч 688</t>
  </si>
  <si>
    <t>18 миллионов 527 тысяч 687</t>
  </si>
  <si>
    <t>18 миллионов 527 тысяч 686</t>
  </si>
  <si>
    <t>18 миллионов 527 тысяч 685</t>
  </si>
  <si>
    <t>18 миллионов 527 тысяч 684</t>
  </si>
  <si>
    <t>18 миллионов 527 тысяч 683</t>
  </si>
  <si>
    <t>18 миллионов 527 тысяч 679</t>
  </si>
  <si>
    <t>18 миллионов 527 тысяч 675</t>
  </si>
  <si>
    <t>18 миллионов 527 тысяч 671</t>
  </si>
  <si>
    <t>18 миллионов 527 тысяч 667</t>
  </si>
  <si>
    <t>18 миллионов 527 тысяч 651</t>
  </si>
  <si>
    <t>18 миллионов 527 тысяч 635</t>
  </si>
  <si>
    <t>18 миллионов 527 тысяч 619</t>
  </si>
  <si>
    <t>18 миллионов 527 тысяч 603</t>
  </si>
  <si>
    <t>18 миллионов 523 тысяч 507</t>
  </si>
  <si>
    <t>18 миллионов 519 тысяч 411</t>
  </si>
  <si>
    <t>18 миллионов 515 тысяч 315</t>
  </si>
  <si>
    <t>20 миллионов 843 тысяч 581</t>
  </si>
  <si>
    <t>20 миллионов 843 тысяч 580</t>
  </si>
  <si>
    <t>20 миллионов 843 тысяч 578</t>
  </si>
  <si>
    <t>20 миллионов 843 тысяч 577</t>
  </si>
  <si>
    <t>20 миллионов 843 тысяч 576</t>
  </si>
  <si>
    <t>20 миллионов 843 тысяч 575</t>
  </si>
  <si>
    <t>20 миллионов 843 тысяч 571</t>
  </si>
  <si>
    <t>20 миллионов 843 тысяч 566</t>
  </si>
  <si>
    <t>20 миллионов 843 тысяч 562</t>
  </si>
  <si>
    <t>20 миллионов 843 тысяч 557</t>
  </si>
  <si>
    <t>20 миллионов 843 тысяч 539</t>
  </si>
  <si>
    <t>20 миллионов 843 тысяч 521</t>
  </si>
  <si>
    <t>20 миллионов 843 тысяч 503</t>
  </si>
  <si>
    <t>20 миллионов 843 тысяч 485</t>
  </si>
  <si>
    <t>20 миллионов 838 тысяч 877</t>
  </si>
  <si>
    <t>20 миллионов 834 тысяч 269</t>
  </si>
  <si>
    <t>20 миллионов 829 тысяч 661</t>
  </si>
  <si>
    <t>18 миллионов 527 тысяч 541</t>
  </si>
  <si>
    <t>18 миллионов 526 тысяч 516</t>
  </si>
  <si>
    <t>18 миллионов 525 тысяч 492</t>
  </si>
  <si>
    <t>18 миллионов 524 тысяч 468</t>
  </si>
  <si>
    <t>18 миллионов 522 тысяч 420</t>
  </si>
  <si>
    <t>18 миллионов 521 тысяч 396</t>
  </si>
  <si>
    <t>18 миллионов 520 тысяч 372</t>
  </si>
  <si>
    <t>18 миллионов 518 тысяч 324</t>
  </si>
  <si>
    <t>18 миллионов 517 тысяч 300</t>
  </si>
  <si>
    <t>18 миллионов 516 тысяч 276</t>
  </si>
  <si>
    <t>18 миллионов 514 тысяч 228</t>
  </si>
  <si>
    <t>18 миллионов 513 тысяч 204</t>
  </si>
  <si>
    <t>18 миллионов 512 тысяч 180</t>
  </si>
  <si>
    <t>18 миллионов 526 тысяч 579</t>
  </si>
  <si>
    <t>18 миллионов 525 тысяч 555</t>
  </si>
  <si>
    <t>18 миллионов 524 тысяч 531</t>
  </si>
  <si>
    <t>18 миллионов 522 тысяч 483</t>
  </si>
  <si>
    <t>18 миллионов 521 тысяч 459</t>
  </si>
  <si>
    <t>18 миллионов 520 тысяч 435</t>
  </si>
  <si>
    <t>18 миллионов 518 тысяч 387</t>
  </si>
  <si>
    <t>18 миллионов 517 тысяч 363</t>
  </si>
  <si>
    <t>18 миллионов 516 тысяч 339</t>
  </si>
  <si>
    <t>18 миллионов 514 тысяч 291</t>
  </si>
  <si>
    <t>18 миллионов 513 тысяч 267</t>
  </si>
  <si>
    <t>18 миллионов 512 тысяч 243</t>
  </si>
  <si>
    <t>20 миллионов 843 тысяч 486</t>
  </si>
  <si>
    <t>20 миллионов 842 тысяч 333</t>
  </si>
  <si>
    <t>20 миллионов 841 тысяч 181</t>
  </si>
  <si>
    <t>20 миллионов 840 тысяч 029</t>
  </si>
  <si>
    <t>20 миллионов 837 тысяч 725</t>
  </si>
  <si>
    <t>20 миллионов 836 тысяч 573</t>
  </si>
  <si>
    <t>20 миллионов 835 тысяч 421</t>
  </si>
  <si>
    <t>20 миллионов 833 тысяч 117</t>
  </si>
  <si>
    <t>20 миллионов 831 тысяч 965</t>
  </si>
  <si>
    <t>20 миллионов 830 тысяч 813</t>
  </si>
  <si>
    <t>20 миллионов 828 тысяч 509</t>
  </si>
  <si>
    <t>20 миллионов 827 тысяч 357</t>
  </si>
  <si>
    <t>20 миллионов 826 тысяч 205</t>
  </si>
  <si>
    <t>18 миллионов 527 тысяч 457</t>
  </si>
  <si>
    <t>18 миллионов 527 тысяч 456</t>
  </si>
  <si>
    <t>18 миллионов 526 тысяч 432</t>
  </si>
  <si>
    <t>18 миллионов 525 тысяч 408</t>
  </si>
  <si>
    <t>18 миллионов 524 тысяч 384</t>
  </si>
  <si>
    <t>18 миллионов 523 тысяч 360</t>
  </si>
  <si>
    <t>18 миллионов 522 тысяч 336</t>
  </si>
  <si>
    <t>18 миллионов 521 тысяч 312</t>
  </si>
  <si>
    <t>18 миллионов 520 тысяч 288</t>
  </si>
  <si>
    <t>18 миллионов 519 тысяч 264</t>
  </si>
  <si>
    <t>18 миллионов 518 тысяч 240</t>
  </si>
  <si>
    <t>18 миллионов 517 тысяч 216</t>
  </si>
  <si>
    <t>18 миллионов 516 тысяч 192</t>
  </si>
  <si>
    <t>18 миллионов 515 тысяч 168</t>
  </si>
  <si>
    <t>18 миллионов 514 тысяч 144</t>
  </si>
  <si>
    <t>18 миллионов 513 тысяч 120</t>
  </si>
  <si>
    <t>18 миллионов 512 тысяч 096</t>
  </si>
  <si>
    <t>18 миллионов 527 тысяч 520</t>
  </si>
  <si>
    <t>18 миллионов 527 тысяч 519</t>
  </si>
  <si>
    <t>18 миллионов 526 тысяч 495</t>
  </si>
  <si>
    <t>18 миллионов 525 тысяч 471</t>
  </si>
  <si>
    <t>18 миллионов 524 тысяч 447</t>
  </si>
  <si>
    <t>18 миллионов 523 тысяч 423</t>
  </si>
  <si>
    <t>18 миллионов 522 тысяч 399</t>
  </si>
  <si>
    <t>18 миллионов 521 тысяч 375</t>
  </si>
  <si>
    <t>18 миллионов 520 тысяч 351</t>
  </si>
  <si>
    <t>18 миллионов 519 тысяч 327</t>
  </si>
  <si>
    <t>18 миллионов 518 тысяч 303</t>
  </si>
  <si>
    <t>18 миллионов 517 тысяч 279</t>
  </si>
  <si>
    <t>18 миллионов 516 тысяч 255</t>
  </si>
  <si>
    <t>18 миллионов 515 тысяч 231</t>
  </si>
  <si>
    <t>18 миллионов 514 тысяч 207</t>
  </si>
  <si>
    <t>18 миллионов 513 тысяч 183</t>
  </si>
  <si>
    <t>18 миллионов 512 тысяч 159</t>
  </si>
  <si>
    <t>20 миллионов 843 тысяч 392</t>
  </si>
  <si>
    <t>20 миллионов 843 тысяч 391</t>
  </si>
  <si>
    <t>20 миллионов 842 тысяч 239</t>
  </si>
  <si>
    <t>20 миллионов 841 тысяч 087</t>
  </si>
  <si>
    <t>20 миллионов 839 тысяч 935</t>
  </si>
  <si>
    <t>20 миллионов 838 тысяч 783</t>
  </si>
  <si>
    <t>20 миллионов 837 тысяч 631</t>
  </si>
  <si>
    <t>20 миллионов 836 тысяч 479</t>
  </si>
  <si>
    <t>20 миллионов 835 тысяч 327</t>
  </si>
  <si>
    <t>20 миллионов 834 тысяч 175</t>
  </si>
  <si>
    <t>20 миллионов 833 тысяч 023</t>
  </si>
  <si>
    <t>20 миллионов 831 тысяч 871</t>
  </si>
  <si>
    <t>20 миллионов 830 тысяч 719</t>
  </si>
  <si>
    <t>20 миллионов 829 тысяч 567</t>
  </si>
  <si>
    <t>20 миллионов 828 тысяч 415</t>
  </si>
  <si>
    <t>20 миллионов 827 тысяч 263</t>
  </si>
  <si>
    <t>20 миллионов 826 тысяч 111</t>
  </si>
  <si>
    <t>Октоизвечная Октава Человек-Аватара</t>
  </si>
  <si>
    <t>Всеизвечная Октава Человек-Аватара</t>
  </si>
  <si>
    <t>Абсолют Физики Всеизвечная Октава Человек-Аватара</t>
  </si>
  <si>
    <t>Абсолют Физики Суперизвечная Октава Человек-Аватара</t>
  </si>
  <si>
    <t>18 миллионов 544 тысяч 094</t>
  </si>
  <si>
    <t>18 миллионов 560 тысяч 563</t>
  </si>
  <si>
    <t>18 миллионов 544 тысяч 093</t>
  </si>
  <si>
    <t>18 миллионов 560 тысяч 562</t>
  </si>
  <si>
    <t>18 миллионов 544 тысяч 092</t>
  </si>
  <si>
    <t>18 миллионов 560 тысяч 561</t>
  </si>
  <si>
    <t>18 миллионов 544 тысяч 091</t>
  </si>
  <si>
    <t>18 миллионов 560 тысяч 560</t>
  </si>
  <si>
    <t>18 миллионов 544 тысяч 090</t>
  </si>
  <si>
    <t>18 миллионов 560 тысяч 559</t>
  </si>
  <si>
    <t>18 миллионов 544 тысяч 089</t>
  </si>
  <si>
    <t>18 миллионов 560 тысяч 558</t>
  </si>
  <si>
    <t>18 миллионов 544 тысяч 085</t>
  </si>
  <si>
    <t>18 миллионов 560 тысяч 554</t>
  </si>
  <si>
    <t>18 миллионов 544 тысяч 081</t>
  </si>
  <si>
    <t>18 миллионов 560 тысяч 550</t>
  </si>
  <si>
    <t>18 миллионов 544 тысяч 077</t>
  </si>
  <si>
    <t>18 миллионов 560 тысяч 546</t>
  </si>
  <si>
    <t>18 миллионов 544 тысяч 073</t>
  </si>
  <si>
    <t>18 миллионов 560 тысяч 542</t>
  </si>
  <si>
    <t>18 миллионов 544 тысяч 057</t>
  </si>
  <si>
    <t>18 миллионов 560 тысяч 526</t>
  </si>
  <si>
    <t>18 миллионов 544 тысяч 041</t>
  </si>
  <si>
    <t>18 миллионов 560 тысяч 510</t>
  </si>
  <si>
    <t>18 миллионов 544 тысяч 025</t>
  </si>
  <si>
    <t>18 миллионов 560 тысяч 494</t>
  </si>
  <si>
    <t>18 миллионов 544 тысяч 009</t>
  </si>
  <si>
    <t>18 миллионов 560 тысяч 478</t>
  </si>
  <si>
    <t>18 миллионов 539 тысяч 913</t>
  </si>
  <si>
    <t>18 миллионов 556 тысяч 382</t>
  </si>
  <si>
    <t>18 миллионов 535 тысяч 817</t>
  </si>
  <si>
    <t>18 миллионов 552 тысяч 286</t>
  </si>
  <si>
    <t>18 миллионов 531 тысяч 721</t>
  </si>
  <si>
    <t>18 миллионов 548 тысяч 190</t>
  </si>
  <si>
    <t>18 миллионов 544 тысяч 157</t>
  </si>
  <si>
    <t>18 миллионов 560 тысяч 626</t>
  </si>
  <si>
    <t>18 миллионов 544 тысяч 156</t>
  </si>
  <si>
    <t>18 миллионов 560 тысяч 625</t>
  </si>
  <si>
    <t>18 миллионов 544 тысяч 155</t>
  </si>
  <si>
    <t>18 миллионов 560 тысяч 624</t>
  </si>
  <si>
    <t>18 миллионов 544 тысяч 154</t>
  </si>
  <si>
    <t>18 миллионов 560 тысяч 623</t>
  </si>
  <si>
    <t>18 миллионов 544 тысяч 153</t>
  </si>
  <si>
    <t>18 миллионов 560 тысяч 622</t>
  </si>
  <si>
    <t>18 миллионов 544 тысяч 152</t>
  </si>
  <si>
    <t>18 миллионов 560 тысяч 621</t>
  </si>
  <si>
    <t>18 миллионов 544 тысяч 148</t>
  </si>
  <si>
    <t>18 миллионов 560 тысяч 617</t>
  </si>
  <si>
    <t>18 миллионов 544 тысяч 144</t>
  </si>
  <si>
    <t>18 миллионов 560 тысяч 613</t>
  </si>
  <si>
    <t>18 миллионов 544 тысяч 140</t>
  </si>
  <si>
    <t>18 миллионов 560 тысяч 609</t>
  </si>
  <si>
    <t>18 миллионов 544 тысяч 136</t>
  </si>
  <si>
    <t>18 миллионов 560 тысяч 605</t>
  </si>
  <si>
    <t>18 миллионов 544 тысяч 120</t>
  </si>
  <si>
    <t>18 миллионов 560 тысяч 589</t>
  </si>
  <si>
    <t>18 миллионов 544 тысяч 104</t>
  </si>
  <si>
    <t>18 миллионов 560 тысяч 573</t>
  </si>
  <si>
    <t>18 миллионов 544 тысяч 088</t>
  </si>
  <si>
    <t>18 миллионов 560 тысяч 557</t>
  </si>
  <si>
    <t>18 миллионов 544 тысяч 072</t>
  </si>
  <si>
    <t>18 миллионов 560 тысяч 541</t>
  </si>
  <si>
    <t>18 миллионов 539 тысяч 976</t>
  </si>
  <si>
    <t>18 миллионов 556 тысяч 445</t>
  </si>
  <si>
    <t>18 миллионов 535 тысяч 880</t>
  </si>
  <si>
    <t>18 миллионов 552 тысяч 349</t>
  </si>
  <si>
    <t>18 миллионов 531 тысяч 784</t>
  </si>
  <si>
    <t>18 миллионов 548 тысяч 253</t>
  </si>
  <si>
    <t>20 миллионов 862 тысяч 108</t>
  </si>
  <si>
    <t>20 миллионов 880 тысяч 636</t>
  </si>
  <si>
    <t>20 миллионов 862 тысяч 107</t>
  </si>
  <si>
    <t>20 миллионов 880 тысяч 635</t>
  </si>
  <si>
    <t>20 миллионов 862 тысяч 106</t>
  </si>
  <si>
    <t>20 миллионов 880 тысяч 634</t>
  </si>
  <si>
    <t>20 миллионов 862 тысяч 105</t>
  </si>
  <si>
    <t>20 миллионов 880 тысяч 633</t>
  </si>
  <si>
    <t>20 миллионов 862 тысяч 104</t>
  </si>
  <si>
    <t>20 миллионов 880 тысяч 631</t>
  </si>
  <si>
    <t>20 миллионов 862 тысяч 103</t>
  </si>
  <si>
    <t>20 миллионов 880 тысяч 630</t>
  </si>
  <si>
    <t>20 миллионов 862 тысяч 098</t>
  </si>
  <si>
    <t>20 миллионов 880 тысяч 626</t>
  </si>
  <si>
    <t>20 миллионов 862 тысяч 094</t>
  </si>
  <si>
    <t>20 миллионов 880 тысяч 621</t>
  </si>
  <si>
    <t>20 миллионов 862 тысяч 089</t>
  </si>
  <si>
    <t>20 миллионов 880 тысяч 617</t>
  </si>
  <si>
    <t>20 миллионов 862 тысяч 085</t>
  </si>
  <si>
    <t>20 миллионов 880 тысяч 612</t>
  </si>
  <si>
    <t>20 миллионов 862 тысяч 067</t>
  </si>
  <si>
    <t>20 миллионов 880 тысяч 594</t>
  </si>
  <si>
    <t>20 миллионов 862 тысяч 049</t>
  </si>
  <si>
    <t>20 миллионов 880 тысяч 576</t>
  </si>
  <si>
    <t>20 миллионов 862 тысяч 031</t>
  </si>
  <si>
    <t>20 миллионов 880 тысяч 558</t>
  </si>
  <si>
    <t>20 миллионов 862 тысяч 013</t>
  </si>
  <si>
    <t>20 миллионов 880 тысяч 540</t>
  </si>
  <si>
    <t>20 миллионов 857 тысяч 405</t>
  </si>
  <si>
    <t>20 миллионов 875 тысяч 932</t>
  </si>
  <si>
    <t>20 миллионов 852 тысяч 797</t>
  </si>
  <si>
    <t>20 миллионов 871 тысяч 324</t>
  </si>
  <si>
    <t>20 миллионов 848 тысяч 189</t>
  </si>
  <si>
    <t>20 миллионов 866 тысяч 716</t>
  </si>
  <si>
    <t>18 миллионов 544 тысяч 010</t>
  </si>
  <si>
    <t>18 миллионов 560 тысяч 479</t>
  </si>
  <si>
    <t>18 миллионов 542 тысяч 985</t>
  </si>
  <si>
    <t>18 миллионов 559 тысяч 454</t>
  </si>
  <si>
    <t>18 миллионов 541 тысяч 961</t>
  </si>
  <si>
    <t>18 миллионов 558 тысяч 430</t>
  </si>
  <si>
    <t>18 миллионов 540 тысяч 937</t>
  </si>
  <si>
    <t>18 миллионов 557 тысяч 406</t>
  </si>
  <si>
    <t>18 миллионов 538 тысяч 889</t>
  </si>
  <si>
    <t>18 миллионов 555 тысяч 358</t>
  </si>
  <si>
    <t>18 миллионов 537 тысяч 865</t>
  </si>
  <si>
    <t>18 миллионов 554 тысяч 334</t>
  </si>
  <si>
    <t>18 миллионов 536 тысяч 841</t>
  </si>
  <si>
    <t>18 миллионов 553 тысяч 310</t>
  </si>
  <si>
    <t>18 миллионов 534 тысяч 793</t>
  </si>
  <si>
    <t>18 миллионов 551 тысяч 262</t>
  </si>
  <si>
    <t>18 миллионов 533 тысяч 769</t>
  </si>
  <si>
    <t>18 миллионов 550 тысяч 238</t>
  </si>
  <si>
    <t>18 миллионов 532 тысяч 745</t>
  </si>
  <si>
    <t>18 миллионов 549 тысяч 214</t>
  </si>
  <si>
    <t>18 миллионов 530 тысяч 697</t>
  </si>
  <si>
    <t>18 миллионов 547 тысяч 166</t>
  </si>
  <si>
    <t>18 миллионов 529 тысяч 673</t>
  </si>
  <si>
    <t>18 миллионов 546 тысяч 142</t>
  </si>
  <si>
    <t>18 миллионов 528 тысяч 649</t>
  </si>
  <si>
    <t>18 миллионов 545 тысяч 118</t>
  </si>
  <si>
    <t>18 миллионов 543 тысяч 048</t>
  </si>
  <si>
    <t>18 миллионов 559 тысяч 517</t>
  </si>
  <si>
    <t>18 миллионов 542 тысяч 024</t>
  </si>
  <si>
    <t>18 миллионов 558 тысяч 493</t>
  </si>
  <si>
    <t>18 миллионов 541 тысяч 000</t>
  </si>
  <si>
    <t>18 миллионов 557 тысяч 469</t>
  </si>
  <si>
    <t>18 миллионов 538 тысяч 952</t>
  </si>
  <si>
    <t>18 миллионов 555 тысяч 421</t>
  </si>
  <si>
    <t>18 миллионов 537 тысяч 928</t>
  </si>
  <si>
    <t>18 миллионов 554 тысяч 397</t>
  </si>
  <si>
    <t>18 миллионов 536 тысяч 904</t>
  </si>
  <si>
    <t>18 миллионов 553 тысяч 373</t>
  </si>
  <si>
    <t>18 миллионов 534 тысяч 856</t>
  </si>
  <si>
    <t>18 миллионов 551 тысяч 325</t>
  </si>
  <si>
    <t>18 миллионов 533 тысяч 832</t>
  </si>
  <si>
    <t>18 миллионов 550 тысяч 301</t>
  </si>
  <si>
    <t>18 миллионов 532 тысяч 808</t>
  </si>
  <si>
    <t>18 миллионов 549 тысяч 277</t>
  </si>
  <si>
    <t>18 миллионов 530 тысяч 760</t>
  </si>
  <si>
    <t>18 миллионов 547 тысяч 229</t>
  </si>
  <si>
    <t>18 миллионов 529 тысяч 736</t>
  </si>
  <si>
    <t>18 миллионов 546 тысяч 205</t>
  </si>
  <si>
    <t>18 миллионов 528 тысяч 712</t>
  </si>
  <si>
    <t>18 миллионов 545 тысяч 181</t>
  </si>
  <si>
    <t>20 миллионов 862 тысяч 014</t>
  </si>
  <si>
    <t>20 миллионов 880 тысяч 541</t>
  </si>
  <si>
    <t>20 миллионов 860 тысяч 861</t>
  </si>
  <si>
    <t>20 миллионов 879 тысяч 388</t>
  </si>
  <si>
    <t>20 миллионов 859 тысяч 709</t>
  </si>
  <si>
    <t>20 миллионов 878 тысяч 236</t>
  </si>
  <si>
    <t>20 миллионов 858 тысяч 557</t>
  </si>
  <si>
    <t>20 миллионов 877 тысяч 084</t>
  </si>
  <si>
    <t>20 миллионов 856 тысяч 253</t>
  </si>
  <si>
    <t>20 миллионов 874 тысяч 780</t>
  </si>
  <si>
    <t>20 миллионов 855 тысяч 101</t>
  </si>
  <si>
    <t>20 миллионов 873 тысяч 628</t>
  </si>
  <si>
    <t>20 миллионов 853 тысяч 949</t>
  </si>
  <si>
    <t>20 миллионов 872 тысяч 476</t>
  </si>
  <si>
    <t>20 миллионов 851 тысяч 645</t>
  </si>
  <si>
    <t>20 миллионов 870 тысяч 172</t>
  </si>
  <si>
    <t>20 миллионов 850 тысяч 493</t>
  </si>
  <si>
    <t>20 миллионов 869 тысяч 020</t>
  </si>
  <si>
    <t>20 миллионов 849 тысяч 341</t>
  </si>
  <si>
    <t>20 миллионов 867 тысяч 868</t>
  </si>
  <si>
    <t>20 миллионов 847 тысяч 037</t>
  </si>
  <si>
    <t>20 миллионов 865 тысяч 564</t>
  </si>
  <si>
    <t>20 миллионов 845 тысяч 885</t>
  </si>
  <si>
    <t>20 миллионов 864 тысяч 412</t>
  </si>
  <si>
    <t>20 миллионов 844 тысяч 733</t>
  </si>
  <si>
    <t>20 миллионов 863 тысяч 260</t>
  </si>
  <si>
    <t>18 миллионов 543 тысяч 926</t>
  </si>
  <si>
    <t>18 миллионов 560 тысяч 395</t>
  </si>
  <si>
    <t>18 миллионов 543 тысяч 925</t>
  </si>
  <si>
    <t>18 миллионов 560 тысяч 394</t>
  </si>
  <si>
    <t>18 миллионов 542 тысяч 901</t>
  </si>
  <si>
    <t>18 миллионов 559 тысяч 370</t>
  </si>
  <si>
    <t>18 миллионов 541 тысяч 877</t>
  </si>
  <si>
    <t>18 миллионов 558 тысяч 346</t>
  </si>
  <si>
    <t>18 миллионов 540 тысяч 853</t>
  </si>
  <si>
    <t>18 миллионов 557 тысяч 322</t>
  </si>
  <si>
    <t>18 миллионов 539 тысяч 829</t>
  </si>
  <si>
    <t>18 миллионов 556 тысяч 298</t>
  </si>
  <si>
    <t>18 миллионов 538 тысяч 805</t>
  </si>
  <si>
    <t>18 миллионов 555 тысяч 274</t>
  </si>
  <si>
    <t>18 миллионов 537 тысяч 781</t>
  </si>
  <si>
    <t>18 миллионов 554 тысяч 250</t>
  </si>
  <si>
    <t>18 миллионов 536 тысяч 757</t>
  </si>
  <si>
    <t>18 миллионов 553 тысяч 226</t>
  </si>
  <si>
    <t>18 миллионов 535 тысяч 733</t>
  </si>
  <si>
    <t>18 миллионов 552 тысяч 202</t>
  </si>
  <si>
    <t>18 миллионов 534 тысяч 709</t>
  </si>
  <si>
    <t>18 миллионов 551 тысяч 178</t>
  </si>
  <si>
    <t>18 миллионов 533 тысяч 685</t>
  </si>
  <si>
    <t>18 миллионов 550 тысяч 154</t>
  </si>
  <si>
    <t>18 миллионов 532 тысяч 661</t>
  </si>
  <si>
    <t>18 миллионов 549 тысяч 130</t>
  </si>
  <si>
    <t>18 миллионов 531 тысяч 637</t>
  </si>
  <si>
    <t>18 миллионов 548 тысяч 106</t>
  </si>
  <si>
    <t>18 миллионов 530 тысяч 613</t>
  </si>
  <si>
    <t>18 миллионов 547 тысяч 082</t>
  </si>
  <si>
    <t>18 миллионов 529 тысяч 589</t>
  </si>
  <si>
    <t>18 миллионов 546 тысяч 058</t>
  </si>
  <si>
    <t>18 миллионов 528 тысяч 565</t>
  </si>
  <si>
    <t>18 миллионов 545 тысяч 034</t>
  </si>
  <si>
    <t>18 миллионов 543 тысяч 989</t>
  </si>
  <si>
    <t>18 миллионов 560 тысяч 458</t>
  </si>
  <si>
    <t>18 миллионов 543 тысяч 988</t>
  </si>
  <si>
    <t>18 миллионов 560 тысяч 457</t>
  </si>
  <si>
    <t>18 миллионов 542 тысяч 964</t>
  </si>
  <si>
    <t>18 миллионов 559 тысяч 433</t>
  </si>
  <si>
    <t>18 миллионов 541 тысяч 940</t>
  </si>
  <si>
    <t>18 миллионов 558 тысяч 409</t>
  </si>
  <si>
    <t>18 миллионов 540 тысяч 916</t>
  </si>
  <si>
    <t>18 миллионов 557 тысяч 385</t>
  </si>
  <si>
    <t>18 миллионов 539 тысяч 892</t>
  </si>
  <si>
    <t>18 миллионов 556 тысяч 361</t>
  </si>
  <si>
    <t>18 миллионов 538 тысяч 868</t>
  </si>
  <si>
    <t>18 миллионов 555 тысяч 337</t>
  </si>
  <si>
    <t>18 миллионов 537 тысяч 844</t>
  </si>
  <si>
    <t>18 миллионов 554 тысяч 313</t>
  </si>
  <si>
    <t>18 миллионов 536 тысяч 820</t>
  </si>
  <si>
    <t>18 миллионов 553 тысяч 289</t>
  </si>
  <si>
    <t>18 миллионов 535 тысяч 796</t>
  </si>
  <si>
    <t>18 миллионов 552 тысяч 265</t>
  </si>
  <si>
    <t>18 миллионов 534 тысяч 772</t>
  </si>
  <si>
    <t>18 миллионов 551 тысяч 241</t>
  </si>
  <si>
    <t>18 миллионов 533 тысяч 748</t>
  </si>
  <si>
    <t>18 миллионов 550 тысяч 217</t>
  </si>
  <si>
    <t>18 миллионов 532 тысяч 724</t>
  </si>
  <si>
    <t>18 миллионов 549 тысяч 193</t>
  </si>
  <si>
    <t>18 миллионов 531 тысяч 700</t>
  </si>
  <si>
    <t>18 миллионов 548 тысяч 169</t>
  </si>
  <si>
    <t>18 миллионов 530 тысяч 676</t>
  </si>
  <si>
    <t>18 миллионов 547 тысяч 145</t>
  </si>
  <si>
    <t>18 миллионов 529 тысяч 652</t>
  </si>
  <si>
    <t>18 миллионов 546 тысяч 121</t>
  </si>
  <si>
    <t>18 миллионов 528 тысяч 628</t>
  </si>
  <si>
    <t>18 миллионов 545 тысяч 097</t>
  </si>
  <si>
    <t>20 миллионов 861 тысяч 919</t>
  </si>
  <si>
    <t>20 миллионов 880 тысяч 447</t>
  </si>
  <si>
    <t>20 миллионов 861 тысяч 918</t>
  </si>
  <si>
    <t>20 миллионов 880 тысяч 446</t>
  </si>
  <si>
    <t>20 миллионов 860 тысяч 766</t>
  </si>
  <si>
    <t>20 миллионов 879 тысяч 294</t>
  </si>
  <si>
    <t>20 миллионов 859 тысяч 614</t>
  </si>
  <si>
    <t>20 миллионов 878 тысяч 142</t>
  </si>
  <si>
    <t>20 миллионов 858 тысяч 462</t>
  </si>
  <si>
    <t>20 миллионов 876 тысяч 990</t>
  </si>
  <si>
    <t>20 миллионов 857 тысяч 310</t>
  </si>
  <si>
    <t>20 миллионов 875 тысяч 838</t>
  </si>
  <si>
    <t>20 миллионов 856 тысяч 158</t>
  </si>
  <si>
    <t>20 миллионов 874 тысяч 686</t>
  </si>
  <si>
    <t>20 миллионов 855 тысяч 006</t>
  </si>
  <si>
    <t>20 миллионов 873 тысяч 534</t>
  </si>
  <si>
    <t>20 миллионов 853 тысяч 854</t>
  </si>
  <si>
    <t>20 миллионов 872 тысяч 382</t>
  </si>
  <si>
    <t>20 миллионов 852 тысяч 702</t>
  </si>
  <si>
    <t>20 миллионов 871 тысяч 230</t>
  </si>
  <si>
    <t>20 миллионов 851 тысяч 550</t>
  </si>
  <si>
    <t>20 миллионов 870 тысяч 078</t>
  </si>
  <si>
    <t>20 миллионов 850 тысяч 398</t>
  </si>
  <si>
    <t>20 миллионов 868 тысяч 926</t>
  </si>
  <si>
    <t>20 миллионов 849 тысяч 246</t>
  </si>
  <si>
    <t>20 миллионов 867 тысяч 774</t>
  </si>
  <si>
    <t>20 миллионов 848 тысяч 094</t>
  </si>
  <si>
    <t>20 миллионов 866 тысяч 622</t>
  </si>
  <si>
    <t>20 миллионов 846 тысяч 942</t>
  </si>
  <si>
    <t>20 миллионов 865 тысяч 470</t>
  </si>
  <si>
    <t>20 миллионов 845 тысяч 790</t>
  </si>
  <si>
    <t>20 миллионов 864 тысяч 318</t>
  </si>
  <si>
    <t>20 миллионов 844 тысяч 638</t>
  </si>
  <si>
    <t>20 миллионов 863 тысяч 166</t>
  </si>
  <si>
    <t>Суперизвечная Октава Человек-Аватара</t>
  </si>
  <si>
    <t>Абсолют Физики До-ИВДИВО Октава Человек-Аватара</t>
  </si>
  <si>
    <t>18 миллионов 577 тысяч 032</t>
  </si>
  <si>
    <t>18 миллионов 577 тысяч 031</t>
  </si>
  <si>
    <t>18 миллионов 577 тысяч 030</t>
  </si>
  <si>
    <t>18 миллионов 577 тысяч 029</t>
  </si>
  <si>
    <t>18 миллионов 577 тысяч 028</t>
  </si>
  <si>
    <t>18 миллионов 577 тысяч 027</t>
  </si>
  <si>
    <t>18 миллионов 577 тысяч 023</t>
  </si>
  <si>
    <t>18 миллионов 577 тысяч 019</t>
  </si>
  <si>
    <t>18 миллионов 577 тысяч 015</t>
  </si>
  <si>
    <t>18 миллионов 577 тысяч 011</t>
  </si>
  <si>
    <t>18 миллионов 576 тысяч 995</t>
  </si>
  <si>
    <t>18 миллионов 576 тысяч 979</t>
  </si>
  <si>
    <t>18 миллионов 576 тысяч 963</t>
  </si>
  <si>
    <t>18 миллионов 576 тысяч 947</t>
  </si>
  <si>
    <t>18 миллионов 572 тысяч 851</t>
  </si>
  <si>
    <t>18 миллионов 568 тысяч 755</t>
  </si>
  <si>
    <t>18 миллионов 564 тысяч 659</t>
  </si>
  <si>
    <t>18 миллионов 577 тысяч 095</t>
  </si>
  <si>
    <t>18 миллионов 577 тысяч 094</t>
  </si>
  <si>
    <t>18 миллионов 577 тысяч 093</t>
  </si>
  <si>
    <t>18 миллионов 577 тысяч 092</t>
  </si>
  <si>
    <t>18 миллионов 577 тысяч 091</t>
  </si>
  <si>
    <t>18 миллионов 577 тысяч 090</t>
  </si>
  <si>
    <t>18 миллионов 577 тысяч 086</t>
  </si>
  <si>
    <t>18 миллионов 577 тысяч 082</t>
  </si>
  <si>
    <t>18 миллионов 577 тысяч 078</t>
  </si>
  <si>
    <t>18 миллионов 577 тысяч 074</t>
  </si>
  <si>
    <t>18 миллионов 577 тысяч 058</t>
  </si>
  <si>
    <t>18 миллионов 577 тысяч 042</t>
  </si>
  <si>
    <t>18 миллионов 577 тысяч 026</t>
  </si>
  <si>
    <t>18 миллионов 577 тысяч 010</t>
  </si>
  <si>
    <t>18 миллионов 572 тысяч 914</t>
  </si>
  <si>
    <t>18 миллионов 568 тысяч 818</t>
  </si>
  <si>
    <t>18 миллионов 564 тысяч 722</t>
  </si>
  <si>
    <t>20 миллионов 899 тысяч 164</t>
  </si>
  <si>
    <t>20 миллионов 899 тысяч 162</t>
  </si>
  <si>
    <t>20 миллионов 899 тысяч 161</t>
  </si>
  <si>
    <t>20 миллионов 899 тысяч 160</t>
  </si>
  <si>
    <t>20 миллионов 899 тысяч 159</t>
  </si>
  <si>
    <t>20 миллионов 899 тысяч 158</t>
  </si>
  <si>
    <t>20 миллионов 899 тысяч 153</t>
  </si>
  <si>
    <t>20 миллионов 899 тысяч 149</t>
  </si>
  <si>
    <t>20 миллионов 899 тысяч 144</t>
  </si>
  <si>
    <t>20 миллионов 899 тысяч 140</t>
  </si>
  <si>
    <t>20 миллионов 899 тысяч 122</t>
  </si>
  <si>
    <t>20 миллионов 899 тысяч 104</t>
  </si>
  <si>
    <t>20 миллионов 899 тысяч 086</t>
  </si>
  <si>
    <t>20 миллионов 899 тысяч 068</t>
  </si>
  <si>
    <t>20 миллионов 894 тысяч 460</t>
  </si>
  <si>
    <t>20 миллионов 889 тысяч 852</t>
  </si>
  <si>
    <t>20 миллионов 885 тысяч 244</t>
  </si>
  <si>
    <t>18 миллионов 576 тысяч 948</t>
  </si>
  <si>
    <t>18 миллионов 575 тысяч 923</t>
  </si>
  <si>
    <t>18 миллионов 574 тысяч 899</t>
  </si>
  <si>
    <t>18 миллионов 573 тысяч 875</t>
  </si>
  <si>
    <t>18 миллионов 571 тысяч 827</t>
  </si>
  <si>
    <t>18 миллионов 570 тысяч 803</t>
  </si>
  <si>
    <t>18 миллионов 569 тысяч 779</t>
  </si>
  <si>
    <t>18 миллионов 567 тысяч 731</t>
  </si>
  <si>
    <t>18 миллионов 566 тысяч 707</t>
  </si>
  <si>
    <t>18 миллионов 565 тысяч 683</t>
  </si>
  <si>
    <t>18 миллионов 563 тысяч 635</t>
  </si>
  <si>
    <t>18 миллионов 562 тысяч 611</t>
  </si>
  <si>
    <t>18 миллионов 561 тысяч 587</t>
  </si>
  <si>
    <t>18 миллионов 575 тысяч 986</t>
  </si>
  <si>
    <t>18 миллионов 574 тысяч 962</t>
  </si>
  <si>
    <t>18 миллионов 573 тысяч 938</t>
  </si>
  <si>
    <t>18 миллионов 571 тысяч 890</t>
  </si>
  <si>
    <t>18 миллионов 570 тысяч 866</t>
  </si>
  <si>
    <t>18 миллионов 569 тысяч 842</t>
  </si>
  <si>
    <t>18 миллионов 567 тысяч 794</t>
  </si>
  <si>
    <t>18 миллионов 566 тысяч 770</t>
  </si>
  <si>
    <t>18 миллионов 565 тысяч 746</t>
  </si>
  <si>
    <t>18 миллионов 563 тысяч 698</t>
  </si>
  <si>
    <t>18 миллионов 562 тысяч 674</t>
  </si>
  <si>
    <t>18 миллионов 561 тысяч 650</t>
  </si>
  <si>
    <t>20 миллионов 899 тысяч 069</t>
  </si>
  <si>
    <t>20 миллионов 897 тысяч 916</t>
  </si>
  <si>
    <t>20 миллионов 896 тысяч 764</t>
  </si>
  <si>
    <t>20 миллионов 895 тысяч 612</t>
  </si>
  <si>
    <t>20 миллионов 893 тысяч 308</t>
  </si>
  <si>
    <t>20 миллионов 892 тысяч 156</t>
  </si>
  <si>
    <t>20 миллионов 891 тысяч 004</t>
  </si>
  <si>
    <t>20 миллионов 888 тысяч 700</t>
  </si>
  <si>
    <t>20 миллионов 887 тысяч 548</t>
  </si>
  <si>
    <t>20 миллионов 886 тысяч 396</t>
  </si>
  <si>
    <t>20 миллионов 884 тысяч 092</t>
  </si>
  <si>
    <t>20 миллионов 882 тысяч 940</t>
  </si>
  <si>
    <t>20 миллионов 881 тысяч 788</t>
  </si>
  <si>
    <t>18 миллионов 576 тысяч 864</t>
  </si>
  <si>
    <t>18 миллионов 576 тысяч 863</t>
  </si>
  <si>
    <t>18 миллионов 575 тысяч 839</t>
  </si>
  <si>
    <t>18 миллионов 574 тысяч 815</t>
  </si>
  <si>
    <t>18 миллионов 573 тысяч 791</t>
  </si>
  <si>
    <t>18 миллионов 572 тысяч 767</t>
  </si>
  <si>
    <t>18 миллионов 571 тысяч 743</t>
  </si>
  <si>
    <t>18 миллионов 570 тысяч 719</t>
  </si>
  <si>
    <t>18 миллионов 569 тысяч 695</t>
  </si>
  <si>
    <t>18 миллионов 568 тысяч 671</t>
  </si>
  <si>
    <t>18 миллионов 567 тысяч 647</t>
  </si>
  <si>
    <t>18 миллионов 566 тысяч 623</t>
  </si>
  <si>
    <t>18 миллионов 565 тысяч 599</t>
  </si>
  <si>
    <t>18 миллионов 564 тысяч 575</t>
  </si>
  <si>
    <t>18 миллионов 563 тысяч 551</t>
  </si>
  <si>
    <t>18 миллионов 562 тысяч 527</t>
  </si>
  <si>
    <t>18 миллионов 561 тысяч 503</t>
  </si>
  <si>
    <t>18 миллионов 576 тысяч 927</t>
  </si>
  <si>
    <t>18 миллионов 576 тысяч 926</t>
  </si>
  <si>
    <t>18 миллионов 575 тысяч 902</t>
  </si>
  <si>
    <t>18 миллионов 574 тысяч 878</t>
  </si>
  <si>
    <t>18 миллионов 573 тысяч 854</t>
  </si>
  <si>
    <t>18 миллионов 572 тысяч 830</t>
  </si>
  <si>
    <t>18 миллионов 571 тысяч 806</t>
  </si>
  <si>
    <t>18 миллионов 570 тысяч 782</t>
  </si>
  <si>
    <t>18 миллионов 569 тысяч 758</t>
  </si>
  <si>
    <t>18 миллионов 568 тысяч 734</t>
  </si>
  <si>
    <t>18 миллионов 567 тысяч 710</t>
  </si>
  <si>
    <t>18 миллионов 566 тысяч 686</t>
  </si>
  <si>
    <t>18 миллионов 565 тысяч 662</t>
  </si>
  <si>
    <t>18 миллионов 564 тысяч 638</t>
  </si>
  <si>
    <t>18 миллионов 563 тысяч 614</t>
  </si>
  <si>
    <t>18 миллионов 562 тысяч 590</t>
  </si>
  <si>
    <t>18 миллионов 561 тысяч 566</t>
  </si>
  <si>
    <t>20 миллионов 898 тысяч 975</t>
  </si>
  <si>
    <t>20 миллионов 898 тысяч 973</t>
  </si>
  <si>
    <t>20 миллионов 897 тысяч 821</t>
  </si>
  <si>
    <t>20 миллионов 896 тысяч 669</t>
  </si>
  <si>
    <t>20 миллионов 895 тысяч 517</t>
  </si>
  <si>
    <t>20 миллионов 894 тысяч 365</t>
  </si>
  <si>
    <t>20 миллионов 893 тысяч 213</t>
  </si>
  <si>
    <t>20 миллионов 892 тысяч 061</t>
  </si>
  <si>
    <t>20 миллионов 890 тысяч 909</t>
  </si>
  <si>
    <t>20 миллионов 889 тысяч 757</t>
  </si>
  <si>
    <t>20 миллионов 888 тысяч 605</t>
  </si>
  <si>
    <t>20 миллионов 887 тысяч 453</t>
  </si>
  <si>
    <t>20 миллионов 886 тысяч 301</t>
  </si>
  <si>
    <t>20 миллионов 885 тысяч 149</t>
  </si>
  <si>
    <t>20 миллионов 883 тысяч 997</t>
  </si>
  <si>
    <t>20 миллионов 882 тысяч 845</t>
  </si>
  <si>
    <t>20 миллионов 881 тысяч 693</t>
  </si>
  <si>
    <t>До-ИВДИВО Октава Человек-Аватара</t>
  </si>
  <si>
    <t>Абсолют Физики Ре-ИВДИВО Октава Человек-Аватара</t>
  </si>
  <si>
    <t>18 миллионов 593 тысяч 501</t>
  </si>
  <si>
    <t>18 миллионов 593 тысяч 500</t>
  </si>
  <si>
    <t>18 миллионов 593 тысяч 499</t>
  </si>
  <si>
    <t>18 миллионов 593 тысяч 498</t>
  </si>
  <si>
    <t>18 миллионов 593 тысяч 497</t>
  </si>
  <si>
    <t>18 миллионов 593 тысяч 496</t>
  </si>
  <si>
    <t>18 миллионов 593 тысяч 492</t>
  </si>
  <si>
    <t>18 миллионов 593 тысяч 488</t>
  </si>
  <si>
    <t>18 миллионов 593 тысяч 484</t>
  </si>
  <si>
    <t>18 миллионов 593 тысяч 480</t>
  </si>
  <si>
    <t>18 миллионов 593 тысяч 464</t>
  </si>
  <si>
    <t>18 миллионов 593 тысяч 448</t>
  </si>
  <si>
    <t>18 миллионов 593 тысяч 432</t>
  </si>
  <si>
    <t>18 миллионов 593 тысяч 416</t>
  </si>
  <si>
    <t>18 миллионов 589 тысяч 320</t>
  </si>
  <si>
    <t>18 миллионов 585 тысяч 224</t>
  </si>
  <si>
    <t>18 миллионов 581 тысяч 128</t>
  </si>
  <si>
    <t>18 миллионов 593 тысяч 564</t>
  </si>
  <si>
    <t>18 миллионов 593 тысяч 563</t>
  </si>
  <si>
    <t>18 миллионов 593 тысяч 562</t>
  </si>
  <si>
    <t>18 миллионов 593 тысяч 561</t>
  </si>
  <si>
    <t>18 миллионов 593 тысяч 560</t>
  </si>
  <si>
    <t>18 миллионов 593 тысяч 559</t>
  </si>
  <si>
    <t>18 миллионов 593 тысяч 555</t>
  </si>
  <si>
    <t>18 миллионов 593 тысяч 551</t>
  </si>
  <si>
    <t>18 миллионов 593 тысяч 547</t>
  </si>
  <si>
    <t>18 миллионов 593 тысяч 543</t>
  </si>
  <si>
    <t>18 миллионов 593 тысяч 527</t>
  </si>
  <si>
    <t>18 миллионов 593 тысяч 511</t>
  </si>
  <si>
    <t>18 миллионов 593 тысяч 495</t>
  </si>
  <si>
    <t>18 миллионов 593 тысяч 479</t>
  </si>
  <si>
    <t>18 миллионов 589 тысяч 383</t>
  </si>
  <si>
    <t>18 миллионов 585 тысяч 287</t>
  </si>
  <si>
    <t>18 миллионов 581 тысяч 191</t>
  </si>
  <si>
    <t>20 миллионов 917 тысяч 691</t>
  </si>
  <si>
    <t>20 миллионов 917 тысяч 690</t>
  </si>
  <si>
    <t>20 миллионов 917 тысяч 689</t>
  </si>
  <si>
    <t>20 миллионов 917 тысяч 688</t>
  </si>
  <si>
    <t>20 миллионов 917 тысяч 687</t>
  </si>
  <si>
    <t>20 миллионов 917 тысяч 686</t>
  </si>
  <si>
    <t>20 миллионов 917 тысяч 681</t>
  </si>
  <si>
    <t>20 миллионов 917 тысяч 677</t>
  </si>
  <si>
    <t>20 миллионов 917 тысяч 672</t>
  </si>
  <si>
    <t>20 миллионов 917 тысяч 668</t>
  </si>
  <si>
    <t>20 миллионов 917 тысяч 650</t>
  </si>
  <si>
    <t>20 миллионов 917 тысяч 632</t>
  </si>
  <si>
    <t>20 миллионов 917 тысяч 614</t>
  </si>
  <si>
    <t>20 миллионов 917 тысяч 596</t>
  </si>
  <si>
    <t>20 миллионов 912 тысяч 988</t>
  </si>
  <si>
    <t>20 миллионов 908 тысяч 380</t>
  </si>
  <si>
    <t>20 миллионов 903 тысяч 772</t>
  </si>
  <si>
    <t>18 миллионов 593 тысяч 417</t>
  </si>
  <si>
    <t>18 миллионов 592 тысяч 392</t>
  </si>
  <si>
    <t>18 миллионов 591 тысяч 368</t>
  </si>
  <si>
    <t>18 миллионов 590 тысяч 344</t>
  </si>
  <si>
    <t>18 миллионов 588 тысяч 296</t>
  </si>
  <si>
    <t>18 миллионов 587 тысяч 272</t>
  </si>
  <si>
    <t>18 миллионов 586 тысяч 248</t>
  </si>
  <si>
    <t>18 миллионов 584 тысяч 200</t>
  </si>
  <si>
    <t>18 миллионов 583 тысяч 176</t>
  </si>
  <si>
    <t>18 миллионов 582 тысяч 152</t>
  </si>
  <si>
    <t>18 миллионов 580 тысяч 104</t>
  </si>
  <si>
    <t>18 миллионов 579 тысяч 080</t>
  </si>
  <si>
    <t>18 миллионов 578 тысяч 056</t>
  </si>
  <si>
    <t>18 миллионов 592 тысяч 455</t>
  </si>
  <si>
    <t>18 миллионов 591 тысяч 431</t>
  </si>
  <si>
    <t>18 миллионов 590 тысяч 407</t>
  </si>
  <si>
    <t>18 миллионов 588 тысяч 359</t>
  </si>
  <si>
    <t>18 миллионов 587 тысяч 335</t>
  </si>
  <si>
    <t>18 миллионов 586 тысяч 311</t>
  </si>
  <si>
    <t>18 миллионов 584 тысяч 263</t>
  </si>
  <si>
    <t>18 миллионов 583 тысяч 239</t>
  </si>
  <si>
    <t>18 миллионов 582 тысяч 215</t>
  </si>
  <si>
    <t>18 миллионов 580 тысяч 167</t>
  </si>
  <si>
    <t>18 миллионов 579 тысяч 143</t>
  </si>
  <si>
    <t>18 миллионов 578 тысяч 119</t>
  </si>
  <si>
    <t>20 миллионов 917 тысяч 597</t>
  </si>
  <si>
    <t>20 миллионов 916 тысяч 444</t>
  </si>
  <si>
    <t>20 миллионов 915 тысяч 292</t>
  </si>
  <si>
    <t>20 миллионов 914 тысяч 140</t>
  </si>
  <si>
    <t>20 миллионов 911 тысяч 836</t>
  </si>
  <si>
    <t>20 миллионов 910 тысяч 684</t>
  </si>
  <si>
    <t>20 миллионов 909 тысяч 532</t>
  </si>
  <si>
    <t>20 миллионов 907 тысяч 228</t>
  </si>
  <si>
    <t>20 миллионов 906 тысяч 076</t>
  </si>
  <si>
    <t>20 миллионов 904 тысяч 924</t>
  </si>
  <si>
    <t>20 миллионов 902 тысяч 620</t>
  </si>
  <si>
    <t>20 миллионов 901 тысяч 468</t>
  </si>
  <si>
    <t>20 миллионов 900 тысяч 316</t>
  </si>
  <si>
    <t>18 миллионов 593 тысяч 333</t>
  </si>
  <si>
    <t>18 миллионов 593 тысяч 332</t>
  </si>
  <si>
    <t>18 миллионов 592 тысяч 308</t>
  </si>
  <si>
    <t>18 миллионов 591 тысяч 284</t>
  </si>
  <si>
    <t>18 миллионов 590 тысяч 260</t>
  </si>
  <si>
    <t>18 миллионов 589 тысяч 236</t>
  </si>
  <si>
    <t>18 миллионов 588 тысяч 212</t>
  </si>
  <si>
    <t>18 миллионов 587 тысяч 188</t>
  </si>
  <si>
    <t>18 миллионов 586 тысяч 164</t>
  </si>
  <si>
    <t>18 миллионов 585 тысяч 140</t>
  </si>
  <si>
    <t>18 миллионов 584 тысяч 116</t>
  </si>
  <si>
    <t>18 миллионов 583 тысяч 092</t>
  </si>
  <si>
    <t>18 миллионов 582 тысяч 068</t>
  </si>
  <si>
    <t>18 миллионов 581 тысяч 044</t>
  </si>
  <si>
    <t>18 миллионов 580 тысяч 020</t>
  </si>
  <si>
    <t>18 миллионов 578 тысяч 996</t>
  </si>
  <si>
    <t>18 миллионов 577 тысяч 972</t>
  </si>
  <si>
    <t>18 миллионов 593 тысяч 396</t>
  </si>
  <si>
    <t>18 миллионов 593 тысяч 395</t>
  </si>
  <si>
    <t>18 миллионов 592 тысяч 371</t>
  </si>
  <si>
    <t>18 миллионов 591 тысяч 347</t>
  </si>
  <si>
    <t>18 миллионов 590 тысяч 323</t>
  </si>
  <si>
    <t>18 миллионов 589 тысяч 299</t>
  </si>
  <si>
    <t>18 миллионов 588 тысяч 275</t>
  </si>
  <si>
    <t>18 миллионов 587 тысяч 251</t>
  </si>
  <si>
    <t>18 миллионов 586 тысяч 227</t>
  </si>
  <si>
    <t>18 миллионов 585 тысяч 203</t>
  </si>
  <si>
    <t>18 миллионов 584 тысяч 179</t>
  </si>
  <si>
    <t>18 миллионов 583 тысяч 155</t>
  </si>
  <si>
    <t>18 миллионов 582 тысяч 131</t>
  </si>
  <si>
    <t>18 миллионов 581 тысяч 107</t>
  </si>
  <si>
    <t>18 миллионов 580 тысяч 083</t>
  </si>
  <si>
    <t>18 миллионов 579 тысяч 059</t>
  </si>
  <si>
    <t>18 миллионов 578 тысяч 035</t>
  </si>
  <si>
    <t>20 миллионов 917 тысяч 502</t>
  </si>
  <si>
    <t>20 миллионов 917 тысяч 501</t>
  </si>
  <si>
    <t>20 миллионов 916 тысяч 349</t>
  </si>
  <si>
    <t>20 миллионов 915 тысяч 197</t>
  </si>
  <si>
    <t>20 миллионов 914 тысяч 045</t>
  </si>
  <si>
    <t>20 миллионов 912 тысяч 893</t>
  </si>
  <si>
    <t>20 миллионов 911 тысяч 741</t>
  </si>
  <si>
    <t>20 миллионов 910 тысяч 589</t>
  </si>
  <si>
    <t>20 миллионов 909 тысяч 437</t>
  </si>
  <si>
    <t>20 миллионов 908 тысяч 285</t>
  </si>
  <si>
    <t>20 миллионов 907 тысяч 133</t>
  </si>
  <si>
    <t>20 миллионов 905 тысяч 981</t>
  </si>
  <si>
    <t>20 миллионов 904 тысяч 829</t>
  </si>
  <si>
    <t>20 миллионов 903 тысяч 677</t>
  </si>
  <si>
    <t>20 миллионов 902 тысяч 525</t>
  </si>
  <si>
    <t>20 миллионов 901 тысяч 373</t>
  </si>
  <si>
    <t>20 миллионов 900 тысяч 221</t>
  </si>
  <si>
    <t>Ре-ИВДИВО Октава Человек-Аватара</t>
  </si>
  <si>
    <t>Ми-ИВДИВО Октава Человек-Аватара</t>
  </si>
  <si>
    <t>Абсолют Физики Ми-ИВДИВО Октава Человек-Аватара</t>
  </si>
  <si>
    <t>Абсолют Физики Фа-ИВДИВО Октава Человек-Аватара</t>
  </si>
  <si>
    <t>18 миллионов 609 тысяч 970</t>
  </si>
  <si>
    <t>18 миллионов 626 тысяч 439</t>
  </si>
  <si>
    <t>18 миллионов 609 тысяч 969</t>
  </si>
  <si>
    <t>18 миллионов 626 тысяч 438</t>
  </si>
  <si>
    <t>18 миллионов 609 тысяч 968</t>
  </si>
  <si>
    <t>18 миллионов 626 тысяч 437</t>
  </si>
  <si>
    <t>18 миллионов 609 тысяч 967</t>
  </si>
  <si>
    <t>18 миллионов 626 тысяч 436</t>
  </si>
  <si>
    <t>18 миллионов 609 тысяч 966</t>
  </si>
  <si>
    <t>18 миллионов 626 тысяч 435</t>
  </si>
  <si>
    <t>18 миллионов 609 тысяч 965</t>
  </si>
  <si>
    <t>18 миллионов 626 тысяч 434</t>
  </si>
  <si>
    <t>18 миллионов 609 тысяч 961</t>
  </si>
  <si>
    <t>18 миллионов 626 тысяч 430</t>
  </si>
  <si>
    <t>18 миллионов 609 тысяч 957</t>
  </si>
  <si>
    <t>18 миллионов 626 тысяч 426</t>
  </si>
  <si>
    <t>18 миллионов 609 тысяч 953</t>
  </si>
  <si>
    <t>18 миллионов 626 тысяч 422</t>
  </si>
  <si>
    <t>18 миллионов 609 тысяч 949</t>
  </si>
  <si>
    <t>18 миллионов 626 тысяч 418</t>
  </si>
  <si>
    <t>18 миллионов 609 тысяч 933</t>
  </si>
  <si>
    <t>18 миллионов 626 тысяч 402</t>
  </si>
  <si>
    <t>18 миллионов 609 тысяч 917</t>
  </si>
  <si>
    <t>18 миллионов 626 тысяч 386</t>
  </si>
  <si>
    <t>18 миллионов 609 тысяч 901</t>
  </si>
  <si>
    <t>18 миллионов 626 тысяч 370</t>
  </si>
  <si>
    <t>18 миллионов 609 тысяч 885</t>
  </si>
  <si>
    <t>18 миллионов 626 тысяч 354</t>
  </si>
  <si>
    <t>18 миллионов 605 тысяч 789</t>
  </si>
  <si>
    <t>18 миллионов 622 тысяч 258</t>
  </si>
  <si>
    <t>18 миллионов 601 тысяч 693</t>
  </si>
  <si>
    <t>18 миллионов 618 тысяч 162</t>
  </si>
  <si>
    <t>18 миллионов 597 тысяч 597</t>
  </si>
  <si>
    <t>18 миллионов 614 тысяч 066</t>
  </si>
  <si>
    <t>18 миллионов 610 тысяч 033</t>
  </si>
  <si>
    <t>18 миллионов 626 тысяч 502</t>
  </si>
  <si>
    <t>18 миллионов 610 тысяч 032</t>
  </si>
  <si>
    <t>18 миллионов 626 тысяч 501</t>
  </si>
  <si>
    <t>18 миллионов 610 тысяч 031</t>
  </si>
  <si>
    <t>18 миллионов 626 тысяч 500</t>
  </si>
  <si>
    <t>18 миллионов 610 тысяч 030</t>
  </si>
  <si>
    <t>18 миллионов 626 тысяч 499</t>
  </si>
  <si>
    <t>18 миллионов 610 тысяч 029</t>
  </si>
  <si>
    <t>18 миллионов 626 тысяч 498</t>
  </si>
  <si>
    <t>18 миллионов 610 тысяч 028</t>
  </si>
  <si>
    <t>18 миллионов 626 тысяч 497</t>
  </si>
  <si>
    <t>18 миллионов 610 тысяч 024</t>
  </si>
  <si>
    <t>18 миллионов 626 тысяч 493</t>
  </si>
  <si>
    <t>18 миллионов 610 тысяч 020</t>
  </si>
  <si>
    <t>18 миллионов 626 тысяч 489</t>
  </si>
  <si>
    <t>18 миллионов 610 тысяч 016</t>
  </si>
  <si>
    <t>18 миллионов 626 тысяч 485</t>
  </si>
  <si>
    <t>18 миллионов 610 тысяч 012</t>
  </si>
  <si>
    <t>18 миллионов 626 тысяч 481</t>
  </si>
  <si>
    <t>18 миллионов 609 тысяч 996</t>
  </si>
  <si>
    <t>18 миллионов 626 тысяч 465</t>
  </si>
  <si>
    <t>18 миллионов 609 тысяч 980</t>
  </si>
  <si>
    <t>18 миллионов 626 тысяч 449</t>
  </si>
  <si>
    <t>18 миллионов 609 тысяч 964</t>
  </si>
  <si>
    <t>18 миллионов 626 тысяч 433</t>
  </si>
  <si>
    <t>18 миллионов 609 тысяч 948</t>
  </si>
  <si>
    <t>18 миллионов 626 тысяч 417</t>
  </si>
  <si>
    <t>18 миллионов 605 тысяч 852</t>
  </si>
  <si>
    <t>18 миллионов 622 тысяч 321</t>
  </si>
  <si>
    <t>18 миллионов 601 тысяч 756</t>
  </si>
  <si>
    <t>18 миллионов 618 тысяч 225</t>
  </si>
  <si>
    <t>18 миллионов 597 тысяч 660</t>
  </si>
  <si>
    <t>18 миллионов 614 тысяч 129</t>
  </si>
  <si>
    <t>20 миллионов 936 тысяч 219</t>
  </si>
  <si>
    <t>20 миллионов 954 тысяч 746</t>
  </si>
  <si>
    <t>20 миллионов 936 тысяч 218</t>
  </si>
  <si>
    <t>20 миллионов 954 тысяч 745</t>
  </si>
  <si>
    <t>20 миллионов 936 тысяч 217</t>
  </si>
  <si>
    <t>20 миллионов 954 тысяч 744</t>
  </si>
  <si>
    <t>20 миллионов 936 тысяч 215</t>
  </si>
  <si>
    <t>20 миллионов 954 тысяч 743</t>
  </si>
  <si>
    <t>20 миллионов 936 тысяч 214</t>
  </si>
  <si>
    <t>20 миллионов 954 тысяч 742</t>
  </si>
  <si>
    <t>20 миллионов 936 тысяч 213</t>
  </si>
  <si>
    <t>20 миллионов 954 тысяч 741</t>
  </si>
  <si>
    <t>20 миллионов 936 тысяч 209</t>
  </si>
  <si>
    <t>20 миллионов 954 тысяч 736</t>
  </si>
  <si>
    <t>20 миллионов 936 тысяч 204</t>
  </si>
  <si>
    <t>20 миллионов 954 тысяч 732</t>
  </si>
  <si>
    <t>20 миллионов 936 тысяч 200</t>
  </si>
  <si>
    <t>20 миллионов 954 тысяч 727</t>
  </si>
  <si>
    <t>20 миллионов 936 тысяч 195</t>
  </si>
  <si>
    <t>20 миллионов 954 тысяч 723</t>
  </si>
  <si>
    <t>20 миллионов 936 тысяч 177</t>
  </si>
  <si>
    <t>20 миллионов 954 тысяч 705</t>
  </si>
  <si>
    <t>20 миллионов 936 тысяч 159</t>
  </si>
  <si>
    <t>20 миллионов 954 тысяч 687</t>
  </si>
  <si>
    <t>20 миллионов 936 тысяч 141</t>
  </si>
  <si>
    <t>20 миллионов 954 тысяч 669</t>
  </si>
  <si>
    <t>20 миллионов 936 тысяч 123</t>
  </si>
  <si>
    <t>20 миллионов 954 тысяч 651</t>
  </si>
  <si>
    <t>20 миллионов 931 тысяч 515</t>
  </si>
  <si>
    <t>20 миллионов 950 тысяч 043</t>
  </si>
  <si>
    <t>20 миллионов 926 тысяч 907</t>
  </si>
  <si>
    <t>20 миллионов 945 тысяч 435</t>
  </si>
  <si>
    <t>20 миллионов 922 тысяч 299</t>
  </si>
  <si>
    <t>20 миллионов 940 тысяч 827</t>
  </si>
  <si>
    <t>18 миллионов 609 тысяч 886</t>
  </si>
  <si>
    <t>18 миллионов 626 тысяч 355</t>
  </si>
  <si>
    <t>18 миллионов 608 тысяч 861</t>
  </si>
  <si>
    <t>18 миллионов 625 тысяч 330</t>
  </si>
  <si>
    <t>18 миллионов 607 тысяч 837</t>
  </si>
  <si>
    <t>18 миллионов 624 тысяч 306</t>
  </si>
  <si>
    <t>18 миллионов 606 тысяч 813</t>
  </si>
  <si>
    <t>18 миллионов 623 тысяч 282</t>
  </si>
  <si>
    <t>18 миллионов 604 тысяч 765</t>
  </si>
  <si>
    <t>18 миллионов 621 тысяч 234</t>
  </si>
  <si>
    <t>18 миллионов 603 тысяч 741</t>
  </si>
  <si>
    <t>18 миллионов 620 тысяч 210</t>
  </si>
  <si>
    <t>18 миллионов 602 тысяч 717</t>
  </si>
  <si>
    <t>18 миллионов 619 тысяч 186</t>
  </si>
  <si>
    <t>18 миллионов 600 тысяч 669</t>
  </si>
  <si>
    <t>18 миллионов 617 тысяч 138</t>
  </si>
  <si>
    <t>18 миллионов 599 тысяч 645</t>
  </si>
  <si>
    <t>18 миллионов 616 тысяч 114</t>
  </si>
  <si>
    <t>18 миллионов 598 тысяч 621</t>
  </si>
  <si>
    <t>18 миллионов 615 тысяч 090</t>
  </si>
  <si>
    <t>18 миллионов 596 тысяч 573</t>
  </si>
  <si>
    <t>18 миллионов 613 тысяч 042</t>
  </si>
  <si>
    <t>18 миллионов 595 тысяч 549</t>
  </si>
  <si>
    <t>18 миллионов 612 тысяч 018</t>
  </si>
  <si>
    <t>18 миллионов 594 тысяч 525</t>
  </si>
  <si>
    <t>18 миллионов 610 тысяч 994</t>
  </si>
  <si>
    <t>18 миллионов 608 тысяч 924</t>
  </si>
  <si>
    <t>18 миллионов 625 тысяч 393</t>
  </si>
  <si>
    <t>18 миллионов 607 тысяч 900</t>
  </si>
  <si>
    <t>18 миллионов 624 тысяч 369</t>
  </si>
  <si>
    <t>18 миллионов 606 тысяч 876</t>
  </si>
  <si>
    <t>18 миллионов 623 тысяч 345</t>
  </si>
  <si>
    <t>18 миллионов 604 тысяч 828</t>
  </si>
  <si>
    <t>18 миллионов 621 тысяч 297</t>
  </si>
  <si>
    <t>18 миллионов 603 тысяч 804</t>
  </si>
  <si>
    <t>18 миллионов 620 тысяч 273</t>
  </si>
  <si>
    <t>18 миллионов 602 тысяч 780</t>
  </si>
  <si>
    <t>18 миллионов 619 тысяч 249</t>
  </si>
  <si>
    <t>18 миллионов 600 тысяч 732</t>
  </si>
  <si>
    <t>18 миллионов 617 тысяч 201</t>
  </si>
  <si>
    <t>18 миллионов 599 тысяч 708</t>
  </si>
  <si>
    <t>18 миллионов 616 тысяч 177</t>
  </si>
  <si>
    <t>18 миллионов 598 тысяч 684</t>
  </si>
  <si>
    <t>18 миллионов 615 тысяч 153</t>
  </si>
  <si>
    <t>18 миллионов 596 тысяч 636</t>
  </si>
  <si>
    <t>18 миллионов 613 тысяч 105</t>
  </si>
  <si>
    <t>18 миллионов 595 тысяч 612</t>
  </si>
  <si>
    <t>18 миллионов 612 тысяч 081</t>
  </si>
  <si>
    <t>18 миллионов 594 тысяч 588</t>
  </si>
  <si>
    <t>18 миллионов 611 тысяч 057</t>
  </si>
  <si>
    <t>20 миллионов 936 тысяч 124</t>
  </si>
  <si>
    <t>20 миллионов 954 тысяч 652</t>
  </si>
  <si>
    <t>20 миллионов 934 тысяч 971</t>
  </si>
  <si>
    <t>20 миллионов 953 тысяч 499</t>
  </si>
  <si>
    <t>20 миллионов 933 тысяч 819</t>
  </si>
  <si>
    <t>20 миллионов 952 тысяч 347</t>
  </si>
  <si>
    <t>20 миллионов 932 тысяч 667</t>
  </si>
  <si>
    <t>20 миллионов 951 тысяч 195</t>
  </si>
  <si>
    <t>20 миллионов 930 тысяч 363</t>
  </si>
  <si>
    <t>20 миллионов 948 тысяч 891</t>
  </si>
  <si>
    <t>20 миллионов 929 тысяч 211</t>
  </si>
  <si>
    <t>20 миллионов 947 тысяч 739</t>
  </si>
  <si>
    <t>20 миллионов 928 тысяч 059</t>
  </si>
  <si>
    <t>20 миллионов 946 тысяч 587</t>
  </si>
  <si>
    <t>20 миллионов 925 тысяч 755</t>
  </si>
  <si>
    <t>20 миллионов 944 тысяч 283</t>
  </si>
  <si>
    <t>20 миллионов 924 тысяч 603</t>
  </si>
  <si>
    <t>20 миллионов 943 тысяч 131</t>
  </si>
  <si>
    <t>20 миллионов 923 тысяч 451</t>
  </si>
  <si>
    <t>20 миллионов 941 тысяч 979</t>
  </si>
  <si>
    <t>20 миллионов 921 тысяч 147</t>
  </si>
  <si>
    <t>20 миллионов 939 тысяч 675</t>
  </si>
  <si>
    <t>20 миллионов 919 тысяч 995</t>
  </si>
  <si>
    <t>20 миллионов 938 тысяч 523</t>
  </si>
  <si>
    <t>20 миллионов 918 тысяч 843</t>
  </si>
  <si>
    <t>20 миллионов 937 тысяч 371</t>
  </si>
  <si>
    <t>18 миллионов 609 тысяч 802</t>
  </si>
  <si>
    <t>18 миллионов 626 тысяч 271</t>
  </si>
  <si>
    <t>18 миллионов 609 тысяч 801</t>
  </si>
  <si>
    <t>18 миллионов 626 тысяч 270</t>
  </si>
  <si>
    <t>18 миллионов 608 тысяч 777</t>
  </si>
  <si>
    <t>18 миллионов 625 тысяч 246</t>
  </si>
  <si>
    <t>18 миллионов 607 тысяч 753</t>
  </si>
  <si>
    <t>18 миллионов 624 тысяч 222</t>
  </si>
  <si>
    <t>18 миллионов 606 тысяч 729</t>
  </si>
  <si>
    <t>18 миллионов 623 тысяч 198</t>
  </si>
  <si>
    <t>18 миллионов 605 тысяч 705</t>
  </si>
  <si>
    <t>18 миллионов 622 тысяч 174</t>
  </si>
  <si>
    <t>18 миллионов 604 тысяч 681</t>
  </si>
  <si>
    <t>18 миллионов 621 тысяч 150</t>
  </si>
  <si>
    <t>18 миллионов 603 тысяч 657</t>
  </si>
  <si>
    <t>18 миллионов 620 тысяч 126</t>
  </si>
  <si>
    <t>18 миллионов 602 тысяч 633</t>
  </si>
  <si>
    <t>18 миллионов 619 тысяч 102</t>
  </si>
  <si>
    <t>18 миллионов 601 тысяч 609</t>
  </si>
  <si>
    <t>18 миллионов 618 тысяч 078</t>
  </si>
  <si>
    <t>18 миллионов 600 тысяч 585</t>
  </si>
  <si>
    <t>18 миллионов 617 тысяч 054</t>
  </si>
  <si>
    <t>18 миллионов 599 тысяч 561</t>
  </si>
  <si>
    <t>18 миллионов 616 тысяч 030</t>
  </si>
  <si>
    <t>18 миллионов 598 тысяч 537</t>
  </si>
  <si>
    <t>18 миллионов 615 тысяч 006</t>
  </si>
  <si>
    <t>18 миллионов 597 тысяч 513</t>
  </si>
  <si>
    <t>18 миллионов 613 тысяч 982</t>
  </si>
  <si>
    <t>18 миллионов 596 тысяч 489</t>
  </si>
  <si>
    <t>18 миллионов 612 тысяч 958</t>
  </si>
  <si>
    <t>18 миллионов 595 тысяч 465</t>
  </si>
  <si>
    <t>18 миллионов 611 тысяч 934</t>
  </si>
  <si>
    <t>18 миллионов 594 тысяч 441</t>
  </si>
  <si>
    <t>18 миллионов 610 тысяч 910</t>
  </si>
  <si>
    <t>18 миллионов 609 тысяч 865</t>
  </si>
  <si>
    <t>18 миллионов 626 тысяч 334</t>
  </si>
  <si>
    <t>18 миллионов 609 тысяч 864</t>
  </si>
  <si>
    <t>18 миллионов 626 тысяч 333</t>
  </si>
  <si>
    <t>18 миллионов 608 тысяч 840</t>
  </si>
  <si>
    <t>18 миллионов 625 тысяч 309</t>
  </si>
  <si>
    <t>18 миллионов 607 тысяч 816</t>
  </si>
  <si>
    <t>18 миллионов 624 тысяч 285</t>
  </si>
  <si>
    <t>18 миллионов 606 тысяч 792</t>
  </si>
  <si>
    <t>18 миллионов 623 тысяч 261</t>
  </si>
  <si>
    <t>18 миллионов 605 тысяч 768</t>
  </si>
  <si>
    <t>18 миллионов 622 тысяч 237</t>
  </si>
  <si>
    <t>18 миллионов 604 тысяч 744</t>
  </si>
  <si>
    <t>18 миллионов 621 тысяч 213</t>
  </si>
  <si>
    <t>18 миллионов 603 тысяч 720</t>
  </si>
  <si>
    <t>18 миллионов 620 тысяч 189</t>
  </si>
  <si>
    <t>18 миллионов 602 тысяч 696</t>
  </si>
  <si>
    <t>18 миллионов 619 тысяч 165</t>
  </si>
  <si>
    <t>18 миллионов 601 тысяч 672</t>
  </si>
  <si>
    <t>18 миллионов 618 тысяч 141</t>
  </si>
  <si>
    <t>18 миллионов 600 тысяч 648</t>
  </si>
  <si>
    <t>18 миллионов 617 тысяч 117</t>
  </si>
  <si>
    <t>18 миллионов 599 тысяч 624</t>
  </si>
  <si>
    <t>18 миллионов 616 тысяч 093</t>
  </si>
  <si>
    <t>18 миллионов 598 тысяч 600</t>
  </si>
  <si>
    <t>18 миллионов 615 тысяч 069</t>
  </si>
  <si>
    <t>18 миллионов 597 тысяч 576</t>
  </si>
  <si>
    <t>18 миллионов 614 тысяч 045</t>
  </si>
  <si>
    <t>18 миллионов 596 тысяч 552</t>
  </si>
  <si>
    <t>18 миллионов 613 тысяч 021</t>
  </si>
  <si>
    <t>18 миллионов 595 тысяч 528</t>
  </si>
  <si>
    <t>18 миллионов 611 тысяч 997</t>
  </si>
  <si>
    <t>18 миллионов 594 тысяч 504</t>
  </si>
  <si>
    <t>18 миллионов 610 тысяч 973</t>
  </si>
  <si>
    <t>20 миллионов 936 тысяч 030</t>
  </si>
  <si>
    <t>20 миллионов 954 тысяч 557</t>
  </si>
  <si>
    <t>20 миллионов 936 тысяч 029</t>
  </si>
  <si>
    <t>20 миллионов 954 тысяч 556</t>
  </si>
  <si>
    <t>20 миллионов 934 тысяч 877</t>
  </si>
  <si>
    <t>20 миллионов 953 тысяч 404</t>
  </si>
  <si>
    <t>20 миллионов 933 тысяч 725</t>
  </si>
  <si>
    <t>20 миллионов 952 тысяч 252</t>
  </si>
  <si>
    <t>20 миллионов 932 тысяч 573</t>
  </si>
  <si>
    <t>20 миллионов 951 тысяч 100</t>
  </si>
  <si>
    <t>20 миллионов 931 тысяч 421</t>
  </si>
  <si>
    <t>20 миллионов 949 тысяч 948</t>
  </si>
  <si>
    <t>20 миллионов 930 тысяч 269</t>
  </si>
  <si>
    <t>20 миллионов 948 тысяч 796</t>
  </si>
  <si>
    <t>20 миллионов 929 тысяч 117</t>
  </si>
  <si>
    <t>20 миллионов 947 тысяч 644</t>
  </si>
  <si>
    <t>20 миллионов 927 тысяч 965</t>
  </si>
  <si>
    <t>20 миллионов 946 тысяч 492</t>
  </si>
  <si>
    <t>20 миллионов 926 тысяч 813</t>
  </si>
  <si>
    <t>20 миллионов 945 тысяч 340</t>
  </si>
  <si>
    <t>20 миллионов 925 тысяч 661</t>
  </si>
  <si>
    <t>20 миллионов 944 тысяч 188</t>
  </si>
  <si>
    <t>20 миллионов 924 тысяч 509</t>
  </si>
  <si>
    <t>20 миллионов 943 тысяч 036</t>
  </si>
  <si>
    <t>20 миллионов 923 тысяч 357</t>
  </si>
  <si>
    <t>20 миллионов 941 тысяч 884</t>
  </si>
  <si>
    <t>20 миллионов 922 тысяч 205</t>
  </si>
  <si>
    <t>20 миллионов 940 тысяч 732</t>
  </si>
  <si>
    <t>20 миллионов 921 тысяч 053</t>
  </si>
  <si>
    <t>20 миллионов 939 тысяч 580</t>
  </si>
  <si>
    <t>20 миллионов 919 тысяч 901</t>
  </si>
  <si>
    <t>20 миллионов 938 тысяч 428</t>
  </si>
  <si>
    <t>20 миллионов 918 тысяч 749</t>
  </si>
  <si>
    <t>20 миллионов 937 тысяч 276</t>
  </si>
  <si>
    <t>Фа-ИВДИВО Октава Человек-Аватара</t>
  </si>
  <si>
    <t>Абсолют Физики Соль-ИВДИВО Октава Человек-Аватара</t>
  </si>
  <si>
    <t>18 миллионов 642 тысяч 908</t>
  </si>
  <si>
    <t>18 миллионов 642 тысяч 907</t>
  </si>
  <si>
    <t>18 миллионов 642 тысяч 906</t>
  </si>
  <si>
    <t>18 миллионов 642 тысяч 905</t>
  </si>
  <si>
    <t>18 миллионов 642 тысяч 904</t>
  </si>
  <si>
    <t>18 миллионов 642 тысяч 903</t>
  </si>
  <si>
    <t>18 миллионов 642 тысяч 899</t>
  </si>
  <si>
    <t>18 миллионов 642 тысяч 895</t>
  </si>
  <si>
    <t>18 миллионов 642 тысяч 891</t>
  </si>
  <si>
    <t>18 миллионов 642 тысяч 887</t>
  </si>
  <si>
    <t>18 миллионов 642 тысяч 871</t>
  </si>
  <si>
    <t>18 миллионов 642 тысяч 855</t>
  </si>
  <si>
    <t>18 миллионов 642 тысяч 839</t>
  </si>
  <si>
    <t>18 миллионов 642 тысяч 823</t>
  </si>
  <si>
    <t>18 миллионов 638 тысяч 727</t>
  </si>
  <si>
    <t>18 миллионов 634 тысяч 631</t>
  </si>
  <si>
    <t>18 миллионов 630 тысяч 535</t>
  </si>
  <si>
    <t>18 миллионов 642 тысяч 971</t>
  </si>
  <si>
    <t>18 миллионов 642 тысяч 970</t>
  </si>
  <si>
    <t>18 миллионов 642 тысяч 969</t>
  </si>
  <si>
    <t>18 миллионов 642 тысяч 968</t>
  </si>
  <si>
    <t>18 миллионов 642 тысяч 967</t>
  </si>
  <si>
    <t>18 миллионов 642 тысяч 966</t>
  </si>
  <si>
    <t>18 миллионов 642 тысяч 962</t>
  </si>
  <si>
    <t>18 миллионов 642 тысяч 958</t>
  </si>
  <si>
    <t>18 миллионов 642 тысяч 954</t>
  </si>
  <si>
    <t>18 миллионов 642 тысяч 950</t>
  </si>
  <si>
    <t>18 миллионов 642 тысяч 934</t>
  </si>
  <si>
    <t>18 миллионов 642 тысяч 918</t>
  </si>
  <si>
    <t>18 миллионов 642 тысяч 902</t>
  </si>
  <si>
    <t>18 миллионов 642 тысяч 886</t>
  </si>
  <si>
    <t>18 миллионов 638 тысяч 790</t>
  </si>
  <si>
    <t>18 миллионов 634 тысяч 694</t>
  </si>
  <si>
    <t>18 миллионов 630 тысяч 598</t>
  </si>
  <si>
    <t>20 миллионов 973 тысяч 274</t>
  </si>
  <si>
    <t>20 миллионов 973 тысяч 273</t>
  </si>
  <si>
    <t>20 миллионов 973 тысяч 272</t>
  </si>
  <si>
    <t>20 миллионов 973 тысяч 271</t>
  </si>
  <si>
    <t>20 миллионов 973 тысяч 270</t>
  </si>
  <si>
    <t>20 миллионов 973 тысяч 268</t>
  </si>
  <si>
    <t>20 миллионов 973 тысяч 264</t>
  </si>
  <si>
    <t>20 миллионов 973 тысяч 259</t>
  </si>
  <si>
    <t>20 миллионов 973 тысяч 255</t>
  </si>
  <si>
    <t>20 миллионов 973 тысяч 250</t>
  </si>
  <si>
    <t>20 миллионов 973 тысяч 232</t>
  </si>
  <si>
    <t>20 миллионов 973 тысяч 214</t>
  </si>
  <si>
    <t>20 миллионов 973 тысяч 196</t>
  </si>
  <si>
    <t>20 миллионов 973 тысяч 178</t>
  </si>
  <si>
    <t>20 миллионов 968 тысяч 570</t>
  </si>
  <si>
    <t>20 миллионов 963 тысяч 962</t>
  </si>
  <si>
    <t>20 миллионов 959 тысяч 354</t>
  </si>
  <si>
    <t>18 миллионов 642 тысяч 824</t>
  </si>
  <si>
    <t>18 миллионов 641 тысяч 799</t>
  </si>
  <si>
    <t>18 миллионов 640 тысяч 775</t>
  </si>
  <si>
    <t>18 миллионов 639 тысяч 751</t>
  </si>
  <si>
    <t>18 миллионов 637 тысяч 703</t>
  </si>
  <si>
    <t>18 миллионов 636 тысяч 679</t>
  </si>
  <si>
    <t>18 миллионов 635 тысяч 655</t>
  </si>
  <si>
    <t>18 миллионов 633 тысяч 607</t>
  </si>
  <si>
    <t>18 миллионов 632 тысяч 583</t>
  </si>
  <si>
    <t>18 миллионов 631 тысяч 559</t>
  </si>
  <si>
    <t>18 миллионов 629 тысяч 511</t>
  </si>
  <si>
    <t>18 миллионов 628 тысяч 487</t>
  </si>
  <si>
    <t>18 миллионов 627 тысяч 463</t>
  </si>
  <si>
    <t>18 миллионов 641 тысяч 862</t>
  </si>
  <si>
    <t>18 миллионов 640 тысяч 838</t>
  </si>
  <si>
    <t>18 миллионов 639 тысяч 814</t>
  </si>
  <si>
    <t>18 миллионов 637 тысяч 766</t>
  </si>
  <si>
    <t>18 миллионов 636 тысяч 742</t>
  </si>
  <si>
    <t>18 миллионов 635 тысяч 718</t>
  </si>
  <si>
    <t>18 миллионов 633 тысяч 670</t>
  </si>
  <si>
    <t>18 миллионов 632 тысяч 646</t>
  </si>
  <si>
    <t>18 миллионов 631 тысяч 622</t>
  </si>
  <si>
    <t>18 миллионов 629 тысяч 574</t>
  </si>
  <si>
    <t>18 миллионов 628 тысяч 550</t>
  </si>
  <si>
    <t>18 миллионов 627 тысяч 526</t>
  </si>
  <si>
    <t>20 миллионов 973 тысяч 180</t>
  </si>
  <si>
    <t>20 миллионов 972 тысяч 026</t>
  </si>
  <si>
    <t>20 миллионов 970 тысяч 874</t>
  </si>
  <si>
    <t>20 миллионов 969 тысяч 722</t>
  </si>
  <si>
    <t>20 миллионов 967 тысяч 418</t>
  </si>
  <si>
    <t>20 миллионов 966 тысяч 266</t>
  </si>
  <si>
    <t>20 миллионов 965 тысяч 114</t>
  </si>
  <si>
    <t>20 миллионов 962 тысяч 810</t>
  </si>
  <si>
    <t>20 миллионов 961 тысяч 658</t>
  </si>
  <si>
    <t>20 миллионов 960 тысяч 506</t>
  </si>
  <si>
    <t>20 миллионов 958 тысяч 202</t>
  </si>
  <si>
    <t>20 миллионов 957 тысяч 050</t>
  </si>
  <si>
    <t>20 миллионов 955 тысяч 898</t>
  </si>
  <si>
    <t>18 миллионов 642 тысяч 740</t>
  </si>
  <si>
    <t>18 миллионов 642 тысяч 739</t>
  </si>
  <si>
    <t>18 миллионов 641 тысяч 715</t>
  </si>
  <si>
    <t>18 миллионов 640 тысяч 691</t>
  </si>
  <si>
    <t>18 миллионов 639 тысяч 667</t>
  </si>
  <si>
    <t>18 миллионов 638 тысяч 643</t>
  </si>
  <si>
    <t>18 миллионов 637 тысяч 619</t>
  </si>
  <si>
    <t>18 миллионов 636 тысяч 595</t>
  </si>
  <si>
    <t>18 миллионов 635 тысяч 571</t>
  </si>
  <si>
    <t>18 миллионов 634 тысяч 547</t>
  </si>
  <si>
    <t>18 миллионов 633 тысяч 523</t>
  </si>
  <si>
    <t>18 миллионов 632 тысяч 499</t>
  </si>
  <si>
    <t>18 миллионов 631 тысяч 475</t>
  </si>
  <si>
    <t>18 миллионов 630 тысяч 451</t>
  </si>
  <si>
    <t>18 миллионов 629 тысяч 427</t>
  </si>
  <si>
    <t>18 миллионов 628 тысяч 403</t>
  </si>
  <si>
    <t>18 миллионов 627 тысяч 379</t>
  </si>
  <si>
    <t>18 миллионов 642 тысяч 803</t>
  </si>
  <si>
    <t>18 миллионов 642 тысяч 802</t>
  </si>
  <si>
    <t>18 миллионов 641 тысяч 778</t>
  </si>
  <si>
    <t>18 миллионов 640 тысяч 754</t>
  </si>
  <si>
    <t>18 миллионов 639 тысяч 730</t>
  </si>
  <si>
    <t>18 миллионов 638 тысяч 706</t>
  </si>
  <si>
    <t>18 миллионов 637 тысяч 682</t>
  </si>
  <si>
    <t>18 миллионов 636 тысяч 658</t>
  </si>
  <si>
    <t>18 миллионов 635 тысяч 634</t>
  </si>
  <si>
    <t>18 миллионов 634 тысяч 610</t>
  </si>
  <si>
    <t>18 миллионов 633 тысяч 586</t>
  </si>
  <si>
    <t>18 миллионов 632 тысяч 562</t>
  </si>
  <si>
    <t>18 миллионов 631 тысяч 538</t>
  </si>
  <si>
    <t>18 миллионов 630 тысяч 514</t>
  </si>
  <si>
    <t>18 миллионов 629 тысяч 490</t>
  </si>
  <si>
    <t>18 миллионов 628 тысяч 466</t>
  </si>
  <si>
    <t>18 миллионов 627 тысяч 442</t>
  </si>
  <si>
    <t>20 миллионов 973 тысяч 085</t>
  </si>
  <si>
    <t>20 миллионов 973 тысяч 084</t>
  </si>
  <si>
    <t>20 миллионов 971 тысяч 932</t>
  </si>
  <si>
    <t>20 миллионов 970 тысяч 780</t>
  </si>
  <si>
    <t>20 миллионов 969 тысяч 628</t>
  </si>
  <si>
    <t>20 миллионов 968 тысяч 476</t>
  </si>
  <si>
    <t>20 миллионов 967 тысяч 324</t>
  </si>
  <si>
    <t>20 миллионов 966 тысяч 172</t>
  </si>
  <si>
    <t>20 миллионов 965 тысяч 020</t>
  </si>
  <si>
    <t>20 миллионов 963 тысяч 868</t>
  </si>
  <si>
    <t>20 миллионов 962 тысяч 716</t>
  </si>
  <si>
    <t>20 миллионов 961 тысяч 564</t>
  </si>
  <si>
    <t>20 миллионов 960 тысяч 412</t>
  </si>
  <si>
    <t>20 миллионов 959 тысяч 260</t>
  </si>
  <si>
    <t>20 миллионов 958 тысяч 108</t>
  </si>
  <si>
    <t>20 миллионов 956 тысяч 956</t>
  </si>
  <si>
    <t>20 миллионов 955 тысяч 804</t>
  </si>
  <si>
    <t>Соль-ИВДИВО Октава Человек-Аватара</t>
  </si>
  <si>
    <t>Ля-ИВДИВО Октава Человек-Аватара</t>
  </si>
  <si>
    <t>Абсолют Физики Ля-ИВДИВО Октава Человек-Аватара</t>
  </si>
  <si>
    <t>Абсолют Физики Си-ИВДИВО Октава Человек-Аватара</t>
  </si>
  <si>
    <t>18 миллионов 659 тысяч 377</t>
  </si>
  <si>
    <t>18 миллионов 675 тысяч 846</t>
  </si>
  <si>
    <t>18 миллионов 659 тысяч 376</t>
  </si>
  <si>
    <t>18 миллионов 675 тысяч 845</t>
  </si>
  <si>
    <t>18 миллионов 659 тысяч 375</t>
  </si>
  <si>
    <t>18 миллионов 675 тысяч 844</t>
  </si>
  <si>
    <t>18 миллионов 659 тысяч 374</t>
  </si>
  <si>
    <t>18 миллионов 675 тысяч 843</t>
  </si>
  <si>
    <t>18 миллионов 659 тысяч 373</t>
  </si>
  <si>
    <t>18 миллионов 675 тысяч 842</t>
  </si>
  <si>
    <t>18 миллионов 659 тысяч 372</t>
  </si>
  <si>
    <t>18 миллионов 675 тысяч 841</t>
  </si>
  <si>
    <t>18 миллионов 659 тысяч 368</t>
  </si>
  <si>
    <t>18 миллионов 675 тысяч 837</t>
  </si>
  <si>
    <t>18 миллионов 659 тысяч 364</t>
  </si>
  <si>
    <t>18 миллионов 675 тысяч 833</t>
  </si>
  <si>
    <t>18 миллионов 659 тысяч 360</t>
  </si>
  <si>
    <t>18 миллионов 675 тысяч 829</t>
  </si>
  <si>
    <t>18 миллионов 659 тысяч 356</t>
  </si>
  <si>
    <t>18 миллионов 675 тысяч 825</t>
  </si>
  <si>
    <t>18 миллионов 659 тысяч 340</t>
  </si>
  <si>
    <t>18 миллионов 675 тысяч 809</t>
  </si>
  <si>
    <t>18 миллионов 659 тысяч 324</t>
  </si>
  <si>
    <t>18 миллионов 675 тысяч 793</t>
  </si>
  <si>
    <t>18 миллионов 659 тысяч 308</t>
  </si>
  <si>
    <t>18 миллионов 675 тысяч 777</t>
  </si>
  <si>
    <t>18 миллионов 659 тысяч 292</t>
  </si>
  <si>
    <t>18 миллионов 675 тысяч 761</t>
  </si>
  <si>
    <t>18 миллионов 655 тысяч 196</t>
  </si>
  <si>
    <t>18 миллионов 671 тысяч 665</t>
  </si>
  <si>
    <t>18 миллионов 651 тысяч 100</t>
  </si>
  <si>
    <t>18 миллионов 667 тысяч 569</t>
  </si>
  <si>
    <t>18 миллионов 647 тысяч 004</t>
  </si>
  <si>
    <t>18 миллионов 663 тысяч 473</t>
  </si>
  <si>
    <t>18 миллионов 659 тысяч 440</t>
  </si>
  <si>
    <t>18 миллионов 675 тысяч 909</t>
  </si>
  <si>
    <t>18 миллионов 659 тысяч 439</t>
  </si>
  <si>
    <t>18 миллионов 675 тысяч 908</t>
  </si>
  <si>
    <t>18 миллионов 659 тысяч 438</t>
  </si>
  <si>
    <t>18 миллионов 675 тысяч 907</t>
  </si>
  <si>
    <t>18 миллионов 659 тысяч 437</t>
  </si>
  <si>
    <t>18 миллионов 675 тысяч 906</t>
  </si>
  <si>
    <t>18 миллионов 659 тысяч 436</t>
  </si>
  <si>
    <t>18 миллионов 675 тысяч 905</t>
  </si>
  <si>
    <t>18 миллионов 659 тысяч 435</t>
  </si>
  <si>
    <t>18 миллионов 675 тысяч 904</t>
  </si>
  <si>
    <t>18 миллионов 659 тысяч 431</t>
  </si>
  <si>
    <t>18 миллионов 675 тысяч 900</t>
  </si>
  <si>
    <t>18 миллионов 659 тысяч 427</t>
  </si>
  <si>
    <t>18 миллионов 675 тысяч 896</t>
  </si>
  <si>
    <t>18 миллионов 659 тысяч 423</t>
  </si>
  <si>
    <t>18 миллионов 675 тысяч 892</t>
  </si>
  <si>
    <t>18 миллионов 659 тысяч 419</t>
  </si>
  <si>
    <t>18 миллионов 675 тысяч 888</t>
  </si>
  <si>
    <t>18 миллионов 659 тысяч 403</t>
  </si>
  <si>
    <t>18 миллионов 675 тысяч 872</t>
  </si>
  <si>
    <t>18 миллионов 659 тысяч 387</t>
  </si>
  <si>
    <t>18 миллионов 675 тысяч 856</t>
  </si>
  <si>
    <t>18 миллионов 659 тысяч 371</t>
  </si>
  <si>
    <t>18 миллионов 675 тысяч 840</t>
  </si>
  <si>
    <t>18 миллионов 659 тысяч 355</t>
  </si>
  <si>
    <t>18 миллионов 675 тысяч 824</t>
  </si>
  <si>
    <t>18 миллионов 655 тысяч 259</t>
  </si>
  <si>
    <t>18 миллионов 671 тысяч 728</t>
  </si>
  <si>
    <t>18 миллионов 651 тысяч 163</t>
  </si>
  <si>
    <t>18 миллионов 667 тысяч 632</t>
  </si>
  <si>
    <t>18 миллионов 647 тысяч 067</t>
  </si>
  <si>
    <t>18 миллионов 663 тысяч 536</t>
  </si>
  <si>
    <t>20 миллионов 991 тысяч 802</t>
  </si>
  <si>
    <t>21 миллионов 010 тысяч 329</t>
  </si>
  <si>
    <t>20 миллионов 991 тысяч 801</t>
  </si>
  <si>
    <t>21 миллионов 010 тысяч 328</t>
  </si>
  <si>
    <t>20 миллионов 991 тысяч 799</t>
  </si>
  <si>
    <t>21 миллионов 010 тысяч 327</t>
  </si>
  <si>
    <t>20 миллионов 991 тысяч 798</t>
  </si>
  <si>
    <t>21 миллионов 010 тысяч 326</t>
  </si>
  <si>
    <t>20 миллионов 991 тысяч 797</t>
  </si>
  <si>
    <t>21 миллионов 010 тысяч 325</t>
  </si>
  <si>
    <t>20 миллионов 991 тысяч 796</t>
  </si>
  <si>
    <t>21 миллионов 010 тысяч 324</t>
  </si>
  <si>
    <t>20 миллионов 991 тысяч 792</t>
  </si>
  <si>
    <t>21 миллионов 010 тысяч 319</t>
  </si>
  <si>
    <t>20 миллионов 991 тысяч 787</t>
  </si>
  <si>
    <t>21 миллионов 010 тысяч 315</t>
  </si>
  <si>
    <t>20 миллионов 991 тысяч 783</t>
  </si>
  <si>
    <t>21 миллионов 010 тысяч 310</t>
  </si>
  <si>
    <t>20 миллионов 991 тысяч 778</t>
  </si>
  <si>
    <t>21 миллионов 010 тысяч 306</t>
  </si>
  <si>
    <t>20 миллионов 991 тысяч 760</t>
  </si>
  <si>
    <t>21 миллионов 010 тысяч 288</t>
  </si>
  <si>
    <t>20 миллионов 991 тысяч 742</t>
  </si>
  <si>
    <t>21 миллионов 010 тысяч 270</t>
  </si>
  <si>
    <t>20 миллионов 991 тысяч 724</t>
  </si>
  <si>
    <t>21 миллионов 010 тысяч 252</t>
  </si>
  <si>
    <t>20 миллионов 991 тысяч 706</t>
  </si>
  <si>
    <t>21 миллионов 010 тысяч 234</t>
  </si>
  <si>
    <t>20 миллионов 987 тысяч 098</t>
  </si>
  <si>
    <t>21 миллионов 005 тысяч 626</t>
  </si>
  <si>
    <t>20 миллионов 982 тысяч 490</t>
  </si>
  <si>
    <t>21 миллионов 001 тысяч 018</t>
  </si>
  <si>
    <t>20 миллионов 977 тысяч 882</t>
  </si>
  <si>
    <t>20 миллионов 996 тысяч 410</t>
  </si>
  <si>
    <t>18 миллионов 659 тысяч 293</t>
  </si>
  <si>
    <t>18 миллионов 675 тысяч 762</t>
  </si>
  <si>
    <t>18 миллионов 658 тысяч 268</t>
  </si>
  <si>
    <t>18 миллионов 674 тысяч 737</t>
  </si>
  <si>
    <t>18 миллионов 657 тысяч 244</t>
  </si>
  <si>
    <t>18 миллионов 673 тысяч 713</t>
  </si>
  <si>
    <t>18 миллионов 656 тысяч 220</t>
  </si>
  <si>
    <t>18 миллионов 672 тысяч 689</t>
  </si>
  <si>
    <t>18 миллионов 654 тысяч 172</t>
  </si>
  <si>
    <t>18 миллионов 670 тысяч 641</t>
  </si>
  <si>
    <t>18 миллионов 653 тысяч 148</t>
  </si>
  <si>
    <t>18 миллионов 669 тысяч 617</t>
  </si>
  <si>
    <t>18 миллионов 652 тысяч 124</t>
  </si>
  <si>
    <t>18 миллионов 668 тысяч 593</t>
  </si>
  <si>
    <t>18 миллионов 650 тысяч 076</t>
  </si>
  <si>
    <t>18 миллионов 666 тысяч 545</t>
  </si>
  <si>
    <t>18 миллионов 649 тысяч 052</t>
  </si>
  <si>
    <t>18 миллионов 665 тысяч 521</t>
  </si>
  <si>
    <t>18 миллионов 648 тысяч 028</t>
  </si>
  <si>
    <t>18 миллионов 664 тысяч 497</t>
  </si>
  <si>
    <t>18 миллионов 645 тысяч 980</t>
  </si>
  <si>
    <t>18 миллионов 662 тысяч 449</t>
  </si>
  <si>
    <t>18 миллионов 644 тысяч 956</t>
  </si>
  <si>
    <t>18 миллионов 661 тысяч 425</t>
  </si>
  <si>
    <t>18 миллионов 643 тысяч 932</t>
  </si>
  <si>
    <t>18 миллионов 660 тысяч 401</t>
  </si>
  <si>
    <t>18 миллионов 658 тысяч 331</t>
  </si>
  <si>
    <t>18 миллионов 674 тысяч 800</t>
  </si>
  <si>
    <t>18 миллионов 657 тысяч 307</t>
  </si>
  <si>
    <t>18 миллионов 673 тысяч 776</t>
  </si>
  <si>
    <t>18 миллионов 656 тысяч 283</t>
  </si>
  <si>
    <t>18 миллионов 672 тысяч 752</t>
  </si>
  <si>
    <t>18 миллионов 654 тысяч 235</t>
  </si>
  <si>
    <t>18 миллионов 670 тысяч 704</t>
  </si>
  <si>
    <t>18 миллионов 653 тысяч 211</t>
  </si>
  <si>
    <t>18 миллионов 669 тысяч 680</t>
  </si>
  <si>
    <t>18 миллионов 652 тысяч 187</t>
  </si>
  <si>
    <t>18 миллионов 668 тысяч 656</t>
  </si>
  <si>
    <t>18 миллионов 650 тысяч 139</t>
  </si>
  <si>
    <t>18 миллионов 666 тысяч 608</t>
  </si>
  <si>
    <t>18 миллионов 649 тысяч 115</t>
  </si>
  <si>
    <t>18 миллионов 665 тысяч 584</t>
  </si>
  <si>
    <t>18 миллионов 648 тысяч 091</t>
  </si>
  <si>
    <t>18 миллионов 664 тысяч 560</t>
  </si>
  <si>
    <t>18 миллионов 646 тысяч 043</t>
  </si>
  <si>
    <t>18 миллионов 662 тысяч 512</t>
  </si>
  <si>
    <t>18 миллионов 645 тысяч 019</t>
  </si>
  <si>
    <t>18 миллионов 661 тысяч 488</t>
  </si>
  <si>
    <t>18 миллионов 643 тысяч 995</t>
  </si>
  <si>
    <t>18 миллионов 660 тысяч 464</t>
  </si>
  <si>
    <t>20 миллионов 991 тысяч 707</t>
  </si>
  <si>
    <t>21 миллионов 010 тысяч 235</t>
  </si>
  <si>
    <t>20 миллионов 990 тысяч 554</t>
  </si>
  <si>
    <t>21 миллионов 009 тысяч 082</t>
  </si>
  <si>
    <t>20 миллионов 989 тысяч 402</t>
  </si>
  <si>
    <t>21 миллионов 007 тысяч 930</t>
  </si>
  <si>
    <t>20 миллионов 988 тысяч 250</t>
  </si>
  <si>
    <t>21 миллионов 006 тысяч 778</t>
  </si>
  <si>
    <t>20 миллионов 985 тысяч 946</t>
  </si>
  <si>
    <t>21 миллионов 004 тысяч 474</t>
  </si>
  <si>
    <t>20 миллионов 984 тысяч 794</t>
  </si>
  <si>
    <t>21 миллионов 003 тысяч 322</t>
  </si>
  <si>
    <t>20 миллионов 983 тысяч 642</t>
  </si>
  <si>
    <t>21 миллионов 002 тысяч 170</t>
  </si>
  <si>
    <t>20 миллионов 981 тысяч 338</t>
  </si>
  <si>
    <t>20 миллионов 999 тысяч 866</t>
  </si>
  <si>
    <t>20 миллионов 980 тысяч 186</t>
  </si>
  <si>
    <t>20 миллионов 998 тысяч 714</t>
  </si>
  <si>
    <t>20 миллионов 979 тысяч 034</t>
  </si>
  <si>
    <t>20 миллионов 997 тысяч 562</t>
  </si>
  <si>
    <t>20 миллионов 976 тысяч 730</t>
  </si>
  <si>
    <t>20 миллионов 995 тысяч 258</t>
  </si>
  <si>
    <t>20 миллионов 975 тысяч 578</t>
  </si>
  <si>
    <t>20 миллионов 994 тысяч 106</t>
  </si>
  <si>
    <t>20 миллионов 974 тысяч 426</t>
  </si>
  <si>
    <t>20 миллионов 992 тысяч 954</t>
  </si>
  <si>
    <t>18 миллионов 659 тысяч 209</t>
  </si>
  <si>
    <t>18 миллионов 675 тысяч 678</t>
  </si>
  <si>
    <t>18 миллионов 659 тысяч 208</t>
  </si>
  <si>
    <t>18 миллионов 675 тысяч 677</t>
  </si>
  <si>
    <t>18 миллионов 658 тысяч 184</t>
  </si>
  <si>
    <t>18 миллионов 674 тысяч 653</t>
  </si>
  <si>
    <t>18 миллионов 657 тысяч 160</t>
  </si>
  <si>
    <t>18 миллионов 673 тысяч 629</t>
  </si>
  <si>
    <t>18 миллионов 656 тысяч 136</t>
  </si>
  <si>
    <t>18 миллионов 672 тысяч 605</t>
  </si>
  <si>
    <t>18 миллионов 655 тысяч 112</t>
  </si>
  <si>
    <t>18 миллионов 671 тысяч 581</t>
  </si>
  <si>
    <t>18 миллионов 654 тысяч 088</t>
  </si>
  <si>
    <t>18 миллионов 670 тысяч 557</t>
  </si>
  <si>
    <t>18 миллионов 653 тысяч 064</t>
  </si>
  <si>
    <t>18 миллионов 669 тысяч 533</t>
  </si>
  <si>
    <t>18 миллионов 652 тысяч 040</t>
  </si>
  <si>
    <t>18 миллионов 668 тысяч 509</t>
  </si>
  <si>
    <t>18 миллионов 651 тысяч 016</t>
  </si>
  <si>
    <t>18 миллионов 667 тысяч 485</t>
  </si>
  <si>
    <t>18 миллионов 649 тысяч 992</t>
  </si>
  <si>
    <t>18 миллионов 666 тысяч 461</t>
  </si>
  <si>
    <t>18 миллионов 648 тысяч 968</t>
  </si>
  <si>
    <t>18 миллионов 665 тысяч 437</t>
  </si>
  <si>
    <t>18 миллионов 647 тысяч 944</t>
  </si>
  <si>
    <t>18 миллионов 664 тысяч 413</t>
  </si>
  <si>
    <t>18 миллионов 646 тысяч 920</t>
  </si>
  <si>
    <t>18 миллионов 663 тысяч 389</t>
  </si>
  <si>
    <t>18 миллионов 645 тысяч 896</t>
  </si>
  <si>
    <t>18 миллионов 662 тысяч 365</t>
  </si>
  <si>
    <t>18 миллионов 644 тысяч 872</t>
  </si>
  <si>
    <t>18 миллионов 661 тысяч 341</t>
  </si>
  <si>
    <t>18 миллионов 643 тысяч 848</t>
  </si>
  <si>
    <t>18 миллионов 660 тысяч 317</t>
  </si>
  <si>
    <t>18 миллионов 659 тысяч 272</t>
  </si>
  <si>
    <t>18 миллионов 675 тысяч 741</t>
  </si>
  <si>
    <t>18 миллионов 659 тысяч 271</t>
  </si>
  <si>
    <t>18 миллионов 675 тысяч 740</t>
  </si>
  <si>
    <t>18 миллионов 658 тысяч 247</t>
  </si>
  <si>
    <t>18 миллионов 674 тысяч 716</t>
  </si>
  <si>
    <t>18 миллионов 657 тысяч 223</t>
  </si>
  <si>
    <t>18 миллионов 673 тысяч 692</t>
  </si>
  <si>
    <t>18 миллионов 656 тысяч 199</t>
  </si>
  <si>
    <t>18 миллионов 672 тысяч 668</t>
  </si>
  <si>
    <t>18 миллионов 655 тысяч 175</t>
  </si>
  <si>
    <t>18 миллионов 671 тысяч 644</t>
  </si>
  <si>
    <t>18 миллионов 654 тысяч 151</t>
  </si>
  <si>
    <t>18 миллионов 670 тысяч 620</t>
  </si>
  <si>
    <t>18 миллионов 653 тысяч 127</t>
  </si>
  <si>
    <t>18 миллионов 669 тысяч 596</t>
  </si>
  <si>
    <t>18 миллионов 652 тысяч 103</t>
  </si>
  <si>
    <t>18 миллионов 668 тысяч 572</t>
  </si>
  <si>
    <t>18 миллионов 651 тысяч 079</t>
  </si>
  <si>
    <t>18 миллионов 667 тысяч 548</t>
  </si>
  <si>
    <t>18 миллионов 650 тысяч 055</t>
  </si>
  <si>
    <t>18 миллионов 666 тысяч 524</t>
  </si>
  <si>
    <t>18 миллионов 649 тысяч 031</t>
  </si>
  <si>
    <t>18 миллионов 665 тысяч 500</t>
  </si>
  <si>
    <t>18 миллионов 648 тысяч 007</t>
  </si>
  <si>
    <t>18 миллионов 664 тысяч 476</t>
  </si>
  <si>
    <t>18 миллионов 646 тысяч 983</t>
  </si>
  <si>
    <t>18 миллионов 663 тысяч 452</t>
  </si>
  <si>
    <t>18 миллионов 645 тысяч 959</t>
  </si>
  <si>
    <t>18 миллионов 662 тысяч 428</t>
  </si>
  <si>
    <t>18 миллионов 644 тысяч 935</t>
  </si>
  <si>
    <t>18 миллионов 661 тысяч 404</t>
  </si>
  <si>
    <t>18 миллионов 643 тысяч 911</t>
  </si>
  <si>
    <t>18 миллионов 660 тысяч 380</t>
  </si>
  <si>
    <t>20 миллионов 991 тысяч 613</t>
  </si>
  <si>
    <t>21 миллионов 010 тысяч 140</t>
  </si>
  <si>
    <t>20 миллионов 991 тысяч 612</t>
  </si>
  <si>
    <t>21 миллионов 010 тысяч 139</t>
  </si>
  <si>
    <t>20 миллионов 990 тысяч 460</t>
  </si>
  <si>
    <t>21 миллионов 008 тысяч 987</t>
  </si>
  <si>
    <t>20 миллионов 989 тысяч 308</t>
  </si>
  <si>
    <t>21 миллионов 007 тысяч 835</t>
  </si>
  <si>
    <t>20 миллионов 988 тысяч 156</t>
  </si>
  <si>
    <t>21 миллионов 006 тысяч 683</t>
  </si>
  <si>
    <t>20 миллионов 987 тысяч 004</t>
  </si>
  <si>
    <t>21 миллионов 005 тысяч 531</t>
  </si>
  <si>
    <t>20 миллионов 985 тысяч 852</t>
  </si>
  <si>
    <t>21 миллионов 004 тысяч 379</t>
  </si>
  <si>
    <t>20 миллионов 984 тысяч 700</t>
  </si>
  <si>
    <t>21 миллионов 003 тысяч 227</t>
  </si>
  <si>
    <t>20 миллионов 983 тысяч 548</t>
  </si>
  <si>
    <t>21 миллионов 002 тысяч 075</t>
  </si>
  <si>
    <t>20 миллионов 982 тысяч 396</t>
  </si>
  <si>
    <t>21 миллионов 000 тысяч 923</t>
  </si>
  <si>
    <t>20 миллионов 981 тысяч 244</t>
  </si>
  <si>
    <t>20 миллионов 999 тысяч 771</t>
  </si>
  <si>
    <t>20 миллионов 980 тысяч 092</t>
  </si>
  <si>
    <t>20 миллионов 998 тысяч 619</t>
  </si>
  <si>
    <t>20 миллионов 978 тысяч 940</t>
  </si>
  <si>
    <t>20 миллионов 997 тысяч 467</t>
  </si>
  <si>
    <t>20 миллионов 977 тысяч 788</t>
  </si>
  <si>
    <t>20 миллионов 996 тысяч 315</t>
  </si>
  <si>
    <t>20 миллионов 976 тысяч 636</t>
  </si>
  <si>
    <t>20 миллионов 995 тысяч 163</t>
  </si>
  <si>
    <t>20 миллионов 975 тысяч 484</t>
  </si>
  <si>
    <t>20 миллионов 994 тысяч 011</t>
  </si>
  <si>
    <t>20 миллионов 974 тысяч 332</t>
  </si>
  <si>
    <t>20 миллионов 992 тысяч 859</t>
  </si>
  <si>
    <t>Си-ИВДИВО Октава Человек-Аватара</t>
  </si>
  <si>
    <t>Абсолют Физики ИВДИВО Октава Человек-Аватара</t>
  </si>
  <si>
    <t>18 миллионов 692 тысяч 315</t>
  </si>
  <si>
    <t>18 миллионов 692 тысяч 314</t>
  </si>
  <si>
    <t>18 миллионов 692 тысяч 313</t>
  </si>
  <si>
    <t>18 миллионов 692 тысяч 312</t>
  </si>
  <si>
    <t>18 миллионов 692 тысяч 311</t>
  </si>
  <si>
    <t>18 миллионов 692 тысяч 310</t>
  </si>
  <si>
    <t>18 миллионов 692 тысяч 306</t>
  </si>
  <si>
    <t>18 миллионов 692 тысяч 302</t>
  </si>
  <si>
    <t>18 миллионов 692 тысяч 298</t>
  </si>
  <si>
    <t>18 миллионов 692 тысяч 294</t>
  </si>
  <si>
    <t>18 миллионов 692 тысяч 278</t>
  </si>
  <si>
    <t>18 миллионов 692 тысяч 262</t>
  </si>
  <si>
    <t>18 миллионов 692 тысяч 246</t>
  </si>
  <si>
    <t>18 миллионов 692 тысяч 230</t>
  </si>
  <si>
    <t>18 миллионов 688 тысяч 134</t>
  </si>
  <si>
    <t>18 миллионов 684 тысяч 038</t>
  </si>
  <si>
    <t>18 миллионов 679 тысяч 942</t>
  </si>
  <si>
    <t>18 миллионов 692 тысяч 378</t>
  </si>
  <si>
    <t>18 миллионов 692 тысяч 377</t>
  </si>
  <si>
    <t>18 миллионов 692 тысяч 376</t>
  </si>
  <si>
    <t>18 миллионов 692 тысяч 375</t>
  </si>
  <si>
    <t>18 миллионов 692 тысяч 374</t>
  </si>
  <si>
    <t>18 миллионов 692 тысяч 373</t>
  </si>
  <si>
    <t>18 миллионов 692 тысяч 369</t>
  </si>
  <si>
    <t>18 миллионов 692 тысяч 365</t>
  </si>
  <si>
    <t>18 миллионов 692 тысяч 361</t>
  </si>
  <si>
    <t>18 миллионов 692 тысяч 357</t>
  </si>
  <si>
    <t>18 миллионов 692 тысяч 341</t>
  </si>
  <si>
    <t>18 миллионов 692 тысяч 325</t>
  </si>
  <si>
    <t>18 миллионов 692 тысяч 309</t>
  </si>
  <si>
    <t>18 миллионов 692 тысяч 293</t>
  </si>
  <si>
    <t>18 миллионов 688 тысяч 197</t>
  </si>
  <si>
    <t>18 миллионов 684 тысяч 101</t>
  </si>
  <si>
    <t>18 миллионов 680 тысяч 005</t>
  </si>
  <si>
    <t>21 миллионов 028 тысяч 857</t>
  </si>
  <si>
    <t>21 миллионов 028 тысяч 856</t>
  </si>
  <si>
    <t>21 миллионов 028 тысяч 855</t>
  </si>
  <si>
    <t>21 миллионов 028 тысяч 854</t>
  </si>
  <si>
    <t>21 миллионов 028 тысяч 852</t>
  </si>
  <si>
    <t>21 миллионов 028 тысяч 851</t>
  </si>
  <si>
    <t>21 миллионов 028 тысяч 847</t>
  </si>
  <si>
    <t>21 миллионов 028 тысяч 842</t>
  </si>
  <si>
    <t>21 миллионов 028 тысяч 838</t>
  </si>
  <si>
    <t>21 миллионов 028 тысяч 833</t>
  </si>
  <si>
    <t>21 миллионов 028 тысяч 815</t>
  </si>
  <si>
    <t>21 миллионов 028 тысяч 797</t>
  </si>
  <si>
    <t>21 миллионов 028 тысяч 779</t>
  </si>
  <si>
    <t>21 миллионов 028 тысяч 761</t>
  </si>
  <si>
    <t>21 миллионов 024 тысяч 153</t>
  </si>
  <si>
    <t>21 миллионов 019 тысяч 545</t>
  </si>
  <si>
    <t>21 миллионов 014 тысяч 937</t>
  </si>
  <si>
    <t>18 миллионов 692 тысяч 231</t>
  </si>
  <si>
    <t>18 миллионов 691 тысяч 206</t>
  </si>
  <si>
    <t>18 миллионов 690 тысяч 182</t>
  </si>
  <si>
    <t>18 миллионов 689 тысяч 158</t>
  </si>
  <si>
    <t>18 миллионов 687 тысяч 110</t>
  </si>
  <si>
    <t>18 миллионов 686 тысяч 086</t>
  </si>
  <si>
    <t>18 миллионов 685 тысяч 062</t>
  </si>
  <si>
    <t>18 миллионов 683 тысяч 014</t>
  </si>
  <si>
    <t>18 миллионов 681 тысяч 990</t>
  </si>
  <si>
    <t>18 миллионов 680 тысяч 966</t>
  </si>
  <si>
    <t>18 миллионов 678 тысяч 918</t>
  </si>
  <si>
    <t>18 миллионов 677 тысяч 894</t>
  </si>
  <si>
    <t>18 миллионов 676 тысяч 870</t>
  </si>
  <si>
    <t>18 миллионов 691 тысяч 269</t>
  </si>
  <si>
    <t>18 миллионов 690 тысяч 245</t>
  </si>
  <si>
    <t>18 миллионов 689 тысяч 221</t>
  </si>
  <si>
    <t>18 миллионов 687 тысяч 173</t>
  </si>
  <si>
    <t>18 миллионов 686 тысяч 149</t>
  </si>
  <si>
    <t>18 миллионов 685 тысяч 125</t>
  </si>
  <si>
    <t>18 миллионов 683 тысяч 077</t>
  </si>
  <si>
    <t>18 миллионов 682 тысяч 053</t>
  </si>
  <si>
    <t>18 миллионов 681 тысяч 029</t>
  </si>
  <si>
    <t>18 миллионов 678 тысяч 981</t>
  </si>
  <si>
    <t>18 миллионов 677 тысяч 957</t>
  </si>
  <si>
    <t>18 миллионов 676 тысяч 933</t>
  </si>
  <si>
    <t>21 миллионов 028 тысяч 762</t>
  </si>
  <si>
    <t>21 миллионов 027 тысяч 609</t>
  </si>
  <si>
    <t>21 миллионов 026 тысяч 457</t>
  </si>
  <si>
    <t>21 миллионов 025 тысяч 305</t>
  </si>
  <si>
    <t>21 миллионов 023 тысяч 001</t>
  </si>
  <si>
    <t>21 миллионов 021 тысяч 849</t>
  </si>
  <si>
    <t>21 миллионов 020 тысяч 697</t>
  </si>
  <si>
    <t>21 миллионов 018 тысяч 393</t>
  </si>
  <si>
    <t>21 миллионов 017 тысяч 241</t>
  </si>
  <si>
    <t>21 миллионов 016 тысяч 089</t>
  </si>
  <si>
    <t>21 миллионов 013 тысяч 785</t>
  </si>
  <si>
    <t>21 миллионов 012 тысяч 633</t>
  </si>
  <si>
    <t>21 миллионов 011 тысяч 481</t>
  </si>
  <si>
    <t>18 миллионов 692 тысяч 147</t>
  </si>
  <si>
    <t>18 миллионов 692 тысяч 146</t>
  </si>
  <si>
    <t>18 миллионов 691 тысяч 122</t>
  </si>
  <si>
    <t>18 миллионов 690 тысяч 098</t>
  </si>
  <si>
    <t>18 миллионов 689 тысяч 074</t>
  </si>
  <si>
    <t>18 миллионов 688 тысяч 050</t>
  </si>
  <si>
    <t>18 миллионов 687 тысяч 026</t>
  </si>
  <si>
    <t>18 миллионов 686 тысяч 002</t>
  </si>
  <si>
    <t>18 миллионов 684 тысяч 978</t>
  </si>
  <si>
    <t>18 миллионов 683 тысяч 954</t>
  </si>
  <si>
    <t>18 миллионов 682 тысяч 930</t>
  </si>
  <si>
    <t>18 миллионов 681 тысяч 906</t>
  </si>
  <si>
    <t>18 миллионов 680 тысяч 882</t>
  </si>
  <si>
    <t>18 миллионов 679 тысяч 858</t>
  </si>
  <si>
    <t>18 миллионов 678 тысяч 834</t>
  </si>
  <si>
    <t>18 миллионов 677 тысяч 810</t>
  </si>
  <si>
    <t>18 миллионов 676 тысяч 786</t>
  </si>
  <si>
    <t>18 миллионов 692 тысяч 210</t>
  </si>
  <si>
    <t>18 миллионов 692 тысяч 209</t>
  </si>
  <si>
    <t>18 миллионов 691 тысяч 185</t>
  </si>
  <si>
    <t>18 миллионов 690 тысяч 161</t>
  </si>
  <si>
    <t>18 миллионов 689 тысяч 137</t>
  </si>
  <si>
    <t>18 миллионов 688 тысяч 113</t>
  </si>
  <si>
    <t>18 миллионов 687 тысяч 089</t>
  </si>
  <si>
    <t>18 миллионов 686 тысяч 065</t>
  </si>
  <si>
    <t>18 миллионов 685 тысяч 041</t>
  </si>
  <si>
    <t>18 миллионов 684 тысяч 017</t>
  </si>
  <si>
    <t>18 миллионов 682 тысяч 993</t>
  </si>
  <si>
    <t>18 миллионов 681 тысяч 969</t>
  </si>
  <si>
    <t>18 миллионов 680 тысяч 945</t>
  </si>
  <si>
    <t>18 миллионов 679 тысяч 921</t>
  </si>
  <si>
    <t>18 миллионов 678 тысяч 897</t>
  </si>
  <si>
    <t>18 миллионов 677 тысяч 873</t>
  </si>
  <si>
    <t>18 миллионов 676 тысяч 849</t>
  </si>
  <si>
    <t>21 миллионов 028 тысяч 668</t>
  </si>
  <si>
    <t>21 миллионов 028 тысяч 667</t>
  </si>
  <si>
    <t>21 миллионов 027 тысяч 515</t>
  </si>
  <si>
    <t>21 миллионов 026 тысяч 363</t>
  </si>
  <si>
    <t>21 миллионов 025 тысяч 211</t>
  </si>
  <si>
    <t>21 миллионов 024 тысяч 059</t>
  </si>
  <si>
    <t>21 миллионов 022 тысяч 907</t>
  </si>
  <si>
    <t>21 миллионов 021 тысяч 755</t>
  </si>
  <si>
    <t>21 миллионов 020 тысяч 603</t>
  </si>
  <si>
    <t>21 миллионов 019 тысяч 451</t>
  </si>
  <si>
    <t>21 миллионов 018 тысяч 299</t>
  </si>
  <si>
    <t>21 миллионов 017 тысяч 147</t>
  </si>
  <si>
    <t>21 миллионов 015 тысяч 995</t>
  </si>
  <si>
    <t>21 миллионов 014 тысяч 843</t>
  </si>
  <si>
    <t>21 миллионов 013 тысяч 691</t>
  </si>
  <si>
    <t>21 миллионов 012 тысяч 539</t>
  </si>
  <si>
    <t>21 миллионов 011 тысяч 387</t>
  </si>
  <si>
    <t>Октава №</t>
  </si>
  <si>
    <t xml:space="preserve">Октава №
Октавный Космос
111
Си-ИВДИВО Октава Человек-Аватара
Абсолют Физики ИВДИВО Октава Человек-Аватара
221
222
18 миллионов 692 тысяч 315
18 миллионов 692 тысяч 314
18 миллионов 692 тысяч 313
18 миллионов 692 тысяч 312
18 миллионов 692 тысяч 311
18 миллионов 692 тысяч 310
18 миллионов 692 тысяч 306
18 миллионов 692 тысяч 302
18 миллионов 692 тысяч 298
18 миллионов 692 тысяч 294
18 миллионов 692 тысяч 278
18 миллионов 692 тысяч 262
18 миллионов 692 тысяч 246
18 миллионов 692 тысяч 230
18 миллионов 688 тысяч 134
18 миллионов 684 тысяч 038
18 миллионов 679 тысяч 942
18 миллионов 692 тысяч 378
18 миллионов 692 тысяч 377
18 миллионов 692 тысяч 376
18 миллионов 692 тысяч 375
18 миллионов 692 тысяч 374
18 миллионов 692 тысяч 373
18 миллионов 692 тысяч 369
18 миллионов 692 тысяч 365
18 миллионов 692 тысяч 361
18 миллионов 692 тысяч 357
18 миллионов 692 тысяч 341
18 миллионов 692 тысяч 325
18 миллионов 692 тысяч 309
18 миллионов 692 тысяч 293
18 миллионов 688 тысяч 197
18 миллионов 684 тысяч 101
18 миллионов 680 тысяч 005
21 миллионов 028 тысяч 857
21 миллионов 028 тысяч 856
21 миллионов 028 тысяч 855
21 миллионов 028 тысяч 854
21 миллионов 028 тысяч 852
21 миллионов 028 тысяч 851
21 миллионов 028 тысяч 847
21 миллионов 028 тысяч 842
21 миллионов 028 тысяч 838
21 миллионов 028 тысяч 833
21 миллионов 028 тысяч 815
21 миллионов 028 тысяч 797
21 миллионов 028 тысяч 779
21 миллионов 028 тысяч 761
21 миллионов 024 тысяч 153
21 миллионов 019 тысяч 545
21 миллионов 014 тысяч 937
15
Есмь
16
8
4
2
256
128
8
128
8
128
128
128
128
128
128
128
128
18 миллионов 595 тысяч 840
18 миллионов 591 тысяч 744
18 миллионов 587 тысяч 648
18 миллионов 583 тысяч 552
18 миллионов 692 тысяч 231
18 миллионов 692 тысяч 230
18 миллионов 691 тысяч 206
18 миллионов 690 тысяч 182
18 миллионов 689 тысяч 158
18 миллионов 688 тысяч 134
18 миллионов 687 тысяч 110
18 миллионов 686 тысяч 086
18 миллионов 685 тысяч 062
18 миллионов 684 тысяч 038
18 миллионов 683 тысяч 014
18 миллионов 681 тысяч 990
18 миллионов 680 тысяч 966
18 миллионов 679 тысяч 942
18 миллионов 678 тысяч 918
18 миллионов 677 тысяч 894
18 миллионов 676 тысяч 870
18 миллионов 692 тысяч 294
18 миллионов 692 тысяч 293
18 миллионов 691 тысяч 269
18 миллионов 690 тысяч 245
18 миллионов 689 тысяч 221
18 миллионов 688 тысяч 197
18 миллионов 687 тысяч 173
18 миллионов 686 тысяч 149
18 миллионов 685 тысяч 125
18 миллионов 684 тысяч 101
18 миллионов 683 тысяч 077
18 миллионов 682 тысяч 053
18 миллионов 681 тысяч 029
18 миллионов 680 тысяч 005
18 миллионов 678 тысяч 981
18 миллионов 677 тысяч 957
18 миллионов 676 тысяч 933
21 миллионов 028 тысяч 762
21 миллионов 028 тысяч 761
21 миллионов 027 тысяч 609
21 миллионов 026 тысяч 457
21 миллионов 025 тысяч 305
21 миллионов 024 тысяч 153
21 миллионов 023 тысяч 001
21 миллионов 021 тысяч 849
21 миллионов 020 тысяч 697
21 миллионов 019 тысяч 545
21 миллионов 018 тысяч 393
21 миллионов 017 тысяч 241
21 миллионов 016 тысяч 089
21 миллионов 014 тысяч 937
21 миллионов 013 тысяч 785
21 миллионов 012 тысяч 633
21 миллионов 011 тысяч 481
128
64
18 миллионов 579 тысяч 456
18 миллионов 578 тысяч 432
18 миллионов 577 тысяч 408
18 миллионов 576 тысяч 384
18 миллионов 575 тысяч 360
18 миллионов 574 тысяч 336
18 миллионов 573 тысяч 312
18 миллионов 572 тысяч 288
18 миллионов 571 тысяч 264
18 миллионов 570 тысяч 240
18 миллионов 569 тысяч 216
18 миллионов 568 тысяч 192
18 миллионов 567 тысяч 168
18 миллионов 566 тысяч 144
18 миллионов 565 тысяч 120
18 миллионов 564 тысяч 096
18 миллионов 692 тысяч 147
18 миллионов 692 тысяч 146
18 миллионов 691 тысяч 122
18 миллионов 690 тысяч 098
18 миллионов 689 тысяч 074
18 миллионов 688 тысяч 050
18 миллионов 687 тысяч 026
18 миллионов 686 тысяч 002
18 миллионов 684 тысяч 978
18 миллионов 683 тысяч 954
18 миллионов 682 тысяч 930
18 миллионов 681 тысяч 906
18 миллионов 680 тысяч 882
18 миллионов 679 тысяч 858
18 миллионов 678 тысяч 834
18 миллионов 677 тысяч 810
18 миллионов 676 тысяч 786
18 миллионов 692 тысяч 210
18 миллионов 692 тысяч 209
18 миллионов 691 тысяч 185
18 миллионов 690 тысяч 161
18 миллионов 689 тысяч 137
18 миллионов 688 тысяч 113
18 миллионов 687 тысяч 089
18 миллионов 686 тысяч 065
18 миллионов 685 тысяч 041
18 миллионов 684 тысяч 017
18 миллионов 682 тысяч 993
18 миллионов 681 тысяч 969
18 миллионов 680 тысяч 945
18 миллионов 679 тысяч 921
18 миллионов 678 тысяч 897
18 миллионов 677 тысяч 873
18 миллионов 676 тысяч 849
21 миллионов 028 тысяч 668
21 миллионов 028 тысяч 667
21 миллионов 027 тысяч 515
21 миллионов 026 тысяч 363
21 миллионов 025 тысяч 211
21 миллионов 024 тысяч 059
21 миллионов 022 тысяч 907
21 миллионов 021 тысяч 755
21 миллионов 020 тысяч 603
21 миллионов 019 тысяч 451
21 миллионов 018 тысяч 299
21 миллионов 017 тысяч 147
21 миллионов 015 тысяч 995
21 миллионов 014 тысяч 843
21 миллионов 013 тысяч 691
21 миллионов 012 тысяч 539
21 миллионов 011 тысяч 387
16
1135
Октавный Космос
111
Си-ИВДИВО Октава Человек-Аватара
Абсолют Физики ИВДИВО Октава Человек-Аватара
221
222
18 миллионов 692 тысяч 315
18 миллионов 692 тысяч 314
18 миллионов 692 тысяч 313
18 миллионов 692 тысяч 312
18 миллионов 692 тысяч 311
18 миллионов 692 тысяч 310
18 миллионов 692 тысяч 306
18 миллионов 692 тысяч 302
18 миллионов 692 тысяч 298
18 миллионов 692 тысяч 294
18 миллионов 692 тысяч 278
18 миллионов 692 тысяч 262
18 миллионов 692 тысяч 246
18 миллионов 692 тысяч 230
18 миллионов 688 тысяч 134
18 миллионов 684 тысяч 038
18 миллионов 679 тысяч 942
18 миллионов 692 тысяч 378
18 миллионов 692 тысяч 377
18 миллионов 692 тысяч 376
18 миллионов 692 тысяч 375
18 миллионов 692 тысяч 374
18 миллионов 692 тысяч 373
18 миллионов 692 тысяч 369
18 миллионов 692 тысяч 365
18 миллионов 692 тысяч 361
18 миллионов 692 тысяч 357
18 миллионов 692 тысяч 341
18 миллионов 692 тысяч 325
18 миллионов 692 тысяч 309
18 миллионов 692 тысяч 293
18 миллионов 688 тысяч 197
18 миллионов 684 тысяч 101
18 миллионов 680 тысяч 005
21 миллионов 028 тысяч 857
21 миллионов 028 тысяч 856
21 миллионов 028 тысяч 855
21 миллионов 028 тысяч 854
21 миллионов 028 тысяч 852
21 миллионов 028 тысяч 851
21 миллионов 028 тысяч 847
21 миллионов 028 тысяч 842
21 миллионов 028 тысяч 838
21 миллионов 028 тысяч 833
21 миллионов 028 тысяч 815
21 миллионов 028 тысяч 797
21 миллионов 028 тысяч 779
21 миллионов 028 тысяч 761
21 миллионов 024 тысяч 153
21 миллионов 019 тысяч 545
21 миллионов 014 тысяч 937
15
Есмь
16
8
4
2
256
128
8
128
8
128
128
128
128
128
128
128
128
18 миллионов 595 тысяч 840
18 миллионов 591 тысяч 744
18 миллионов 587 тысяч 648
18 миллионов 583 тысяч 552
18 миллионов 692 тысяч 231
18 миллионов 692 тысяч 230
18 миллионов 691 тысяч 206
18 миллионов 690 тысяч 182
18 миллионов 689 тысяч 158
18 миллионов 688 тысяч 134
18 миллионов 687 тысяч 110
18 миллионов 686 тысяч 086
18 миллионов 685 тысяч 062
18 миллионов 684 тысяч 038
18 миллионов 683 тысяч 014
18 миллионов 681 тысяч 990
18 миллионов 680 тысяч 966
18 миллионов 679 тысяч 942
18 миллионов 678 тысяч 918
18 миллионов 677 тысяч 894
18 миллионов 676 тысяч 870
18 миллионов 692 тысяч 294
18 миллионов 692 тысяч 293
18 миллионов 691 тысяч 269
18 миллионов 690 тысяч 245
18 миллионов 689 тысяч 221
18 миллионов 688 тысяч 197
18 миллионов 687 тысяч 173
18 миллионов 686 тысяч 149
18 миллионов 685 тысяч 125
18 миллионов 684 тысяч 101
18 миллионов 683 тысяч 077
18 миллионов 682 тысяч 053
18 миллионов 681 тысяч 029
18 миллионов 680 тысяч 005
18 миллионов 678 тысяч 981
18 миллионов 677 тысяч 957
18 миллионов 676 тысяч 933
21 миллионов 028 тысяч 762
21 миллионов 028 тысяч 761
21 миллионов 027 тысяч 609
21 миллионов 026 тысяч 457
21 миллионов 025 тысяч 305
21 миллионов 024 тысяч 153
21 миллионов 023 тысяч 001
21 миллионов 021 тысяч 849
21 миллионов 020 тысяч 697
21 миллионов 019 тысяч 545
21 миллионов 018 тысяч 393
21 миллионов 017 тысяч 241
21 миллионов 016 тысяч 089
21 миллионов 014 тысяч 937
21 миллионов 013 тысяч 785
21 миллионов 012 тысяч 633
21 миллионов 011 тысяч 481
128
64
18 миллионов 579 тысяч 456
18 миллионов 578 тысяч 432
18 миллионов 577 тысяч 408
18 миллионов 576 тысяч 384
18 миллионов 575 тысяч 360
18 миллионов 574 тысяч 336
18 миллионов 573 тысяч 312
18 миллионов 572 тысяч 288
18 миллионов 571 тысяч 264
18 миллионов 570 тысяч 240
18 миллионов 569 тысяч 216
18 миллионов 568 тысяч 192
18 миллионов 567 тысяч 168
18 миллионов 566 тысяч 144
18 миллионов 565 тысяч 120
18 миллионов 564 тысяч 096
18 миллионов 692 тысяч 147
18 миллионов 692 тысяч 146
18 миллионов 691 тысяч 122
18 миллионов 690 тысяч 098
18 миллионов 689 тысяч 074
18 миллионов 688 тысяч 050
18 миллионов 687 тысяч 026
18 миллионов 686 тысяч 002
18 миллионов 684 тысяч 978
18 миллионов 683 тысяч 954
18 миллионов 682 тысяч 930
18 миллионов 681 тысяч 906
18 миллионов 680 тысяч 882
18 миллионов 679 тысяч 858
18 миллионов 678 тысяч 834
18 миллионов 677 тысяч 810
18 миллионов 676 тысяч 786
18 миллионов 692 тысяч 210
18 миллионов 692 тысяч 209
18 миллионов 691 тысяч 185
18 миллионов 690 тысяч 161
18 миллионов 689 тысяч 137
18 миллионов 688 тысяч 113
18 миллионов 687 тысяч 089
18 миллионов 686 тысяч 065
18 миллионов 685 тысяч 041
18 миллионов 684 тысяч 017
18 миллионов 682 тысяч 993
18 миллионов 681 тысяч 969
18 миллионов 680 тысяч 945
18 миллионов 679 тысяч 921
18 миллионов 678 тысяч 897
18 миллионов 677 тысяч 873
18 миллионов 676 тысяч 849
21 миллионов 028 тысяч 668
21 миллионов 028 тысяч 667
21 миллионов 027 тысяч 515
21 миллионов 026 тысяч 363
21 миллионов 025 тысяч 211
21 миллионов 024 тысяч 059
21 миллионов 022 тысяч 907
21 миллионов 021 тысяч 755
21 миллионов 020 тысяч 603
21 миллионов 019 тысяч 451
21 миллионов 018 тысяч 299
21 миллионов 017 тысяч 147
21 миллионов 015 тысяч 995
21 миллионов 014 тысяч 843
21 миллионов 013 тысяч 691
21 миллионов 012 тысяч 539
21 миллионов 011 тысяч 387
16
</t>
  </si>
  <si>
    <t>ИВДИВО Октава Человек-Аватара</t>
  </si>
  <si>
    <t>Метагалактическая Октава Человек-Отца</t>
  </si>
  <si>
    <t>Абсолют Физики Метагалактическая Октава Человек-Отца</t>
  </si>
  <si>
    <t>Абсолют Физики Октава Фа Человек-Отца</t>
  </si>
  <si>
    <t>18 миллионов 708 тысяч 784</t>
  </si>
  <si>
    <t>18 миллионов 725 тысяч 253</t>
  </si>
  <si>
    <t>18 миллионов 708 тысяч 783</t>
  </si>
  <si>
    <t>18 миллионов 725 тысяч 252</t>
  </si>
  <si>
    <t>18 миллионов 708 тысяч 782</t>
  </si>
  <si>
    <t>18 миллионов 725 тысяч 251</t>
  </si>
  <si>
    <t>18 миллионов 708 тысяч 781</t>
  </si>
  <si>
    <t>18 миллионов 725 тысяч 250</t>
  </si>
  <si>
    <t>18 миллионов 708 тысяч 780</t>
  </si>
  <si>
    <t>18 миллионов 725 тысяч 249</t>
  </si>
  <si>
    <t>18 миллионов 708 тысяч 779</t>
  </si>
  <si>
    <t>18 миллионов 725 тысяч 248</t>
  </si>
  <si>
    <t>18 миллионов 708 тысяч 775</t>
  </si>
  <si>
    <t>18 миллионов 725 тысяч 244</t>
  </si>
  <si>
    <t>18 миллионов 708 тысяч 771</t>
  </si>
  <si>
    <t>18 миллионов 725 тысяч 240</t>
  </si>
  <si>
    <t>18 миллионов 708 тысяч 767</t>
  </si>
  <si>
    <t>18 миллионов 725 тысяч 236</t>
  </si>
  <si>
    <t>18 миллионов 708 тысяч 763</t>
  </si>
  <si>
    <t>18 миллионов 725 тысяч 232</t>
  </si>
  <si>
    <t>18 миллионов 708 тысяч 747</t>
  </si>
  <si>
    <t>18 миллионов 725 тысяч 216</t>
  </si>
  <si>
    <t>18 миллионов 708 тысяч 731</t>
  </si>
  <si>
    <t>18 миллионов 725 тысяч 200</t>
  </si>
  <si>
    <t>18 миллионов 708 тысяч 715</t>
  </si>
  <si>
    <t>18 миллионов 725 тысяч 184</t>
  </si>
  <si>
    <t>18 миллионов 708 тысяч 699</t>
  </si>
  <si>
    <t>18 миллионов 725 тысяч 168</t>
  </si>
  <si>
    <t>18 миллионов 704 тысяч 603</t>
  </si>
  <si>
    <t>18 миллионов 721 тысяч 072</t>
  </si>
  <si>
    <t>18 миллионов 700 тысяч 507</t>
  </si>
  <si>
    <t>18 миллионов 716 тысяч 976</t>
  </si>
  <si>
    <t>18 миллионов 696 тысяч 411</t>
  </si>
  <si>
    <t>18 миллионов 712 тысяч 880</t>
  </si>
  <si>
    <t>18 миллионов 708 тысяч 847</t>
  </si>
  <si>
    <t>18 миллионов 725 тысяч 316</t>
  </si>
  <si>
    <t>18 миллионов 708 тысяч 846</t>
  </si>
  <si>
    <t>18 миллионов 725 тысяч 315</t>
  </si>
  <si>
    <t>18 миллионов 708 тысяч 845</t>
  </si>
  <si>
    <t>18 миллионов 725 тысяч 314</t>
  </si>
  <si>
    <t>18 миллионов 708 тысяч 844</t>
  </si>
  <si>
    <t>18 миллионов 725 тысяч 313</t>
  </si>
  <si>
    <t>18 миллионов 708 тысяч 843</t>
  </si>
  <si>
    <t>18 миллионов 725 тысяч 312</t>
  </si>
  <si>
    <t>18 миллионов 708 тысяч 842</t>
  </si>
  <si>
    <t>18 миллионов 725 тысяч 311</t>
  </si>
  <si>
    <t>18 миллионов 708 тысяч 838</t>
  </si>
  <si>
    <t>18 миллионов 725 тысяч 307</t>
  </si>
  <si>
    <t>18 миллионов 708 тысяч 834</t>
  </si>
  <si>
    <t>18 миллионов 725 тысяч 303</t>
  </si>
  <si>
    <t>18 миллионов 708 тысяч 830</t>
  </si>
  <si>
    <t>18 миллионов 725 тысяч 299</t>
  </si>
  <si>
    <t>18 миллионов 708 тысяч 826</t>
  </si>
  <si>
    <t>18 миллионов 725 тысяч 295</t>
  </si>
  <si>
    <t>18 миллионов 708 тысяч 810</t>
  </si>
  <si>
    <t>18 миллионов 725 тысяч 279</t>
  </si>
  <si>
    <t>18 миллионов 708 тысяч 794</t>
  </si>
  <si>
    <t>18 миллионов 725 тысяч 263</t>
  </si>
  <si>
    <t>18 миллионов 708 тысяч 778</t>
  </si>
  <si>
    <t>18 миллионов 725 тысяч 247</t>
  </si>
  <si>
    <t>18 миллионов 708 тысяч 762</t>
  </si>
  <si>
    <t>18 миллионов 725 тысяч 231</t>
  </si>
  <si>
    <t>18 миллионов 704 тысяч 666</t>
  </si>
  <si>
    <t>18 миллионов 721 тысяч 135</t>
  </si>
  <si>
    <t>18 миллионов 700 тысяч 570</t>
  </si>
  <si>
    <t>18 миллионов 717 тысяч 039</t>
  </si>
  <si>
    <t>18 миллионов 696 тысяч 474</t>
  </si>
  <si>
    <t>18 миллионов 712 тысяч 943</t>
  </si>
  <si>
    <t>21 миллионов 047 тысяч 385</t>
  </si>
  <si>
    <t>21 миллионов 065 тысяч 912</t>
  </si>
  <si>
    <t>21 миллионов 047 тысяч 383</t>
  </si>
  <si>
    <t>21 миллионов 065 тысяч 911</t>
  </si>
  <si>
    <t>21 миллионов 047 тысяч 382</t>
  </si>
  <si>
    <t>21 миллионов 065 тысяч 910</t>
  </si>
  <si>
    <t>21 миллионов 047 тысяч 381</t>
  </si>
  <si>
    <t>21 миллионов 065 тысяч 909</t>
  </si>
  <si>
    <t>21 миллионов 047 тысяч 380</t>
  </si>
  <si>
    <t>21 миллионов 065 тысяч 908</t>
  </si>
  <si>
    <t>21 миллионов 047 тысяч 379</t>
  </si>
  <si>
    <t>21 миллионов 065 тысяч 907</t>
  </si>
  <si>
    <t>21 миллионов 047 тысяч 374</t>
  </si>
  <si>
    <t>21 миллионов 065 тысяч 902</t>
  </si>
  <si>
    <t>21 миллионов 047 тысяч 370</t>
  </si>
  <si>
    <t>21 миллионов 065 тысяч 898</t>
  </si>
  <si>
    <t>21 миллионов 047 тысяч 365</t>
  </si>
  <si>
    <t>21 миллионов 065 тысяч 893</t>
  </si>
  <si>
    <t>21 миллионов 047 тысяч 361</t>
  </si>
  <si>
    <t>21 миллионов 065 тысяч 889</t>
  </si>
  <si>
    <t>21 миллионов 047 тысяч 343</t>
  </si>
  <si>
    <t>21 миллионов 065 тысяч 871</t>
  </si>
  <si>
    <t>21 миллионов 047 тысяч 325</t>
  </si>
  <si>
    <t>21 миллионов 065 тысяч 853</t>
  </si>
  <si>
    <t>21 миллионов 047 тысяч 307</t>
  </si>
  <si>
    <t>21 миллионов 065 тысяч 835</t>
  </si>
  <si>
    <t>21 миллионов 047 тысяч 289</t>
  </si>
  <si>
    <t>21 миллионов 065 тысяч 817</t>
  </si>
  <si>
    <t>21 миллионов 042 тысяч 681</t>
  </si>
  <si>
    <t>21 миллионов 061 тысяч 209</t>
  </si>
  <si>
    <t>21 миллионов 038 тысяч 073</t>
  </si>
  <si>
    <t>21 миллионов 056 тысяч 601</t>
  </si>
  <si>
    <t>21 миллионов 033 тысяч 465</t>
  </si>
  <si>
    <t>21 миллионов 051 тысяч 993</t>
  </si>
  <si>
    <t>18 миллионов 708 тысяч 700</t>
  </si>
  <si>
    <t>18 миллионов 725 тысяч 169</t>
  </si>
  <si>
    <t>18 миллионов 707 тысяч 675</t>
  </si>
  <si>
    <t>18 миллионов 724 тысяч 144</t>
  </si>
  <si>
    <t>18 миллионов 706 тысяч 651</t>
  </si>
  <si>
    <t>18 миллионов 723 тысяч 120</t>
  </si>
  <si>
    <t>18 миллионов 705 тысяч 627</t>
  </si>
  <si>
    <t>18 миллионов 722 тысяч 096</t>
  </si>
  <si>
    <t>18 миллионов 703 тысяч 579</t>
  </si>
  <si>
    <t>18 миллионов 720 тысяч 048</t>
  </si>
  <si>
    <t>18 миллионов 702 тысяч 555</t>
  </si>
  <si>
    <t>18 миллионов 719 тысяч 024</t>
  </si>
  <si>
    <t>18 миллионов 701 тысяч 531</t>
  </si>
  <si>
    <t>18 миллионов 718 тысяч 000</t>
  </si>
  <si>
    <t>18 миллионов 699 тысяч 483</t>
  </si>
  <si>
    <t>18 миллионов 715 тысяч 952</t>
  </si>
  <si>
    <t>18 миллионов 698 тысяч 459</t>
  </si>
  <si>
    <t>18 миллионов 714 тысяч 928</t>
  </si>
  <si>
    <t>18 миллионов 697 тысяч 435</t>
  </si>
  <si>
    <t>18 миллионов 713 тысяч 904</t>
  </si>
  <si>
    <t>18 миллионов 695 тысяч 387</t>
  </si>
  <si>
    <t>18 миллионов 711 тысяч 856</t>
  </si>
  <si>
    <t>18 миллионов 694 тысяч 363</t>
  </si>
  <si>
    <t>18 миллионов 710 тысяч 832</t>
  </si>
  <si>
    <t>18 миллионов 693 тысяч 339</t>
  </si>
  <si>
    <t>18 миллионов 709 тысяч 808</t>
  </si>
  <si>
    <t>18 миллионов 707 тысяч 738</t>
  </si>
  <si>
    <t>18 миллионов 724 тысяч 207</t>
  </si>
  <si>
    <t>18 миллионов 706 тысяч 714</t>
  </si>
  <si>
    <t>18 миллионов 723 тысяч 183</t>
  </si>
  <si>
    <t>18 миллионов 705 тысяч 690</t>
  </si>
  <si>
    <t>18 миллионов 722 тысяч 159</t>
  </si>
  <si>
    <t>18 миллионов 703 тысяч 642</t>
  </si>
  <si>
    <t>18 миллионов 720 тысяч 111</t>
  </si>
  <si>
    <t>18 миллионов 702 тысяч 618</t>
  </si>
  <si>
    <t>18 миллионов 719 тысяч 087</t>
  </si>
  <si>
    <t>18 миллионов 701 тысяч 594</t>
  </si>
  <si>
    <t>18 миллионов 718 тысяч 063</t>
  </si>
  <si>
    <t>18 миллионов 699 тысяч 546</t>
  </si>
  <si>
    <t>18 миллионов 716 тысяч 015</t>
  </si>
  <si>
    <t>18 миллионов 698 тысяч 522</t>
  </si>
  <si>
    <t>18 миллионов 714 тысяч 991</t>
  </si>
  <si>
    <t>18 миллионов 697 тысяч 498</t>
  </si>
  <si>
    <t>18 миллионов 713 тысяч 967</t>
  </si>
  <si>
    <t>18 миллионов 695 тысяч 450</t>
  </si>
  <si>
    <t>18 миллионов 711 тысяч 919</t>
  </si>
  <si>
    <t>18 миллионов 694 тысяч 426</t>
  </si>
  <si>
    <t>18 миллионов 710 тысяч 895</t>
  </si>
  <si>
    <t>18 миллионов 693 тысяч 402</t>
  </si>
  <si>
    <t>18 миллионов 709 тысяч 871</t>
  </si>
  <si>
    <t>21 миллионов 047 тысяч 290</t>
  </si>
  <si>
    <t>21 миллионов 065 тысяч 818</t>
  </si>
  <si>
    <t>21 миллионов 046 тысяч 137</t>
  </si>
  <si>
    <t>21 миллионов 064 тысяч 665</t>
  </si>
  <si>
    <t>21 миллионов 044 тысяч 985</t>
  </si>
  <si>
    <t>21 миллионов 063 тысяч 513</t>
  </si>
  <si>
    <t>21 миллионов 043 тысяч 833</t>
  </si>
  <si>
    <t>21 миллионов 062 тысяч 361</t>
  </si>
  <si>
    <t>21 миллионов 041 тысяч 529</t>
  </si>
  <si>
    <t>21 миллионов 060 тысяч 057</t>
  </si>
  <si>
    <t>21 миллионов 040 тысяч 377</t>
  </si>
  <si>
    <t>21 миллионов 058 тысяч 905</t>
  </si>
  <si>
    <t>21 миллионов 039 тысяч 225</t>
  </si>
  <si>
    <t>21 миллионов 057 тысяч 753</t>
  </si>
  <si>
    <t>21 миллионов 036 тысяч 921</t>
  </si>
  <si>
    <t>21 миллионов 055 тысяч 449</t>
  </si>
  <si>
    <t>21 миллионов 035 тысяч 769</t>
  </si>
  <si>
    <t>21 миллионов 054 тысяч 297</t>
  </si>
  <si>
    <t>21 миллионов 034 тысяч 617</t>
  </si>
  <si>
    <t>21 миллионов 053 тысяч 145</t>
  </si>
  <si>
    <t>21 миллионов 032 тысяч 313</t>
  </si>
  <si>
    <t>21 миллионов 050 тысяч 841</t>
  </si>
  <si>
    <t>21 миллионов 031 тысяч 161</t>
  </si>
  <si>
    <t>21 миллионов 049 тысяч 689</t>
  </si>
  <si>
    <t>21 миллионов 030 тысяч 009</t>
  </si>
  <si>
    <t>21 миллионов 048 тысяч 537</t>
  </si>
  <si>
    <t>18 миллионов 708 тысяч 616</t>
  </si>
  <si>
    <t>18 миллионов 725 тысяч 085</t>
  </si>
  <si>
    <t>18 миллионов 708 тысяч 615</t>
  </si>
  <si>
    <t>18 миллионов 725 тысяч 084</t>
  </si>
  <si>
    <t>18 миллионов 707 тысяч 591</t>
  </si>
  <si>
    <t>18 миллионов 724 тысяч 060</t>
  </si>
  <si>
    <t>18 миллионов 706 тысяч 567</t>
  </si>
  <si>
    <t>18 миллионов 723 тысяч 036</t>
  </si>
  <si>
    <t>18 миллионов 705 тысяч 543</t>
  </si>
  <si>
    <t>18 миллионов 722 тысяч 012</t>
  </si>
  <si>
    <t>18 миллионов 704 тысяч 519</t>
  </si>
  <si>
    <t>18 миллионов 720 тысяч 988</t>
  </si>
  <si>
    <t>18 миллионов 703 тысяч 495</t>
  </si>
  <si>
    <t>18 миллионов 719 тысяч 964</t>
  </si>
  <si>
    <t>18 миллионов 702 тысяч 471</t>
  </si>
  <si>
    <t>18 миллионов 718 тысяч 940</t>
  </si>
  <si>
    <t>18 миллионов 701 тысяч 447</t>
  </si>
  <si>
    <t>18 миллионов 717 тысяч 916</t>
  </si>
  <si>
    <t>18 миллионов 700 тысяч 423</t>
  </si>
  <si>
    <t>18 миллионов 716 тысяч 892</t>
  </si>
  <si>
    <t>18 миллионов 699 тысяч 399</t>
  </si>
  <si>
    <t>18 миллионов 715 тысяч 868</t>
  </si>
  <si>
    <t>18 миллионов 698 тысяч 375</t>
  </si>
  <si>
    <t>18 миллионов 714 тысяч 844</t>
  </si>
  <si>
    <t>18 миллионов 697 тысяч 351</t>
  </si>
  <si>
    <t>18 миллионов 713 тысяч 820</t>
  </si>
  <si>
    <t>18 миллионов 696 тысяч 327</t>
  </si>
  <si>
    <t>18 миллионов 712 тысяч 796</t>
  </si>
  <si>
    <t>18 миллионов 695 тысяч 303</t>
  </si>
  <si>
    <t>18 миллионов 711 тысяч 772</t>
  </si>
  <si>
    <t>18 миллионов 694 тысяч 279</t>
  </si>
  <si>
    <t>18 миллионов 710 тысяч 748</t>
  </si>
  <si>
    <t>18 миллионов 693 тысяч 255</t>
  </si>
  <si>
    <t>18 миллионов 709 тысяч 724</t>
  </si>
  <si>
    <t>18 миллионов 708 тысяч 679</t>
  </si>
  <si>
    <t>18 миллионов 725 тысяч 148</t>
  </si>
  <si>
    <t>18 миллионов 708 тысяч 678</t>
  </si>
  <si>
    <t>18 миллионов 725 тысяч 147</t>
  </si>
  <si>
    <t>18 миллионов 707 тысяч 654</t>
  </si>
  <si>
    <t>18 миллионов 724 тысяч 123</t>
  </si>
  <si>
    <t>18 миллионов 706 тысяч 630</t>
  </si>
  <si>
    <t>18 миллионов 723 тысяч 099</t>
  </si>
  <si>
    <t>18 миллионов 705 тысяч 606</t>
  </si>
  <si>
    <t>18 миллионов 722 тысяч 075</t>
  </si>
  <si>
    <t>18 миллионов 704 тысяч 582</t>
  </si>
  <si>
    <t>18 миллионов 721 тысяч 051</t>
  </si>
  <si>
    <t>18 миллионов 703 тысяч 558</t>
  </si>
  <si>
    <t>18 миллионов 720 тысяч 027</t>
  </si>
  <si>
    <t>18 миллионов 702 тысяч 534</t>
  </si>
  <si>
    <t>18 миллионов 719 тысяч 003</t>
  </si>
  <si>
    <t>18 миллионов 701 тысяч 510</t>
  </si>
  <si>
    <t>18 миллионов 717 тысяч 979</t>
  </si>
  <si>
    <t>18 миллионов 700 тысяч 486</t>
  </si>
  <si>
    <t>18 миллионов 716 тысяч 955</t>
  </si>
  <si>
    <t>18 миллионов 699 тысяч 462</t>
  </si>
  <si>
    <t>18 миллионов 715 тысяч 931</t>
  </si>
  <si>
    <t>18 миллионов 698 тысяч 438</t>
  </si>
  <si>
    <t>18 миллионов 714 тысяч 907</t>
  </si>
  <si>
    <t>18 миллионов 697 тысяч 414</t>
  </si>
  <si>
    <t>18 миллионов 713 тысяч 883</t>
  </si>
  <si>
    <t>18 миллионов 696 тысяч 390</t>
  </si>
  <si>
    <t>18 миллионов 712 тысяч 859</t>
  </si>
  <si>
    <t>18 миллионов 695 тысяч 366</t>
  </si>
  <si>
    <t>18 миллионов 711 тысяч 835</t>
  </si>
  <si>
    <t>18 миллионов 694 тысяч 342</t>
  </si>
  <si>
    <t>18 миллионов 710 тысяч 811</t>
  </si>
  <si>
    <t>18 миллионов 693 тысяч 318</t>
  </si>
  <si>
    <t>18 миллионов 709 тысяч 787</t>
  </si>
  <si>
    <t>21 миллионов 047 тысяч 196</t>
  </si>
  <si>
    <t>21 миллионов 065 тысяч 723</t>
  </si>
  <si>
    <t>21 миллионов 047 тысяч 194</t>
  </si>
  <si>
    <t>21 миллионов 065 тысяч 722</t>
  </si>
  <si>
    <t>21 миллионов 046 тысяч 042</t>
  </si>
  <si>
    <t>21 миллионов 064 тысяч 570</t>
  </si>
  <si>
    <t>21 миллионов 044 тысяч 890</t>
  </si>
  <si>
    <t>21 миллионов 063 тысяч 418</t>
  </si>
  <si>
    <t>21 миллионов 043 тысяч 738</t>
  </si>
  <si>
    <t>21 миллионов 062 тысяч 266</t>
  </si>
  <si>
    <t>21 миллионов 042 тысяч 586</t>
  </si>
  <si>
    <t>21 миллионов 061 тысяч 114</t>
  </si>
  <si>
    <t>21 миллионов 041 тысяч 434</t>
  </si>
  <si>
    <t>21 миллионов 059 тысяч 962</t>
  </si>
  <si>
    <t>21 миллионов 040 тысяч 282</t>
  </si>
  <si>
    <t>21 миллионов 058 тысяч 810</t>
  </si>
  <si>
    <t>21 миллионов 039 тысяч 130</t>
  </si>
  <si>
    <t>21 миллионов 057 тысяч 658</t>
  </si>
  <si>
    <t>21 миллионов 037 тысяч 978</t>
  </si>
  <si>
    <t>21 миллионов 056 тысяч 506</t>
  </si>
  <si>
    <t>21 миллионов 036 тысяч 826</t>
  </si>
  <si>
    <t>21 миллионов 055 тысяч 354</t>
  </si>
  <si>
    <t>21 миллионов 035 тысяч 674</t>
  </si>
  <si>
    <t>21 миллионов 054 тысяч 202</t>
  </si>
  <si>
    <t>21 миллионов 034 тысяч 522</t>
  </si>
  <si>
    <t>21 миллионов 053 тысяч 050</t>
  </si>
  <si>
    <t>21 миллионов 033 тысяч 370</t>
  </si>
  <si>
    <t>21 миллионов 051 тысяч 898</t>
  </si>
  <si>
    <t>21 миллионов 032 тысяч 218</t>
  </si>
  <si>
    <t>21 миллионов 050 тысяч 746</t>
  </si>
  <si>
    <t>21 миллионов 031 тысяч 066</t>
  </si>
  <si>
    <t>21 миллионов 049 тысяч 594</t>
  </si>
  <si>
    <t>21 миллионов 029 тысяч 914</t>
  </si>
  <si>
    <t>21 миллионов 048 тысяч 442</t>
  </si>
  <si>
    <t>&lt;--- Номер Архетипа Октавного космоса вводить сюда</t>
  </si>
  <si>
    <t>Октава Фа Человек-Отца</t>
  </si>
  <si>
    <t>Абсолют Физики Всеединая Октава Человек-Отца</t>
  </si>
  <si>
    <t>18 миллионов 741 тысяч 722</t>
  </si>
  <si>
    <t>18 миллионов 741 тысяч 721</t>
  </si>
  <si>
    <t>18 миллионов 741 тысяч 720</t>
  </si>
  <si>
    <t>18 миллионов 741 тысяч 719</t>
  </si>
  <si>
    <t>18 миллионов 741 тысяч 718</t>
  </si>
  <si>
    <t>18 миллионов 741 тысяч 717</t>
  </si>
  <si>
    <t>18 миллионов 741 тысяч 713</t>
  </si>
  <si>
    <t>18 миллионов 741 тысяч 709</t>
  </si>
  <si>
    <t>18 миллионов 741 тысяч 705</t>
  </si>
  <si>
    <t>18 миллионов 741 тысяч 701</t>
  </si>
  <si>
    <t>18 миллионов 741 тысяч 685</t>
  </si>
  <si>
    <t>18 миллионов 741 тысяч 669</t>
  </si>
  <si>
    <t>18 миллионов 741 тысяч 653</t>
  </si>
  <si>
    <t>18 миллионов 741 тысяч 637</t>
  </si>
  <si>
    <t>18 миллионов 737 тысяч 541</t>
  </si>
  <si>
    <t>18 миллионов 733 тысяч 445</t>
  </si>
  <si>
    <t>18 миллионов 729 тысяч 349</t>
  </si>
  <si>
    <t>18 миллионов 741 тысяч 785</t>
  </si>
  <si>
    <t>18 миллионов 741 тысяч 784</t>
  </si>
  <si>
    <t>18 миллионов 741 тысяч 783</t>
  </si>
  <si>
    <t>18 миллионов 741 тысяч 782</t>
  </si>
  <si>
    <t>18 миллионов 741 тысяч 781</t>
  </si>
  <si>
    <t>18 миллионов 741 тысяч 780</t>
  </si>
  <si>
    <t>18 миллионов 741 тысяч 776</t>
  </si>
  <si>
    <t>18 миллионов 741 тысяч 772</t>
  </si>
  <si>
    <t>18 миллионов 741 тысяч 768</t>
  </si>
  <si>
    <t>18 миллионов 741 тысяч 764</t>
  </si>
  <si>
    <t>18 миллионов 741 тысяч 748</t>
  </si>
  <si>
    <t>18 миллионов 741 тысяч 732</t>
  </si>
  <si>
    <t>18 миллионов 741 тысяч 716</t>
  </si>
  <si>
    <t>18 миллионов 741 тысяч 700</t>
  </si>
  <si>
    <t>18 миллионов 737 тысяч 604</t>
  </si>
  <si>
    <t>18 миллионов 733 тысяч 508</t>
  </si>
  <si>
    <t>18 миллионов 729 тысяч 412</t>
  </si>
  <si>
    <t>21 миллионов 084 тысяч 440</t>
  </si>
  <si>
    <t>21 миллионов 084 тысяч 439</t>
  </si>
  <si>
    <t>21 миллионов 084 тысяч 438</t>
  </si>
  <si>
    <t>21 миллионов 084 тысяч 436</t>
  </si>
  <si>
    <t>21 миллионов 084 тысяч 435</t>
  </si>
  <si>
    <t>21 миллионов 084 тысяч 434</t>
  </si>
  <si>
    <t>21 миллионов 084 тысяч 430</t>
  </si>
  <si>
    <t>21 миллионов 084 тысяч 425</t>
  </si>
  <si>
    <t>21 миллионов 084 тысяч 421</t>
  </si>
  <si>
    <t>21 миллионов 084 тысяч 416</t>
  </si>
  <si>
    <t>21 миллионов 084 тысяч 398</t>
  </si>
  <si>
    <t>21 миллионов 084 тысяч 380</t>
  </si>
  <si>
    <t>21 миллионов 084 тысяч 362</t>
  </si>
  <si>
    <t>21 миллионов 084 тысяч 344</t>
  </si>
  <si>
    <t>21 миллионов 079 тысяч 736</t>
  </si>
  <si>
    <t>21 миллионов 075 тысяч 128</t>
  </si>
  <si>
    <t>21 миллионов 070 тысяч 520</t>
  </si>
  <si>
    <t>18 миллионов 741 тысяч 638</t>
  </si>
  <si>
    <t>18 миллионов 740 тысяч 613</t>
  </si>
  <si>
    <t>18 миллионов 739 тысяч 589</t>
  </si>
  <si>
    <t>18 миллионов 738 тысяч 565</t>
  </si>
  <si>
    <t>18 миллионов 736 тысяч 517</t>
  </si>
  <si>
    <t>18 миллионов 735 тысяч 493</t>
  </si>
  <si>
    <t>18 миллионов 734 тысяч 469</t>
  </si>
  <si>
    <t>18 миллионов 732 тысяч 421</t>
  </si>
  <si>
    <t>18 миллионов 731 тысяч 397</t>
  </si>
  <si>
    <t>18 миллионов 730 тысяч 373</t>
  </si>
  <si>
    <t>18 миллионов 728 тысяч 325</t>
  </si>
  <si>
    <t>18 миллионов 727 тысяч 301</t>
  </si>
  <si>
    <t>18 миллионов 726 тысяч 277</t>
  </si>
  <si>
    <t>18 миллионов 740 тысяч 676</t>
  </si>
  <si>
    <t>18 миллионов 739 тысяч 652</t>
  </si>
  <si>
    <t>18 миллионов 738 тысяч 628</t>
  </si>
  <si>
    <t>18 миллионов 736 тысяч 580</t>
  </si>
  <si>
    <t>18 миллионов 735 тысяч 556</t>
  </si>
  <si>
    <t>18 миллионов 734 тысяч 532</t>
  </si>
  <si>
    <t>18 миллионов 732 тысяч 484</t>
  </si>
  <si>
    <t>18 миллионов 731 тысяч 460</t>
  </si>
  <si>
    <t>18 миллионов 730 тысяч 436</t>
  </si>
  <si>
    <t>18 миллионов 728 тысяч 388</t>
  </si>
  <si>
    <t>18 миллионов 727 тысяч 364</t>
  </si>
  <si>
    <t>18 миллионов 726 тысяч 340</t>
  </si>
  <si>
    <t>21 миллионов 084 тысяч 345</t>
  </si>
  <si>
    <t>21 миллионов 083 тысяч 192</t>
  </si>
  <si>
    <t>21 миллионов 082 тысяч 040</t>
  </si>
  <si>
    <t>21 миллионов 080 тысяч 888</t>
  </si>
  <si>
    <t>21 миллионов 078 тысяч 584</t>
  </si>
  <si>
    <t>21 миллионов 077 тысяч 432</t>
  </si>
  <si>
    <t>21 миллионов 076 тысяч 280</t>
  </si>
  <si>
    <t>21 миллионов 073 тысяч 976</t>
  </si>
  <si>
    <t>21 миллионов 072 тысяч 824</t>
  </si>
  <si>
    <t>21 миллионов 071 тысяч 672</t>
  </si>
  <si>
    <t>21 миллионов 069 тысяч 368</t>
  </si>
  <si>
    <t>21 миллионов 068 тысяч 216</t>
  </si>
  <si>
    <t>21 миллионов 067 тысяч 064</t>
  </si>
  <si>
    <t>18 миллионов 741 тысяч 554</t>
  </si>
  <si>
    <t>18 миллионов 741 тысяч 553</t>
  </si>
  <si>
    <t>18 миллионов 740 тысяч 529</t>
  </si>
  <si>
    <t>18 миллионов 739 тысяч 505</t>
  </si>
  <si>
    <t>18 миллионов 738 тысяч 481</t>
  </si>
  <si>
    <t>18 миллионов 737 тысяч 457</t>
  </si>
  <si>
    <t>18 миллионов 736 тысяч 433</t>
  </si>
  <si>
    <t>18 миллионов 735 тысяч 409</t>
  </si>
  <si>
    <t>18 миллионов 734 тысяч 385</t>
  </si>
  <si>
    <t>18 миллионов 733 тысяч 361</t>
  </si>
  <si>
    <t>18 миллионов 732 тысяч 337</t>
  </si>
  <si>
    <t>18 миллионов 731 тысяч 313</t>
  </si>
  <si>
    <t>18 миллионов 730 тысяч 289</t>
  </si>
  <si>
    <t>18 миллионов 729 тысяч 265</t>
  </si>
  <si>
    <t>18 миллионов 728 тысяч 241</t>
  </si>
  <si>
    <t>18 миллионов 727 тысяч 217</t>
  </si>
  <si>
    <t>18 миллионов 726 тысяч 193</t>
  </si>
  <si>
    <t>18 миллионов 741 тысяч 617</t>
  </si>
  <si>
    <t>18 миллионов 741 тысяч 616</t>
  </si>
  <si>
    <t>18 миллионов 740 тысяч 592</t>
  </si>
  <si>
    <t>18 миллионов 739 тысяч 568</t>
  </si>
  <si>
    <t>18 миллионов 738 тысяч 544</t>
  </si>
  <si>
    <t>18 миллионов 737 тысяч 520</t>
  </si>
  <si>
    <t>18 миллионов 736 тысяч 496</t>
  </si>
  <si>
    <t>18 миллионов 735 тысяч 472</t>
  </si>
  <si>
    <t>18 миллионов 734 тысяч 448</t>
  </si>
  <si>
    <t>18 миллионов 733 тысяч 424</t>
  </si>
  <si>
    <t>18 миллионов 732 тысяч 400</t>
  </si>
  <si>
    <t>18 миллионов 731 тысяч 376</t>
  </si>
  <si>
    <t>18 миллионов 730 тысяч 352</t>
  </si>
  <si>
    <t>18 миллионов 729 тысяч 328</t>
  </si>
  <si>
    <t>18 миллионов 728 тысяч 304</t>
  </si>
  <si>
    <t>18 миллионов 727 тысяч 280</t>
  </si>
  <si>
    <t>18 миллионов 726 тысяч 256</t>
  </si>
  <si>
    <t>21 миллионов 084 тысяч 251</t>
  </si>
  <si>
    <t>21 миллионов 084 тысяч 250</t>
  </si>
  <si>
    <t>21 миллионов 083 тысяч 098</t>
  </si>
  <si>
    <t>21 миллионов 081 тысяч 946</t>
  </si>
  <si>
    <t>21 миллионов 080 тысяч 794</t>
  </si>
  <si>
    <t>21 миллионов 079 тысяч 642</t>
  </si>
  <si>
    <t>21 миллионов 078 тысяч 490</t>
  </si>
  <si>
    <t>21 миллионов 077 тысяч 338</t>
  </si>
  <si>
    <t>21 миллионов 076 тысяч 186</t>
  </si>
  <si>
    <t>21 миллионов 075 тысяч 034</t>
  </si>
  <si>
    <t>21 миллионов 073 тысяч 882</t>
  </si>
  <si>
    <t>21 миллионов 072 тысяч 730</t>
  </si>
  <si>
    <t>21 миллионов 071 тысяч 578</t>
  </si>
  <si>
    <t>21 миллионов 070 тысяч 426</t>
  </si>
  <si>
    <t>21 миллионов 069 тысяч 274</t>
  </si>
  <si>
    <t>21 миллионов 068 тысяч 122</t>
  </si>
  <si>
    <t>21 миллионов 066 тысяч 970</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</si>
  <si>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</si>
  <si>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</si>
  <si>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</si>
  <si>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</si>
  <si>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</si>
  <si>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</si>
  <si>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</si>
  <si>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</si>
  <si>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</si>
  <si>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</si>
  <si>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</si>
  <si>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</si>
  <si>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</si>
  <si>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</si>
  <si>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</si>
  <si>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</si>
  <si>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</si>
  <si>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</si>
  <si>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</si>
  <si>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</si>
  <si>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Порядковый номер и кол-во ОгнеОбразов</t>
  </si>
  <si>
    <t>Всеединая Октава Человек-Отца</t>
  </si>
  <si>
    <t>Извечная Октава Человек-Отца</t>
  </si>
  <si>
    <t>Абсолют Физики Извечная Октава Человек-Отца</t>
  </si>
  <si>
    <t>Абсолют Физики Метаизвечная Октава Человек-Отца</t>
  </si>
  <si>
    <t>18 миллионов 758 тысяч 191</t>
  </si>
  <si>
    <t>18 миллионов 774 тысяч 660</t>
  </si>
  <si>
    <t>18 миллионов 758 тысяч 190</t>
  </si>
  <si>
    <t>18 миллионов 774 тысяч 659</t>
  </si>
  <si>
    <t>18 миллионов 758 тысяч 189</t>
  </si>
  <si>
    <t>18 миллионов 774 тысяч 658</t>
  </si>
  <si>
    <t>18 миллионов 758 тысяч 188</t>
  </si>
  <si>
    <t>18 миллионов 774 тысяч 657</t>
  </si>
  <si>
    <t>18 миллионов 758 тысяч 187</t>
  </si>
  <si>
    <t>18 миллионов 774 тысяч 656</t>
  </si>
  <si>
    <t>18 миллионов 758 тысяч 186</t>
  </si>
  <si>
    <t>18 миллионов 774 тысяч 655</t>
  </si>
  <si>
    <t>18 миллионов 758 тысяч 182</t>
  </si>
  <si>
    <t>18 миллионов 774 тысяч 651</t>
  </si>
  <si>
    <t>18 миллионов 758 тысяч 178</t>
  </si>
  <si>
    <t>18 миллионов 774 тысяч 647</t>
  </si>
  <si>
    <t>18 миллионов 758 тысяч 174</t>
  </si>
  <si>
    <t>18 миллионов 774 тысяч 643</t>
  </si>
  <si>
    <t>18 миллионов 758 тысяч 170</t>
  </si>
  <si>
    <t>18 миллионов 774 тысяч 639</t>
  </si>
  <si>
    <t>18 миллионов 758 тысяч 154</t>
  </si>
  <si>
    <t>18 миллионов 774 тысяч 623</t>
  </si>
  <si>
    <t>18 миллионов 758 тысяч 138</t>
  </si>
  <si>
    <t>18 миллионов 774 тысяч 607</t>
  </si>
  <si>
    <t>18 миллионов 758 тысяч 122</t>
  </si>
  <si>
    <t>18 миллионов 774 тысяч 591</t>
  </si>
  <si>
    <t>18 миллионов 758 тысяч 106</t>
  </si>
  <si>
    <t>18 миллионов 774 тысяч 575</t>
  </si>
  <si>
    <t>18 миллионов 754 тысяч 010</t>
  </si>
  <si>
    <t>18 миллионов 770 тысяч 479</t>
  </si>
  <si>
    <t>18 миллионов 749 тысяч 914</t>
  </si>
  <si>
    <t>18 миллионов 766 тысяч 383</t>
  </si>
  <si>
    <t>18 миллионов 745 тысяч 818</t>
  </si>
  <si>
    <t>18 миллионов 762 тысяч 287</t>
  </si>
  <si>
    <t>18 миллионов 758 тысяч 254</t>
  </si>
  <si>
    <t>18 миллионов 774 тысяч 723</t>
  </si>
  <si>
    <t>18 миллионов 758 тысяч 253</t>
  </si>
  <si>
    <t>18 миллионов 774 тысяч 722</t>
  </si>
  <si>
    <t>18 миллионов 758 тысяч 252</t>
  </si>
  <si>
    <t>18 миллионов 774 тысяч 721</t>
  </si>
  <si>
    <t>18 миллионов 758 тысяч 251</t>
  </si>
  <si>
    <t>18 миллионов 774 тысяч 720</t>
  </si>
  <si>
    <t>18 миллионов 758 тысяч 250</t>
  </si>
  <si>
    <t>18 миллионов 774 тысяч 719</t>
  </si>
  <si>
    <t>18 миллионов 758 тысяч 249</t>
  </si>
  <si>
    <t>18 миллионов 774 тысяч 718</t>
  </si>
  <si>
    <t>18 миллионов 758 тысяч 245</t>
  </si>
  <si>
    <t>18 миллионов 774 тысяч 714</t>
  </si>
  <si>
    <t>18 миллионов 758 тысяч 241</t>
  </si>
  <si>
    <t>18 миллионов 774 тысяч 710</t>
  </si>
  <si>
    <t>18 миллионов 758 тысяч 237</t>
  </si>
  <si>
    <t>18 миллионов 774 тысяч 706</t>
  </si>
  <si>
    <t>18 миллионов 758 тысяч 233</t>
  </si>
  <si>
    <t>18 миллионов 774 тысяч 702</t>
  </si>
  <si>
    <t>18 миллионов 758 тысяч 217</t>
  </si>
  <si>
    <t>18 миллионов 774 тысяч 686</t>
  </si>
  <si>
    <t>18 миллионов 758 тысяч 201</t>
  </si>
  <si>
    <t>18 миллионов 774 тысяч 670</t>
  </si>
  <si>
    <t>18 миллионов 758 тысяч 185</t>
  </si>
  <si>
    <t>18 миллионов 774 тысяч 654</t>
  </si>
  <si>
    <t>18 миллионов 758 тысяч 169</t>
  </si>
  <si>
    <t>18 миллионов 774 тысяч 638</t>
  </si>
  <si>
    <t>18 миллионов 754 тысяч 073</t>
  </si>
  <si>
    <t>18 миллионов 770 тысяч 542</t>
  </si>
  <si>
    <t>18 миллионов 749 тысяч 977</t>
  </si>
  <si>
    <t>18 миллионов 766 тысяч 446</t>
  </si>
  <si>
    <t>18 миллионов 745 тысяч 881</t>
  </si>
  <si>
    <t>18 миллионов 762 тысяч 350</t>
  </si>
  <si>
    <t>21 миллионов 102 тысяч 967</t>
  </si>
  <si>
    <t>21 миллионов 121 тысяч 495</t>
  </si>
  <si>
    <t>21 миллионов 102 тысяч 966</t>
  </si>
  <si>
    <t>21 миллионов 121 тысяч 494</t>
  </si>
  <si>
    <t>21 миллионов 102 тысяч 965</t>
  </si>
  <si>
    <t>21 миллионов 121 тысяч 493</t>
  </si>
  <si>
    <t>21 миллионов 102 тысяч 964</t>
  </si>
  <si>
    <t>21 миллионов 121 тысяч 492</t>
  </si>
  <si>
    <t>21 миллионов 102 тысяч 963</t>
  </si>
  <si>
    <t>21 миллионов 121 тысяч 491</t>
  </si>
  <si>
    <t>21 миллионов 102 тысяч 962</t>
  </si>
  <si>
    <t>21 миллионов 121 тысяч 489</t>
  </si>
  <si>
    <t>21 миллионов 102 тысяч 957</t>
  </si>
  <si>
    <t>21 миллионов 121 тысяч 485</t>
  </si>
  <si>
    <t>21 миллионов 102 тысяч 953</t>
  </si>
  <si>
    <t>21 миллионов 121 тысяч 480</t>
  </si>
  <si>
    <t>21 миллионов 102 тысяч 948</t>
  </si>
  <si>
    <t>21 миллионов 121 тысяч 476</t>
  </si>
  <si>
    <t>21 миллионов 102 тысяч 944</t>
  </si>
  <si>
    <t>21 миллионов 121 тысяч 471</t>
  </si>
  <si>
    <t>21 миллионов 102 тысяч 926</t>
  </si>
  <si>
    <t>21 миллионов 121 тысяч 453</t>
  </si>
  <si>
    <t>21 миллионов 102 тысяч 908</t>
  </si>
  <si>
    <t>21 миллионов 121 тысяч 435</t>
  </si>
  <si>
    <t>21 миллионов 102 тысяч 890</t>
  </si>
  <si>
    <t>21 миллионов 121 тысяч 417</t>
  </si>
  <si>
    <t>21 миллионов 102 тысяч 872</t>
  </si>
  <si>
    <t>21 миллионов 121 тысяч 399</t>
  </si>
  <si>
    <t>21 миллионов 098 тысяч 264</t>
  </si>
  <si>
    <t>21 миллионов 116 тысяч 791</t>
  </si>
  <si>
    <t>21 миллионов 093 тысяч 656</t>
  </si>
  <si>
    <t>21 миллионов 112 тысяч 183</t>
  </si>
  <si>
    <t>21 миллионов 089 тысяч 048</t>
  </si>
  <si>
    <t>21 миллионов 107 тысяч 575</t>
  </si>
  <si>
    <t>16 миллионов 778 тысяч 239</t>
  </si>
  <si>
    <t>16 миллионов 811 тысяч 009</t>
  </si>
  <si>
    <t>16 миллионов 827 тысяч 394</t>
  </si>
  <si>
    <t>16 миллионов 843 тысяч 779</t>
  </si>
  <si>
    <t>16 миллионов 860 тысяч 164</t>
  </si>
  <si>
    <t>16 миллионов 876 тысяч 549</t>
  </si>
  <si>
    <t>16 миллионов 892 тысяч 934</t>
  </si>
  <si>
    <t>16 миллионов 909 тысяч 319</t>
  </si>
  <si>
    <t>16 миллионов 925 тысяч 704</t>
  </si>
  <si>
    <t>16 миллионов 942 тысяч 089</t>
  </si>
  <si>
    <t>16 миллионов 958 тысяч 474</t>
  </si>
  <si>
    <t>16 миллионов 974 тысяч 859</t>
  </si>
  <si>
    <t>16 миллионов 991 тысяч 244</t>
  </si>
  <si>
    <t>17 миллионов 007 тысяч 629</t>
  </si>
  <si>
    <t>17 миллионов 024 тысяч 014</t>
  </si>
  <si>
    <t>17 миллионов 040 тысяч 399</t>
  </si>
  <si>
    <t>17 миллионов 056 тысяч 784</t>
  </si>
  <si>
    <t>17 миллионов 073 тысяч 169</t>
  </si>
  <si>
    <t>17 миллионов 089 тысяч 554</t>
  </si>
  <si>
    <t>17 миллионов 105 тысяч 939</t>
  </si>
  <si>
    <t>17 миллионов 122 тысяч 324</t>
  </si>
  <si>
    <t>17 миллионов 138 тысяч 709</t>
  </si>
  <si>
    <t>17 миллионов 155 тысяч 094</t>
  </si>
  <si>
    <t>17 миллионов 171 тысяч 479</t>
  </si>
  <si>
    <t>17 миллионов 187 тысяч 864</t>
  </si>
  <si>
    <t>17 миллионов 204 тысяч 249</t>
  </si>
  <si>
    <t>17 миллионов 220 тысяч 634</t>
  </si>
  <si>
    <t>17 миллионов 237 тысяч 019</t>
  </si>
  <si>
    <t>17 миллионов 253 тысяч 404</t>
  </si>
  <si>
    <t>17 миллионов 269 тысяч 789</t>
  </si>
  <si>
    <t>17 миллионов 286 тысяч 174</t>
  </si>
  <si>
    <t>17 миллионов 302 тысяч 559</t>
  </si>
  <si>
    <t>17 миллионов 318 тысяч 944</t>
  </si>
  <si>
    <t>17 миллионов 335 тысяч 329</t>
  </si>
  <si>
    <t>17 миллионов 351 тысяч 714</t>
  </si>
  <si>
    <t>17 миллионов 368 тысяч 099</t>
  </si>
  <si>
    <t>17 миллионов 384 тысяч 484</t>
  </si>
  <si>
    <t>17 миллионов 400 тысяч 869</t>
  </si>
  <si>
    <t>17 миллионов 417 тысяч 254</t>
  </si>
  <si>
    <t>17 миллионов 433 тысяч 639</t>
  </si>
  <si>
    <t>17 миллионов 450 тысяч 024</t>
  </si>
  <si>
    <t>17 миллионов 466 тысяч 409</t>
  </si>
  <si>
    <t>17 миллионов 482 тысяч 794</t>
  </si>
  <si>
    <t>17 миллионов 499 тысяч 179</t>
  </si>
  <si>
    <t>17 миллионов 515 тысяч 564</t>
  </si>
  <si>
    <t>17 миллионов 531 тысяч 949</t>
  </si>
  <si>
    <t>17 миллионов 548 тысяч 334</t>
  </si>
  <si>
    <t>17 миллионов 564 тысяч 719</t>
  </si>
  <si>
    <t>17 миллионов 581 тысяч 104</t>
  </si>
  <si>
    <t>17 миллионов 597 тысяч 489</t>
  </si>
  <si>
    <t>17 миллионов 613 тысяч 874</t>
  </si>
  <si>
    <t>17 миллионов 630 тысяч 259</t>
  </si>
  <si>
    <t>17 миллионов 646 тысяч 644</t>
  </si>
  <si>
    <t>17 миллионов 663 тысяч 029</t>
  </si>
  <si>
    <t>17 миллионов 679 тысяч 414</t>
  </si>
  <si>
    <t>17 миллионов 695 тысяч 799</t>
  </si>
  <si>
    <t>17 миллионов 712 тысяч 184</t>
  </si>
  <si>
    <t>17 миллионов 728 тысяч 569</t>
  </si>
  <si>
    <t>17 миллионов 744 тысяч 954</t>
  </si>
  <si>
    <t>17 миллионов 761 тысяч 339</t>
  </si>
  <si>
    <t>17 миллионов 777 тысяч 724</t>
  </si>
  <si>
    <t>17 миллионов 794 тысяч 109</t>
  </si>
  <si>
    <t>17 миллионов 810 тысяч 494</t>
  </si>
  <si>
    <t>17 миллионов 826 тысяч 879</t>
  </si>
  <si>
    <t>17 миллионов 843 тысяч 264</t>
  </si>
  <si>
    <t>17 миллионов 859 тысяч 649</t>
  </si>
  <si>
    <t>17 миллионов 876 тысяч 034</t>
  </si>
  <si>
    <t>17 миллионов 892 тысяч 419</t>
  </si>
  <si>
    <t>17 миллионов 908 тысяч 804</t>
  </si>
  <si>
    <t>17 миллионов 925 тысяч 189</t>
  </si>
  <si>
    <t>17 миллионов 941 тысяч 574</t>
  </si>
  <si>
    <t>17 миллионов 957 тысяч 959</t>
  </si>
  <si>
    <t>17 миллионов 974 тысяч 344</t>
  </si>
  <si>
    <t>17 миллионов 990 тысяч 729</t>
  </si>
  <si>
    <t>18 миллионов 007 тысяч 114</t>
  </si>
  <si>
    <t>18 миллионов 023 тысяч 499</t>
  </si>
  <si>
    <t>18 миллионов 039 тысяч 884</t>
  </si>
  <si>
    <t>18 миллионов 056 тысяч 269</t>
  </si>
  <si>
    <t>18 миллионов 072 тысяч 654</t>
  </si>
  <si>
    <t>18 миллионов 089 тысяч 039</t>
  </si>
  <si>
    <t>18 миллионов 105 тысяч 424</t>
  </si>
  <si>
    <t>18 миллионов 121 тысяч 809</t>
  </si>
  <si>
    <t>18 миллионов 138 тысяч 194</t>
  </si>
  <si>
    <t>18 миллионов 154 тысяч 579</t>
  </si>
  <si>
    <t>18 миллионов 170 тысяч 964</t>
  </si>
  <si>
    <t>18 миллионов 187 тысяч 349</t>
  </si>
  <si>
    <t>18 миллионов 203 тысяч 734</t>
  </si>
  <si>
    <t>18 миллионов 220 тысяч 119</t>
  </si>
  <si>
    <t>18 миллионов 236 тысяч 504</t>
  </si>
  <si>
    <t>18 миллионов 252 тысяч 889</t>
  </si>
  <si>
    <t>18 миллионов 269 тысяч 274</t>
  </si>
  <si>
    <t>18 миллионов 285 тысяч 659</t>
  </si>
  <si>
    <t>18 миллионов 302 тысяч 044</t>
  </si>
  <si>
    <t>18 миллионов 318 тысяч 429</t>
  </si>
  <si>
    <t>18 миллионов 334 тысяч 814</t>
  </si>
  <si>
    <t>18 миллионов 351 тысяч 199</t>
  </si>
  <si>
    <t>18 миллионов 367 тысяч 584</t>
  </si>
  <si>
    <t>18 миллионов 383 тысяч 969</t>
  </si>
  <si>
    <t>18 миллионов 400 тысяч 354</t>
  </si>
  <si>
    <t>18 миллионов 416 тысяч 739</t>
  </si>
  <si>
    <t>18 миллионов 433 тысяч 124</t>
  </si>
  <si>
    <t>18 миллионов 449 тысяч 509</t>
  </si>
  <si>
    <t>18 миллионов 465 тысяч 894</t>
  </si>
  <si>
    <t>18 миллионов 482 тысяч 279</t>
  </si>
  <si>
    <t>18 миллионов 498 тысяч 664</t>
  </si>
  <si>
    <t>18 миллионов 515 тысяч 049</t>
  </si>
  <si>
    <t>18 миллионов 531 тысяч 434</t>
  </si>
  <si>
    <t>18 миллионов 547 тысяч 819</t>
  </si>
  <si>
    <t>18 миллионов 564 тысяч 204</t>
  </si>
  <si>
    <t>18 миллионов 580 тысяч 589</t>
  </si>
  <si>
    <t>18 миллионов 596 тысяч 974</t>
  </si>
  <si>
    <t>18 миллионов 613 тысяч 359</t>
  </si>
  <si>
    <t>18 миллионов 629 тысяч 744</t>
  </si>
  <si>
    <t>18 миллионов 646 тысяч 129</t>
  </si>
  <si>
    <t>18 миллионов 662 тысяч 514</t>
  </si>
  <si>
    <t>16 миллионов 774 тысяч 143</t>
  </si>
  <si>
    <t>16 миллионов 806 тысяч 913</t>
  </si>
  <si>
    <t>16 миллионов 823 тысяч 298</t>
  </si>
  <si>
    <t>16 миллионов 839 тысяч 683</t>
  </si>
  <si>
    <t>16 миллионов 856 тысяч 068</t>
  </si>
  <si>
    <t>16 миллионов 872 тысяч 453</t>
  </si>
  <si>
    <t>16 миллионов 888 тысяч 838</t>
  </si>
  <si>
    <t>16 миллионов 905 тысяч 223</t>
  </si>
  <si>
    <t>16 миллионов 921 тысяч 608</t>
  </si>
  <si>
    <t>16 миллионов 937 тысяч 993</t>
  </si>
  <si>
    <t>16 миллионов 954 тысяч 378</t>
  </si>
  <si>
    <t>16 миллионов 970 тысяч 763</t>
  </si>
  <si>
    <t>16 миллионов 987 тысяч 148</t>
  </si>
  <si>
    <t>17 миллионов 003 тысяч 533</t>
  </si>
  <si>
    <t>17 миллионов 019 тысяч 918</t>
  </si>
  <si>
    <t>17 миллионов 036 тысяч 303</t>
  </si>
  <si>
    <t>17 миллионов 052 тысяч 688</t>
  </si>
  <si>
    <t>17 миллионов 069 тысяч 073</t>
  </si>
  <si>
    <t>17 миллионов 085 тысяч 458</t>
  </si>
  <si>
    <t>17 миллионов 101 тысяч 843</t>
  </si>
  <si>
    <t>17 миллионов 118 тысяч 228</t>
  </si>
  <si>
    <t>17 миллионов 134 тысяч 613</t>
  </si>
  <si>
    <t>17 миллионов 150 тысяч 998</t>
  </si>
  <si>
    <t>17 миллионов 167 тысяч 383</t>
  </si>
  <si>
    <t>17 миллионов 183 тысяч 768</t>
  </si>
  <si>
    <t>17 миллионов 200 тысяч 153</t>
  </si>
  <si>
    <t>17 миллионов 216 тысяч 538</t>
  </si>
  <si>
    <t>17 миллионов 232 тысяч 923</t>
  </si>
  <si>
    <t>17 миллионов 249 тысяч 308</t>
  </si>
  <si>
    <t>17 миллионов 265 тысяч 693</t>
  </si>
  <si>
    <t>17 миллионов 282 тысяч 078</t>
  </si>
  <si>
    <t>17 миллионов 298 тысяч 463</t>
  </si>
  <si>
    <t>17 миллионов 314 тысяч 848</t>
  </si>
  <si>
    <t>17 миллионов 331 тысяч 233</t>
  </si>
  <si>
    <t>17 миллионов 347 тысяч 618</t>
  </si>
  <si>
    <t>17 миллионов 364 тысяч 003</t>
  </si>
  <si>
    <t>17 миллионов 380 тысяч 388</t>
  </si>
  <si>
    <t>17 миллионов 396 тысяч 773</t>
  </si>
  <si>
    <t>17 миллионов 413 тысяч 158</t>
  </si>
  <si>
    <t>17 миллионов 429 тысяч 543</t>
  </si>
  <si>
    <t>17 миллионов 445 тысяч 928</t>
  </si>
  <si>
    <t>17 миллионов 462 тысяч 313</t>
  </si>
  <si>
    <t>17 миллионов 478 тысяч 698</t>
  </si>
  <si>
    <t>17 миллионов 495 тысяч 083</t>
  </si>
  <si>
    <t>17 миллионов 511 тысяч 468</t>
  </si>
  <si>
    <t>17 миллионов 527 тысяч 853</t>
  </si>
  <si>
    <t>17 миллионов 544 тысяч 238</t>
  </si>
  <si>
    <t>17 миллионов 560 тысяч 623</t>
  </si>
  <si>
    <t>17 миллионов 577 тысяч 008</t>
  </si>
  <si>
    <t>17 миллионов 593 тысяч 393</t>
  </si>
  <si>
    <t>17 миллионов 609 тысяч 778</t>
  </si>
  <si>
    <t>17 миллионов 626 тысяч 163</t>
  </si>
  <si>
    <t>17 миллионов 642 тысяч 548</t>
  </si>
  <si>
    <t>17 миллионов 658 тысяч 933</t>
  </si>
  <si>
    <t>17 миллионов 675 тысяч 318</t>
  </si>
  <si>
    <t>17 миллионов 691 тысяч 703</t>
  </si>
  <si>
    <t>17 миллионов 708 тысяч 088</t>
  </si>
  <si>
    <t>17 миллионов 724 тысяч 473</t>
  </si>
  <si>
    <t>17 миллионов 740 тысяч 858</t>
  </si>
  <si>
    <t>17 миллионов 757 тысяч 243</t>
  </si>
  <si>
    <t>17 миллионов 773 тысяч 628</t>
  </si>
  <si>
    <t>17 миллионов 790 тысяч 013</t>
  </si>
  <si>
    <t>17 миллионов 806 тысяч 398</t>
  </si>
  <si>
    <t>17 миллионов 822 тысяч 783</t>
  </si>
  <si>
    <t>17 миллионов 839 тысяч 168</t>
  </si>
  <si>
    <t>17 миллионов 855 тысяч 553</t>
  </si>
  <si>
    <t>17 миллионов 871 тысяч 938</t>
  </si>
  <si>
    <t>17 миллионов 888 тысяч 323</t>
  </si>
  <si>
    <t>17 миллионов 904 тысяч 708</t>
  </si>
  <si>
    <t>17 миллионов 921 тысяч 093</t>
  </si>
  <si>
    <t>17 миллионов 937 тысяч 478</t>
  </si>
  <si>
    <t>17 миллионов 953 тысяч 863</t>
  </si>
  <si>
    <t>17 миллионов 970 тысяч 248</t>
  </si>
  <si>
    <t>17 миллионов 986 тысяч 633</t>
  </si>
  <si>
    <t>18 миллионов 003 тысяч 018</t>
  </si>
  <si>
    <t>18 миллионов 019 тысяч 403</t>
  </si>
  <si>
    <t>18 миллионов 035 тысяч 788</t>
  </si>
  <si>
    <t>18 миллионов 052 тысяч 173</t>
  </si>
  <si>
    <t>18 миллионов 068 тысяч 558</t>
  </si>
  <si>
    <t>18 миллионов 084 тысяч 943</t>
  </si>
  <si>
    <t>18 миллионов 101 тысяч 328</t>
  </si>
  <si>
    <t>18 миллионов 117 тысяч 713</t>
  </si>
  <si>
    <t>18 миллионов 134 тысяч 098</t>
  </si>
  <si>
    <t>18 миллионов 150 тысяч 483</t>
  </si>
  <si>
    <t>18 миллионов 166 тысяч 868</t>
  </si>
  <si>
    <t>18 миллионов 183 тысяч 253</t>
  </si>
  <si>
    <t>18 миллионов 199 тысяч 638</t>
  </si>
  <si>
    <t>18 миллионов 216 тысяч 023</t>
  </si>
  <si>
    <t>18 миллионов 232 тысяч 408</t>
  </si>
  <si>
    <t>18 миллионов 248 тысяч 793</t>
  </si>
  <si>
    <t>18 миллионов 265 тысяч 178</t>
  </si>
  <si>
    <t>18 миллионов 281 тысяч 563</t>
  </si>
  <si>
    <t>18 миллионов 297 тысяч 948</t>
  </si>
  <si>
    <t>18 миллионов 314 тысяч 333</t>
  </si>
  <si>
    <t>18 миллионов 330 тысяч 718</t>
  </si>
  <si>
    <t>18 миллионов 347 тысяч 103</t>
  </si>
  <si>
    <t>18 миллионов 363 тысяч 488</t>
  </si>
  <si>
    <t>18 миллионов 379 тысяч 873</t>
  </si>
  <si>
    <t>18 миллионов 396 тысяч 258</t>
  </si>
  <si>
    <t>18 миллионов 412 тысяч 643</t>
  </si>
  <si>
    <t>18 миллионов 429 тысяч 028</t>
  </si>
  <si>
    <t>18 миллионов 445 тысяч 413</t>
  </si>
  <si>
    <t>18 миллионов 461 тысяч 798</t>
  </si>
  <si>
    <t>18 миллионов 478 тысяч 183</t>
  </si>
  <si>
    <t>18 миллионов 494 тысяч 568</t>
  </si>
  <si>
    <t>18 миллионов 510 тысяч 953</t>
  </si>
  <si>
    <t>18 миллионов 527 тысяч 338</t>
  </si>
  <si>
    <t>18 миллионов 543 тысяч 723</t>
  </si>
  <si>
    <t>18 миллионов 560 тысяч 108</t>
  </si>
  <si>
    <t>18 миллионов 576 тысяч 493</t>
  </si>
  <si>
    <t>18 миллионов 592 тысяч 878</t>
  </si>
  <si>
    <t>18 миллионов 609 тысяч 263</t>
  </si>
  <si>
    <t>18 миллионов 625 тысяч 648</t>
  </si>
  <si>
    <t>18 миллионов 642 тысяч 033</t>
  </si>
  <si>
    <t>18 миллионов 658 тысяч 418</t>
  </si>
  <si>
    <t>16 миллионов 770 тысяч 047</t>
  </si>
  <si>
    <t>16 миллионов 802 тысяч 817</t>
  </si>
  <si>
    <t>16 миллионов 819 тысяч 202</t>
  </si>
  <si>
    <t>16 миллионов 835 тысяч 587</t>
  </si>
  <si>
    <t>16 миллионов 851 тысяч 972</t>
  </si>
  <si>
    <t>16 миллионов 868 тысяч 357</t>
  </si>
  <si>
    <t>16 миллионов 884 тысяч 742</t>
  </si>
  <si>
    <t>16 миллионов 901 тысяч 127</t>
  </si>
  <si>
    <t>16 миллионов 917 тысяч 512</t>
  </si>
  <si>
    <t>16 миллионов 933 тысяч 897</t>
  </si>
  <si>
    <t>16 миллионов 950 тысяч 282</t>
  </si>
  <si>
    <t>16 миллионов 966 тысяч 667</t>
  </si>
  <si>
    <t>16 миллионов 983 тысяч 052</t>
  </si>
  <si>
    <t>16 миллионов 999 тысяч 437</t>
  </si>
  <si>
    <t>17 миллионов 015 тысяч 822</t>
  </si>
  <si>
    <t>17 миллионов 032 тысяч 207</t>
  </si>
  <si>
    <t>17 миллионов 048 тысяч 592</t>
  </si>
  <si>
    <t>17 миллионов 064 тысяч 977</t>
  </si>
  <si>
    <t>17 миллионов 081 тысяч 362</t>
  </si>
  <si>
    <t>17 миллионов 097 тысяч 747</t>
  </si>
  <si>
    <t>17 миллионов 114 тысяч 132</t>
  </si>
  <si>
    <t>17 миллионов 130 тысяч 517</t>
  </si>
  <si>
    <t>17 миллионов 146 тысяч 902</t>
  </si>
  <si>
    <t>17 миллионов 163 тысяч 287</t>
  </si>
  <si>
    <t>17 миллионов 179 тысяч 672</t>
  </si>
  <si>
    <t>17 миллионов 196 тысяч 057</t>
  </si>
  <si>
    <t>17 миллионов 212 тысяч 442</t>
  </si>
  <si>
    <t>17 миллионов 228 тысяч 827</t>
  </si>
  <si>
    <t>17 миллионов 245 тысяч 212</t>
  </si>
  <si>
    <t>17 миллионов 261 тысяч 597</t>
  </si>
  <si>
    <t>17 миллионов 277 тысяч 982</t>
  </si>
  <si>
    <t>17 миллионов 294 тысяч 367</t>
  </si>
  <si>
    <t>17 миллионов 310 тысяч 752</t>
  </si>
  <si>
    <t>17 миллионов 327 тысяч 137</t>
  </si>
  <si>
    <t>17 миллионов 343 тысяч 522</t>
  </si>
  <si>
    <t>17 миллионов 359 тысяч 907</t>
  </si>
  <si>
    <t>17 миллионов 376 тысяч 292</t>
  </si>
  <si>
    <t>17 миллионов 392 тысяч 677</t>
  </si>
  <si>
    <t>17 миллионов 409 тысяч 062</t>
  </si>
  <si>
    <t>17 миллионов 425 тысяч 447</t>
  </si>
  <si>
    <t>17 миллионов 441 тысяч 832</t>
  </si>
  <si>
    <t>17 миллионов 458 тысяч 217</t>
  </si>
  <si>
    <t>17 миллионов 474 тысяч 602</t>
  </si>
  <si>
    <t>17 миллионов 490 тысяч 987</t>
  </si>
  <si>
    <t>17 миллионов 507 тысяч 372</t>
  </si>
  <si>
    <t>17 миллионов 523 тысяч 757</t>
  </si>
  <si>
    <t>17 миллионов 540 тысяч 142</t>
  </si>
  <si>
    <t>17 миллионов 556 тысяч 527</t>
  </si>
  <si>
    <t>17 миллионов 572 тысяч 912</t>
  </si>
  <si>
    <t>17 миллионов 589 тысяч 297</t>
  </si>
  <si>
    <t>17 миллионов 605 тысяч 682</t>
  </si>
  <si>
    <t>17 миллионов 622 тысяч 067</t>
  </si>
  <si>
    <t>17 миллионов 638 тысяч 452</t>
  </si>
  <si>
    <t>17 миллионов 654 тысяч 837</t>
  </si>
  <si>
    <t>17 миллионов 671 тысяч 222</t>
  </si>
  <si>
    <t>17 миллионов 687 тысяч 607</t>
  </si>
  <si>
    <t>17 миллионов 703 тысяч 992</t>
  </si>
  <si>
    <t>17 миллионов 720 тысяч 377</t>
  </si>
  <si>
    <t>17 миллионов 736 тысяч 762</t>
  </si>
  <si>
    <t>17 миллионов 753 тысяч 147</t>
  </si>
  <si>
    <t>17 миллионов 769 тысяч 532</t>
  </si>
  <si>
    <t>17 миллионов 785 тысяч 917</t>
  </si>
  <si>
    <t>17 миллионов 802 тысяч 302</t>
  </si>
  <si>
    <t>17 миллионов 818 тысяч 687</t>
  </si>
  <si>
    <t>17 миллионов 835 тысяч 072</t>
  </si>
  <si>
    <t>17 миллионов 851 тысяч 457</t>
  </si>
  <si>
    <t>17 миллионов 867 тысяч 842</t>
  </si>
  <si>
    <t>17 миллионов 884 тысяч 227</t>
  </si>
  <si>
    <t>17 миллионов 900 тысяч 612</t>
  </si>
  <si>
    <t>17 миллионов 916 тысяч 997</t>
  </si>
  <si>
    <t>17 миллионов 933 тысяч 382</t>
  </si>
  <si>
    <t>17 миллионов 949 тысяч 767</t>
  </si>
  <si>
    <t>17 миллионов 966 тысяч 152</t>
  </si>
  <si>
    <t>17 миллионов 982 тысяч 537</t>
  </si>
  <si>
    <t>17 миллионов 998 тысяч 922</t>
  </si>
  <si>
    <t>18 миллионов 015 тысяч 307</t>
  </si>
  <si>
    <t>18 миллионов 031 тысяч 692</t>
  </si>
  <si>
    <t>18 миллионов 048 тысяч 077</t>
  </si>
  <si>
    <t>18 миллионов 064 тысяч 462</t>
  </si>
  <si>
    <t>18 миллионов 080 тысяч 847</t>
  </si>
  <si>
    <t>18 миллионов 097 тысяч 232</t>
  </si>
  <si>
    <t>18 миллионов 113 тысяч 617</t>
  </si>
  <si>
    <t>18 миллионов 130 тысяч 002</t>
  </si>
  <si>
    <t>18 миллионов 146 тысяч 387</t>
  </si>
  <si>
    <t>18 миллионов 162 тысяч 772</t>
  </si>
  <si>
    <t>18 миллионов 179 тысяч 157</t>
  </si>
  <si>
    <t>18 миллионов 195 тысяч 542</t>
  </si>
  <si>
    <t>18 миллионов 211 тысяч 927</t>
  </si>
  <si>
    <t>18 миллионов 228 тысяч 312</t>
  </si>
  <si>
    <t>18 миллионов 244 тысяч 697</t>
  </si>
  <si>
    <t>18 миллионов 261 тысяч 082</t>
  </si>
  <si>
    <t>18 миллионов 277 тысяч 467</t>
  </si>
  <si>
    <t>18 миллионов 293 тысяч 852</t>
  </si>
  <si>
    <t>18 миллионов 310 тысяч 237</t>
  </si>
  <si>
    <t>18 миллионов 326 тысяч 622</t>
  </si>
  <si>
    <t>18 миллионов 343 тысяч 007</t>
  </si>
  <si>
    <t>18 миллионов 359 тысяч 392</t>
  </si>
  <si>
    <t>18 миллионов 375 тысяч 777</t>
  </si>
  <si>
    <t>18 миллионов 392 тысяч 162</t>
  </si>
  <si>
    <t>18 миллионов 408 тысяч 547</t>
  </si>
  <si>
    <t>18 миллионов 424 тысяч 932</t>
  </si>
  <si>
    <t>18 миллионов 441 тысяч 317</t>
  </si>
  <si>
    <t>18 миллионов 457 тысяч 702</t>
  </si>
  <si>
    <t>18 миллионов 474 тысяч 087</t>
  </si>
  <si>
    <t>18 миллионов 490 тысяч 472</t>
  </si>
  <si>
    <t>18 миллионов 506 тысяч 857</t>
  </si>
  <si>
    <t>18 миллионов 523 тысяч 242</t>
  </si>
  <si>
    <t>18 миллионов 539 тысяч 627</t>
  </si>
  <si>
    <t>18 миллионов 556 тысяч 012</t>
  </si>
  <si>
    <t>18 миллионов 572 тысяч 397</t>
  </si>
  <si>
    <t>18 миллионов 588 тысяч 782</t>
  </si>
  <si>
    <t>18 миллионов 605 тысяч 167</t>
  </si>
  <si>
    <t>18 миллионов 621 тысяч 552</t>
  </si>
  <si>
    <t>18 миллионов 637 тысяч 937</t>
  </si>
  <si>
    <t>18 миллионов 654 тысяч 322</t>
  </si>
  <si>
    <t>16 миллионов 765 тысяч 951</t>
  </si>
  <si>
    <t>16 миллионов 798 тысяч 721</t>
  </si>
  <si>
    <t>16 миллионов 815 тысяч 106</t>
  </si>
  <si>
    <t>16 миллионов 831 тысяч 491</t>
  </si>
  <si>
    <t>16 миллионов 847 тысяч 876</t>
  </si>
  <si>
    <t>16 миллионов 864 тысяч 261</t>
  </si>
  <si>
    <t>16 миллионов 880 тысяч 646</t>
  </si>
  <si>
    <t>16 миллионов 897 тысяч 031</t>
  </si>
  <si>
    <t>16 миллионов 913 тысяч 416</t>
  </si>
  <si>
    <t>16 миллионов 929 тысяч 801</t>
  </si>
  <si>
    <t>16 миллионов 946 тысяч 186</t>
  </si>
  <si>
    <t>16 миллионов 962 тысяч 571</t>
  </si>
  <si>
    <t>16 миллионов 978 тысяч 956</t>
  </si>
  <si>
    <t>16 миллионов 995 тысяч 341</t>
  </si>
  <si>
    <t>17 миллионов 011 тысяч 726</t>
  </si>
  <si>
    <t>17 миллионов 028 тысяч 111</t>
  </si>
  <si>
    <t>17 миллионов 044 тысяч 496</t>
  </si>
  <si>
    <t>17 миллионов 060 тысяч 881</t>
  </si>
  <si>
    <t>17 миллионов 077 тысяч 266</t>
  </si>
  <si>
    <t>17 миллионов 093 тысяч 651</t>
  </si>
  <si>
    <t>17 миллионов 110 тысяч 036</t>
  </si>
  <si>
    <t>17 миллионов 126 тысяч 421</t>
  </si>
  <si>
    <t>17 миллионов 142 тысяч 806</t>
  </si>
  <si>
    <t>17 миллионов 159 тысяч 191</t>
  </si>
  <si>
    <t>17 миллионов 175 тысяч 576</t>
  </si>
  <si>
    <t>17 миллионов 191 тысяч 961</t>
  </si>
  <si>
    <t>17 миллионов 208 тысяч 346</t>
  </si>
  <si>
    <t>17 миллионов 224 тысяч 731</t>
  </si>
  <si>
    <t>17 миллионов 241 тысяч 116</t>
  </si>
  <si>
    <t>17 миллионов 257 тысяч 501</t>
  </si>
  <si>
    <t>17 миллионов 273 тысяч 886</t>
  </si>
  <si>
    <t>17 миллионов 290 тысяч 271</t>
  </si>
  <si>
    <t>17 миллионов 306 тысяч 656</t>
  </si>
  <si>
    <t>17 миллионов 323 тысяч 041</t>
  </si>
  <si>
    <t>17 миллионов 339 тысяч 426</t>
  </si>
  <si>
    <t>17 миллионов 355 тысяч 811</t>
  </si>
  <si>
    <t>17 миллионов 372 тысяч 196</t>
  </si>
  <si>
    <t>17 миллионов 388 тысяч 581</t>
  </si>
  <si>
    <t>17 миллионов 404 тысяч 966</t>
  </si>
  <si>
    <t>17 миллионов 421 тысяч 351</t>
  </si>
  <si>
    <t>17 миллионов 437 тысяч 736</t>
  </si>
  <si>
    <t>17 миллионов 454 тысяч 121</t>
  </si>
  <si>
    <t>17 миллионов 470 тысяч 506</t>
  </si>
  <si>
    <t>17 миллионов 486 тысяч 891</t>
  </si>
  <si>
    <t>17 миллионов 503 тысяч 276</t>
  </si>
  <si>
    <t>17 миллионов 519 тысяч 661</t>
  </si>
  <si>
    <t>17 миллионов 536 тысяч 046</t>
  </si>
  <si>
    <t>17 миллионов 552 тысяч 431</t>
  </si>
  <si>
    <t>17 миллионов 568 тысяч 816</t>
  </si>
  <si>
    <t>17 миллионов 585 тысяч 201</t>
  </si>
  <si>
    <t>17 миллионов 601 тысяч 586</t>
  </si>
  <si>
    <t>17 миллионов 617 тысяч 971</t>
  </si>
  <si>
    <t>17 миллионов 634 тысяч 356</t>
  </si>
  <si>
    <t>17 миллионов 650 тысяч 741</t>
  </si>
  <si>
    <t>17 миллионов 667 тысяч 126</t>
  </si>
  <si>
    <t>17 миллионов 683 тысяч 511</t>
  </si>
  <si>
    <t>17 миллионов 699 тысяч 896</t>
  </si>
  <si>
    <t>17 миллионов 716 тысяч 281</t>
  </si>
  <si>
    <t>17 миллионов 732 тысяч 666</t>
  </si>
  <si>
    <t>17 миллионов 749 тысяч 051</t>
  </si>
  <si>
    <t>17 миллионов 765 тысяч 436</t>
  </si>
  <si>
    <t>17 миллионов 781 тысяч 821</t>
  </si>
  <si>
    <t>17 миллионов 798 тысяч 206</t>
  </si>
  <si>
    <t>17 миллионов 814 тысяч 591</t>
  </si>
  <si>
    <t>17 миллионов 830 тысяч 976</t>
  </si>
  <si>
    <t>17 миллионов 847 тысяч 361</t>
  </si>
  <si>
    <t>17 миллионов 863 тысяч 746</t>
  </si>
  <si>
    <t>17 миллионов 880 тысяч 131</t>
  </si>
  <si>
    <t>17 миллионов 896 тысяч 516</t>
  </si>
  <si>
    <t>17 миллионов 912 тысяч 901</t>
  </si>
  <si>
    <t>17 миллионов 929 тысяч 286</t>
  </si>
  <si>
    <t>17 миллионов 945 тысяч 671</t>
  </si>
  <si>
    <t>17 миллионов 962 тысяч 056</t>
  </si>
  <si>
    <t>17 миллионов 978 тысяч 441</t>
  </si>
  <si>
    <t>17 миллионов 994 тысяч 826</t>
  </si>
  <si>
    <t>18 миллионов 011 тысяч 211</t>
  </si>
  <si>
    <t>18 миллионов 027 тысяч 596</t>
  </si>
  <si>
    <t>18 миллионов 043 тысяч 981</t>
  </si>
  <si>
    <t>18 миллионов 060 тысяч 366</t>
  </si>
  <si>
    <t>18 миллионов 076 тысяч 751</t>
  </si>
  <si>
    <t>18 миллионов 093 тысяч 136</t>
  </si>
  <si>
    <t>18 миллионов 109 тысяч 521</t>
  </si>
  <si>
    <t>18 миллионов 125 тысяч 906</t>
  </si>
  <si>
    <t>18 миллионов 142 тысяч 291</t>
  </si>
  <si>
    <t>18 миллионов 158 тысяч 676</t>
  </si>
  <si>
    <t>18 миллионов 175 тысяч 061</t>
  </si>
  <si>
    <t>18 миллионов 191 тысяч 446</t>
  </si>
  <si>
    <t>18 миллионов 207 тысяч 831</t>
  </si>
  <si>
    <t>18 миллионов 224 тысяч 216</t>
  </si>
  <si>
    <t>18 миллионов 240 тысяч 601</t>
  </si>
  <si>
    <t>18 миллионов 256 тысяч 986</t>
  </si>
  <si>
    <t>18 миллионов 273 тысяч 371</t>
  </si>
  <si>
    <t>18 миллионов 289 тысяч 756</t>
  </si>
  <si>
    <t>18 миллионов 306 тысяч 141</t>
  </si>
  <si>
    <t>18 миллионов 322 тысяч 526</t>
  </si>
  <si>
    <t>18 миллионов 338 тысяч 911</t>
  </si>
  <si>
    <t>18 миллионов 355 тысяч 296</t>
  </si>
  <si>
    <t>18 миллионов 371 тысяч 681</t>
  </si>
  <si>
    <t>18 миллионов 388 тысяч 066</t>
  </si>
  <si>
    <t>18 миллионов 404 тысяч 451</t>
  </si>
  <si>
    <t>18 миллионов 420 тысяч 836</t>
  </si>
  <si>
    <t>18 миллионов 437 тысяч 221</t>
  </si>
  <si>
    <t>18 миллионов 453 тысяч 606</t>
  </si>
  <si>
    <t>18 миллионов 469 тысяч 991</t>
  </si>
  <si>
    <t>18 миллионов 486 тысяч 376</t>
  </si>
  <si>
    <t>18 миллионов 502 тысяч 761</t>
  </si>
  <si>
    <t>18 миллионов 519 тысяч 146</t>
  </si>
  <si>
    <t>18 миллионов 535 тысяч 531</t>
  </si>
  <si>
    <t>18 миллионов 551 тысяч 916</t>
  </si>
  <si>
    <t>18 миллионов 568 тысяч 301</t>
  </si>
  <si>
    <t>18 миллионов 584 тысяч 686</t>
  </si>
  <si>
    <t>18 миллионов 601 тысяч 071</t>
  </si>
  <si>
    <t>18 миллионов 617 тысяч 456</t>
  </si>
  <si>
    <t>18 миллионов 633 тысяч 841</t>
  </si>
  <si>
    <t>18 миллионов 650 тысяч 226</t>
  </si>
  <si>
    <t>18 миллионов 758 тысяч 107</t>
  </si>
  <si>
    <t>18 миллионов 774 тысяч 576</t>
  </si>
  <si>
    <t>18 миллионов 757 тысяч 082</t>
  </si>
  <si>
    <t>18 миллионов 773 тысяч 551</t>
  </si>
  <si>
    <t>18 миллионов 756 тысяч 058</t>
  </si>
  <si>
    <t>18 миллионов 772 тысяч 527</t>
  </si>
  <si>
    <t>18 миллионов 755 тысяч 034</t>
  </si>
  <si>
    <t>18 миллионов 771 тысяч 503</t>
  </si>
  <si>
    <t>18 миллионов 752 тысяч 986</t>
  </si>
  <si>
    <t>18 миллионов 769 тысяч 455</t>
  </si>
  <si>
    <t>18 миллионов 751 тысяч 962</t>
  </si>
  <si>
    <t>18 миллионов 768 тысяч 431</t>
  </si>
  <si>
    <t>18 миллионов 750 тысяч 938</t>
  </si>
  <si>
    <t>18 миллионов 767 тысяч 407</t>
  </si>
  <si>
    <t>18 миллионов 748 тысяч 890</t>
  </si>
  <si>
    <t>18 миллионов 765 тысяч 359</t>
  </si>
  <si>
    <t>18 миллионов 747 тысяч 866</t>
  </si>
  <si>
    <t>18 миллионов 764 тысяч 335</t>
  </si>
  <si>
    <t>18 миллионов 746 тысяч 842</t>
  </si>
  <si>
    <t>18 миллионов 763 тысяч 311</t>
  </si>
  <si>
    <t>18 миллионов 744 тысяч 794</t>
  </si>
  <si>
    <t>18 миллионов 761 тысяч 263</t>
  </si>
  <si>
    <t>18 миллионов 743 тысяч 770</t>
  </si>
  <si>
    <t>18 миллионов 760 тысяч 239</t>
  </si>
  <si>
    <t>18 миллионов 742 тысяч 746</t>
  </si>
  <si>
    <t>18 миллионов 759 тысяч 215</t>
  </si>
  <si>
    <t>18 миллионов 757 тысяч 145</t>
  </si>
  <si>
    <t>18 миллионов 773 тысяч 614</t>
  </si>
  <si>
    <t>18 миллионов 756 тысяч 121</t>
  </si>
  <si>
    <t>18 миллионов 772 тысяч 590</t>
  </si>
  <si>
    <t>18 миллионов 755 тысяч 097</t>
  </si>
  <si>
    <t>18 миллионов 771 тысяч 566</t>
  </si>
  <si>
    <t>18 миллионов 753 тысяч 049</t>
  </si>
  <si>
    <t>18 миллионов 769 тысяч 518</t>
  </si>
  <si>
    <t>18 миллионов 752 тысяч 025</t>
  </si>
  <si>
    <t>18 миллионов 768 тысяч 494</t>
  </si>
  <si>
    <t>18 миллионов 751 тысяч 001</t>
  </si>
  <si>
    <t>18 миллионов 767 тысяч 470</t>
  </si>
  <si>
    <t>18 миллионов 748 тысяч 953</t>
  </si>
  <si>
    <t>18 миллионов 765 тысяч 422</t>
  </si>
  <si>
    <t>18 миллионов 747 тысяч 929</t>
  </si>
  <si>
    <t>18 миллионов 764 тысяч 398</t>
  </si>
  <si>
    <t>18 миллионов 746 тысяч 905</t>
  </si>
  <si>
    <t>18 миллионов 763 тысяч 374</t>
  </si>
  <si>
    <t>18 миллионов 744 тысяч 857</t>
  </si>
  <si>
    <t>18 миллионов 761 тысяч 326</t>
  </si>
  <si>
    <t>18 миллионов 743 тысяч 833</t>
  </si>
  <si>
    <t>18 миллионов 760 тысяч 302</t>
  </si>
  <si>
    <t>18 миллионов 742 тысяч 809</t>
  </si>
  <si>
    <t>18 миллионов 759 тысяч 278</t>
  </si>
  <si>
    <t>21 миллионов 102 тысяч 873</t>
  </si>
  <si>
    <t>21 миллионов 121 тысяч 401</t>
  </si>
  <si>
    <t>21 миллионов 101 тысяч 720</t>
  </si>
  <si>
    <t>21 миллионов 120 тысяч 247</t>
  </si>
  <si>
    <t>21 миллионов 100 тысяч 568</t>
  </si>
  <si>
    <t>21 миллионов 119 тысяч 095</t>
  </si>
  <si>
    <t>21 миллионов 099 тысяч 416</t>
  </si>
  <si>
    <t>21 миллионов 117 тысяч 943</t>
  </si>
  <si>
    <t>21 миллионов 097 тысяч 112</t>
  </si>
  <si>
    <t>21 миллионов 115 тысяч 639</t>
  </si>
  <si>
    <t>21 миллионов 095 тысяч 960</t>
  </si>
  <si>
    <t>21 миллионов 114 тысяч 487</t>
  </si>
  <si>
    <t>21 миллионов 094 тысяч 808</t>
  </si>
  <si>
    <t>21 миллионов 113 тысяч 335</t>
  </si>
  <si>
    <t>21 миллионов 092 тысяч 504</t>
  </si>
  <si>
    <t>21 миллионов 111 тысяч 031</t>
  </si>
  <si>
    <t>21 миллионов 091 тысяч 352</t>
  </si>
  <si>
    <t>21 миллионов 109 тысяч 879</t>
  </si>
  <si>
    <t>21 миллионов 090 тысяч 200</t>
  </si>
  <si>
    <t>21 миллионов 108 тысяч 727</t>
  </si>
  <si>
    <t>21 миллионов 087 тысяч 896</t>
  </si>
  <si>
    <t>21 миллионов 106 тысяч 423</t>
  </si>
  <si>
    <t>21 миллионов 086 тысяч 744</t>
  </si>
  <si>
    <t>21 миллионов 105 тысяч 271</t>
  </si>
  <si>
    <t>21 миллионов 085 тысяч 592</t>
  </si>
  <si>
    <t>21 миллионов 104 тысяч 119</t>
  </si>
  <si>
    <t>18 миллионов 758 тысяч 023</t>
  </si>
  <si>
    <t>18 миллионов 774 тысяч 492</t>
  </si>
  <si>
    <t>18 миллионов 758 тысяч 022</t>
  </si>
  <si>
    <t>18 миллионов 774 тысяч 491</t>
  </si>
  <si>
    <t>18 миллионов 756 тысяч 998</t>
  </si>
  <si>
    <t>18 миллионов 773 тысяч 467</t>
  </si>
  <si>
    <t>18 миллионов 755 тысяч 974</t>
  </si>
  <si>
    <t>18 миллионов 772 тысяч 443</t>
  </si>
  <si>
    <t>18 миллионов 754 тысяч 950</t>
  </si>
  <si>
    <t>18 миллионов 771 тысяч 419</t>
  </si>
  <si>
    <t>18 миллионов 753 тысяч 926</t>
  </si>
  <si>
    <t>18 миллионов 770 тысяч 395</t>
  </si>
  <si>
    <t>18 миллионов 752 тысяч 902</t>
  </si>
  <si>
    <t>18 миллионов 769 тысяч 371</t>
  </si>
  <si>
    <t>18 миллионов 751 тысяч 878</t>
  </si>
  <si>
    <t>18 миллионов 768 тысяч 347</t>
  </si>
  <si>
    <t>18 миллионов 750 тысяч 854</t>
  </si>
  <si>
    <t>18 миллионов 767 тысяч 323</t>
  </si>
  <si>
    <t>18 миллионов 749 тысяч 830</t>
  </si>
  <si>
    <t>18 миллионов 766 тысяч 299</t>
  </si>
  <si>
    <t>18 миллионов 748 тысяч 806</t>
  </si>
  <si>
    <t>18 миллионов 765 тысяч 275</t>
  </si>
  <si>
    <t>18 миллионов 747 тысяч 782</t>
  </si>
  <si>
    <t>18 миллионов 764 тысяч 251</t>
  </si>
  <si>
    <t>18 миллионов 746 тысяч 758</t>
  </si>
  <si>
    <t>18 миллионов 763 тысяч 227</t>
  </si>
  <si>
    <t>18 миллионов 745 тысяч 734</t>
  </si>
  <si>
    <t>18 миллионов 762 тысяч 203</t>
  </si>
  <si>
    <t>18 миллионов 744 тысяч 710</t>
  </si>
  <si>
    <t>18 миллионов 761 тысяч 179</t>
  </si>
  <si>
    <t>18 миллионов 743 тысяч 686</t>
  </si>
  <si>
    <t>18 миллионов 760 тысяч 155</t>
  </si>
  <si>
    <t>18 миллионов 742 тысяч 662</t>
  </si>
  <si>
    <t>18 миллионов 759 тысяч 131</t>
  </si>
  <si>
    <t>18 миллионов 758 тысяч 086</t>
  </si>
  <si>
    <t>18 миллионов 774 тысяч 555</t>
  </si>
  <si>
    <t>18 миллионов 758 тысяч 085</t>
  </si>
  <si>
    <t>18 миллионов 774 тысяч 554</t>
  </si>
  <si>
    <t>18 миллионов 757 тысяч 061</t>
  </si>
  <si>
    <t>18 миллионов 773 тысяч 530</t>
  </si>
  <si>
    <t>18 миллионов 756 тысяч 037</t>
  </si>
  <si>
    <t>18 миллионов 772 тысяч 506</t>
  </si>
  <si>
    <t>18 миллионов 755 тысяч 013</t>
  </si>
  <si>
    <t>18 миллионов 771 тысяч 482</t>
  </si>
  <si>
    <t>18 миллионов 753 тысяч 989</t>
  </si>
  <si>
    <t>18 миллионов 770 тысяч 458</t>
  </si>
  <si>
    <t>18 миллионов 752 тысяч 965</t>
  </si>
  <si>
    <t>18 миллионов 769 тысяч 434</t>
  </si>
  <si>
    <t>18 миллионов 751 тысяч 941</t>
  </si>
  <si>
    <t>18 миллионов 768 тысяч 410</t>
  </si>
  <si>
    <t>18 миллионов 750 тысяч 917</t>
  </si>
  <si>
    <t>18 миллионов 767 тысяч 386</t>
  </si>
  <si>
    <t>18 миллионов 749 тысяч 893</t>
  </si>
  <si>
    <t>18 миллионов 766 тысяч 362</t>
  </si>
  <si>
    <t>18 миллионов 748 тысяч 869</t>
  </si>
  <si>
    <t>18 миллионов 765 тысяч 338</t>
  </si>
  <si>
    <t>18 миллионов 747 тысяч 845</t>
  </si>
  <si>
    <t>18 миллионов 764 тысяч 314</t>
  </si>
  <si>
    <t>18 миллионов 746 тысяч 821</t>
  </si>
  <si>
    <t>18 миллионов 763 тысяч 290</t>
  </si>
  <si>
    <t>18 миллионов 745 тысяч 797</t>
  </si>
  <si>
    <t>18 миллионов 762 тысяч 266</t>
  </si>
  <si>
    <t>18 миллионов 744 тысяч 773</t>
  </si>
  <si>
    <t>18 миллионов 761 тысяч 242</t>
  </si>
  <si>
    <t>18 миллионов 743 тысяч 749</t>
  </si>
  <si>
    <t>18 миллионов 760 тысяч 218</t>
  </si>
  <si>
    <t>18 миллионов 742 тысяч 725</t>
  </si>
  <si>
    <t>18 миллионов 759 тысяч 194</t>
  </si>
  <si>
    <t>21 миллионов 102 тысяч 778</t>
  </si>
  <si>
    <t>21 миллионов 121 тысяч 306</t>
  </si>
  <si>
    <t>21 миллионов 102 тысяч 777</t>
  </si>
  <si>
    <t>21 миллионов 121 тысяч 305</t>
  </si>
  <si>
    <t>21 миллионов 101 тысяч 625</t>
  </si>
  <si>
    <t>21 миллионов 120 тысяч 153</t>
  </si>
  <si>
    <t>21 миллионов 100 тысяч 473</t>
  </si>
  <si>
    <t>21 миллионов 119 тысяч 001</t>
  </si>
  <si>
    <t>21 миллионов 099 тысяч 321</t>
  </si>
  <si>
    <t>21 миллионов 117 тысяч 849</t>
  </si>
  <si>
    <t>21 миллионов 098 тысяч 169</t>
  </si>
  <si>
    <t>21 миллионов 116 тысяч 697</t>
  </si>
  <si>
    <t>21 миллионов 097 тысяч 017</t>
  </si>
  <si>
    <t>21 миллионов 115 тысяч 545</t>
  </si>
  <si>
    <t>21 миллионов 095 тысяч 865</t>
  </si>
  <si>
    <t>21 миллионов 114 тысяч 393</t>
  </si>
  <si>
    <t>21 миллионов 094 тысяч 713</t>
  </si>
  <si>
    <t>21 миллионов 113 тысяч 241</t>
  </si>
  <si>
    <t>21 миллионов 093 тысяч 561</t>
  </si>
  <si>
    <t>21 миллионов 112 тысяч 089</t>
  </si>
  <si>
    <t>21 миллионов 092 тысяч 409</t>
  </si>
  <si>
    <t>21 миллионов 110 тысяч 937</t>
  </si>
  <si>
    <t>21 миллионов 091 тысяч 257</t>
  </si>
  <si>
    <t>21 миллионов 109 тысяч 785</t>
  </si>
  <si>
    <t>21 миллионов 090 тысяч 105</t>
  </si>
  <si>
    <t>21 миллионов 108 тысяч 633</t>
  </si>
  <si>
    <t>21 миллионов 088 тысяч 953</t>
  </si>
  <si>
    <t>21 миллионов 107 тысяч 481</t>
  </si>
  <si>
    <t>21 миллионов 087 тысяч 801</t>
  </si>
  <si>
    <t>21 миллионов 106 тысяч 329</t>
  </si>
  <si>
    <t>21 миллионов 086 тысяч 649</t>
  </si>
  <si>
    <t>21 миллионов 105 тысяч 177</t>
  </si>
  <si>
    <t>21 миллионов 085 тысяч 497</t>
  </si>
  <si>
    <t>21 миллионов 104 тысяч 025</t>
  </si>
  <si>
    <t>2 миллионов 387 тысяч 920</t>
  </si>
  <si>
    <t>2 миллионов 386 тысяч 896</t>
  </si>
  <si>
    <t>2 миллионов 385 тысяч 872</t>
  </si>
  <si>
    <t>2 миллионов 384 тысяч 848</t>
  </si>
  <si>
    <t>2 миллионов 383 тысяч 824</t>
  </si>
  <si>
    <t>2 миллионов 382 тысяч 800</t>
  </si>
  <si>
    <t>2 миллионов 381 тысяч 776</t>
  </si>
  <si>
    <t>2 миллионов 380 тысяч 752</t>
  </si>
  <si>
    <t>2 миллионов 379 тысяч 728</t>
  </si>
  <si>
    <t>2 миллионов 378 тысяч 704</t>
  </si>
  <si>
    <t>2 миллионов 377 тысяч 680</t>
  </si>
  <si>
    <t>2 миллионов 376 тысяч 656</t>
  </si>
  <si>
    <t>2 миллионов 375 тысяч 632</t>
  </si>
  <si>
    <t>2 миллионов 374 тысяч 608</t>
  </si>
  <si>
    <t>2 миллионов 373 тысяч 584</t>
  </si>
  <si>
    <t>2 миллионов 372 тысяч 560</t>
  </si>
  <si>
    <t>стяжая и возжигая в нём</t>
  </si>
  <si>
    <t>стяжая и синтезируя в</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</si>
  <si>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</si>
  <si>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</si>
  <si>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</si>
  <si>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</si>
  <si>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</si>
  <si>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Метаизвечная Октава Человек-Отца</t>
  </si>
  <si>
    <t>Октоизвечная Октава Человек-Отца</t>
  </si>
  <si>
    <t>Всеизвечная Октава Человек-Отца</t>
  </si>
  <si>
    <t>Абсолют Физики Октоизвечная Октава Человек-Отца</t>
  </si>
  <si>
    <t>Абсолют Физики Всеизвечная Октава Человек-Отца</t>
  </si>
  <si>
    <t>Абсолют Физики Суперизвечная Октава Человек-Отца</t>
  </si>
  <si>
    <t>18 миллионов 791 тысяч 129</t>
  </si>
  <si>
    <t>18 миллионов 807 тысяч 598</t>
  </si>
  <si>
    <t>18 миллионов 824 тысяч 067</t>
  </si>
  <si>
    <t>18 миллионов 791 тысяч 128</t>
  </si>
  <si>
    <t>18 миллионов 807 тысяч 597</t>
  </si>
  <si>
    <t>18 миллионов 824 тысяч 066</t>
  </si>
  <si>
    <t>18 миллионов 791 тысяч 127</t>
  </si>
  <si>
    <t>18 миллионов 807 тысяч 596</t>
  </si>
  <si>
    <t>18 миллионов 824 тысяч 065</t>
  </si>
  <si>
    <t>18 миллионов 791 тысяч 126</t>
  </si>
  <si>
    <t>18 миллионов 807 тысяч 595</t>
  </si>
  <si>
    <t>18 миллионов 824 тысяч 064</t>
  </si>
  <si>
    <t>18 миллионов 791 тысяч 125</t>
  </si>
  <si>
    <t>18 миллионов 807 тысяч 594</t>
  </si>
  <si>
    <t>18 миллионов 824 тысяч 063</t>
  </si>
  <si>
    <t>18 миллионов 791 тысяч 124</t>
  </si>
  <si>
    <t>18 миллионов 807 тысяч 593</t>
  </si>
  <si>
    <t>18 миллионов 824 тысяч 062</t>
  </si>
  <si>
    <t>18 миллионов 791 тысяч 120</t>
  </si>
  <si>
    <t>18 миллионов 807 тысяч 589</t>
  </si>
  <si>
    <t>18 миллионов 824 тысяч 058</t>
  </si>
  <si>
    <t>18 миллионов 791 тысяч 116</t>
  </si>
  <si>
    <t>18 миллионов 807 тысяч 585</t>
  </si>
  <si>
    <t>18 миллионов 824 тысяч 054</t>
  </si>
  <si>
    <t>18 миллионов 791 тысяч 112</t>
  </si>
  <si>
    <t>18 миллионов 807 тысяч 581</t>
  </si>
  <si>
    <t>18 миллионов 824 тысяч 050</t>
  </si>
  <si>
    <t>18 миллионов 791 тысяч 108</t>
  </si>
  <si>
    <t>18 миллионов 807 тысяч 577</t>
  </si>
  <si>
    <t>18 миллионов 824 тысяч 046</t>
  </si>
  <si>
    <t>18 миллионов 791 тысяч 092</t>
  </si>
  <si>
    <t>18 миллионов 807 тысяч 561</t>
  </si>
  <si>
    <t>18 миллионов 824 тысяч 030</t>
  </si>
  <si>
    <t>18 миллионов 791 тысяч 076</t>
  </si>
  <si>
    <t>18 миллионов 807 тысяч 545</t>
  </si>
  <si>
    <t>18 миллионов 824 тысяч 014</t>
  </si>
  <si>
    <t>18 миллионов 791 тысяч 060</t>
  </si>
  <si>
    <t>18 миллионов 807 тысяч 529</t>
  </si>
  <si>
    <t>18 миллионов 823 тысяч 998</t>
  </si>
  <si>
    <t>18 миллионов 791 тысяч 044</t>
  </si>
  <si>
    <t>18 миллионов 807 тысяч 513</t>
  </si>
  <si>
    <t>18 миллионов 823 тысяч 982</t>
  </si>
  <si>
    <t>18 миллионов 786 тысяч 948</t>
  </si>
  <si>
    <t>18 миллионов 803 тысяч 417</t>
  </si>
  <si>
    <t>18 миллионов 819 тысяч 886</t>
  </si>
  <si>
    <t>18 миллионов 782 тысяч 852</t>
  </si>
  <si>
    <t>18 миллионов 799 тысяч 321</t>
  </si>
  <si>
    <t>18 миллионов 815 тысяч 790</t>
  </si>
  <si>
    <t>18 миллионов 778 тысяч 756</t>
  </si>
  <si>
    <t>18 миллионов 795 тысяч 225</t>
  </si>
  <si>
    <t>18 миллионов 811 тысяч 694</t>
  </si>
  <si>
    <t>18 миллионов 791 тысяч 192</t>
  </si>
  <si>
    <t>18 миллионов 807 тысяч 661</t>
  </si>
  <si>
    <t>18 миллионов 824 тысяч 130</t>
  </si>
  <si>
    <t>18 миллионов 791 тысяч 191</t>
  </si>
  <si>
    <t>18 миллионов 807 тысяч 660</t>
  </si>
  <si>
    <t>18 миллионов 824 тысяч 129</t>
  </si>
  <si>
    <t>18 миллионов 791 тысяч 190</t>
  </si>
  <si>
    <t>18 миллионов 807 тысяч 659</t>
  </si>
  <si>
    <t>18 миллионов 824 тысяч 128</t>
  </si>
  <si>
    <t>18 миллионов 791 тысяч 189</t>
  </si>
  <si>
    <t>18 миллионов 807 тысяч 658</t>
  </si>
  <si>
    <t>18 миллионов 824 тысяч 127</t>
  </si>
  <si>
    <t>18 миллионов 791 тысяч 188</t>
  </si>
  <si>
    <t>18 миллионов 807 тысяч 657</t>
  </si>
  <si>
    <t>18 миллионов 824 тысяч 126</t>
  </si>
  <si>
    <t>18 миллионов 791 тысяч 187</t>
  </si>
  <si>
    <t>18 миллионов 807 тысяч 656</t>
  </si>
  <si>
    <t>18 миллионов 824 тысяч 125</t>
  </si>
  <si>
    <t>18 миллионов 791 тысяч 183</t>
  </si>
  <si>
    <t>18 миллионов 807 тысяч 652</t>
  </si>
  <si>
    <t>18 миллионов 824 тысяч 121</t>
  </si>
  <si>
    <t>18 миллионов 791 тысяч 179</t>
  </si>
  <si>
    <t>18 миллионов 807 тысяч 648</t>
  </si>
  <si>
    <t>18 миллионов 824 тысяч 117</t>
  </si>
  <si>
    <t>18 миллионов 791 тысяч 175</t>
  </si>
  <si>
    <t>18 миллионов 807 тысяч 644</t>
  </si>
  <si>
    <t>18 миллионов 824 тысяч 113</t>
  </si>
  <si>
    <t>18 миллионов 791 тысяч 171</t>
  </si>
  <si>
    <t>18 миллионов 807 тысяч 640</t>
  </si>
  <si>
    <t>18 миллионов 824 тысяч 109</t>
  </si>
  <si>
    <t>18 миллионов 791 тысяч 155</t>
  </si>
  <si>
    <t>18 миллионов 807 тысяч 624</t>
  </si>
  <si>
    <t>18 миллионов 824 тысяч 093</t>
  </si>
  <si>
    <t>18 миллионов 791 тысяч 139</t>
  </si>
  <si>
    <t>18 миллионов 807 тысяч 608</t>
  </si>
  <si>
    <t>18 миллионов 824 тысяч 077</t>
  </si>
  <si>
    <t>18 миллионов 791 тысяч 123</t>
  </si>
  <si>
    <t>18 миллионов 807 тысяч 592</t>
  </si>
  <si>
    <t>18 миллионов 824 тысяч 061</t>
  </si>
  <si>
    <t>18 миллионов 791 тысяч 107</t>
  </si>
  <si>
    <t>18 миллионов 807 тысяч 576</t>
  </si>
  <si>
    <t>18 миллионов 824 тысяч 045</t>
  </si>
  <si>
    <t>18 миллионов 787 тысяч 011</t>
  </si>
  <si>
    <t>18 миллионов 803 тысяч 480</t>
  </si>
  <si>
    <t>18 миллионов 819 тысяч 949</t>
  </si>
  <si>
    <t>18 миллионов 782 тысяч 915</t>
  </si>
  <si>
    <t>18 миллионов 799 тысяч 384</t>
  </si>
  <si>
    <t>18 миллионов 815 тысяч 853</t>
  </si>
  <si>
    <t>18 миллионов 778 тысяч 819</t>
  </si>
  <si>
    <t>18 миллионов 795 тысяч 288</t>
  </si>
  <si>
    <t>18 миллионов 811 тысяч 757</t>
  </si>
  <si>
    <t>21 миллионов 140 тысяч 023</t>
  </si>
  <si>
    <t>21 миллионов 158 тысяч 550</t>
  </si>
  <si>
    <t>21 миллионов 177 тысяч 078</t>
  </si>
  <si>
    <t>21 миллионов 140 тысяч 022</t>
  </si>
  <si>
    <t>21 миллионов 158 тысяч 549</t>
  </si>
  <si>
    <t>21 миллионов 177 тысяч 077</t>
  </si>
  <si>
    <t>21 миллионов 140 тысяч 020</t>
  </si>
  <si>
    <t>21 миллионов 158 тысяч 548</t>
  </si>
  <si>
    <t>21 миллионов 177 тысяч 076</t>
  </si>
  <si>
    <t>21 миллионов 140 тысяч 019</t>
  </si>
  <si>
    <t>21 миллионов 158 тысяч 547</t>
  </si>
  <si>
    <t>21 миллионов 177 тысяч 075</t>
  </si>
  <si>
    <t>21 миллионов 140 тысяч 018</t>
  </si>
  <si>
    <t>21 миллионов 158 тысяч 546</t>
  </si>
  <si>
    <t>21 миллионов 177 тысяч 073</t>
  </si>
  <si>
    <t>21 миллионов 140 тысяч 017</t>
  </si>
  <si>
    <t>21 миллионов 158 тысяч 545</t>
  </si>
  <si>
    <t>21 миллионов 177 тысяч 072</t>
  </si>
  <si>
    <t>21 миллионов 140 тысяч 013</t>
  </si>
  <si>
    <t>21 миллионов 158 тысяч 540</t>
  </si>
  <si>
    <t>21 миллионов 177 тысяч 068</t>
  </si>
  <si>
    <t>21 миллионов 140 тысяч 008</t>
  </si>
  <si>
    <t>21 миллионов 158 тысяч 536</t>
  </si>
  <si>
    <t>21 миллионов 177 тысяч 063</t>
  </si>
  <si>
    <t>21 миллионов 140 тысяч 004</t>
  </si>
  <si>
    <t>21 миллионов 158 тысяч 531</t>
  </si>
  <si>
    <t>21 миллионов 177 тысяч 059</t>
  </si>
  <si>
    <t>21 миллионов 139 тысяч 999</t>
  </si>
  <si>
    <t>21 миллионов 158 тысяч 527</t>
  </si>
  <si>
    <t>21 миллионов 177 тысяч 054</t>
  </si>
  <si>
    <t>21 миллионов 139 тысяч 981</t>
  </si>
  <si>
    <t>21 миллионов 158 тысяч 509</t>
  </si>
  <si>
    <t>21 миллионов 177 тысяч 036</t>
  </si>
  <si>
    <t>21 миллионов 139 тысяч 963</t>
  </si>
  <si>
    <t>21 миллионов 158 тысяч 491</t>
  </si>
  <si>
    <t>21 миллионов 177 тысяч 018</t>
  </si>
  <si>
    <t>21 миллионов 139 тысяч 945</t>
  </si>
  <si>
    <t>21 миллионов 158 тысяч 473</t>
  </si>
  <si>
    <t>21 миллионов 177 тысяч 000</t>
  </si>
  <si>
    <t>21 миллионов 139 тысяч 927</t>
  </si>
  <si>
    <t>21 миллионов 158 тысяч 455</t>
  </si>
  <si>
    <t>21 миллионов 176 тысяч 982</t>
  </si>
  <si>
    <t>21 миллионов 135 тысяч 319</t>
  </si>
  <si>
    <t>21 миллионов 153 тысяч 847</t>
  </si>
  <si>
    <t>21 миллионов 172 тысяч 374</t>
  </si>
  <si>
    <t>21 миллионов 130 тысяч 711</t>
  </si>
  <si>
    <t>21 миллионов 149 тысяч 239</t>
  </si>
  <si>
    <t>21 миллионов 167 тысяч 766</t>
  </si>
  <si>
    <t>21 миллионов 126 тысяч 103</t>
  </si>
  <si>
    <t>21 миллионов 144 тысяч 631</t>
  </si>
  <si>
    <t>21 миллионов 163 тысяч 158</t>
  </si>
  <si>
    <t>18 миллионов 678 тысяч 899</t>
  </si>
  <si>
    <t>18 миллионов 695 тысяч 284</t>
  </si>
  <si>
    <t>18 миллионов 711 тысяч 669</t>
  </si>
  <si>
    <t>18 миллионов 674 тысяч 803</t>
  </si>
  <si>
    <t>18 миллионов 691 тысяч 188</t>
  </si>
  <si>
    <t>18 миллионов 707 тысяч 573</t>
  </si>
  <si>
    <t>18 миллионов 670 тысяч 707</t>
  </si>
  <si>
    <t>18 миллионов 687 тысяч 092</t>
  </si>
  <si>
    <t>18 миллионов 703 тысяч 477</t>
  </si>
  <si>
    <t>18 миллионов 666 тысяч 611</t>
  </si>
  <si>
    <t>18 миллионов 682 тысяч 996</t>
  </si>
  <si>
    <t>18 миллионов 699 тысяч 381</t>
  </si>
  <si>
    <t>18 миллионов 791 тысяч 045</t>
  </si>
  <si>
    <t>18 миллионов 807 тысяч 514</t>
  </si>
  <si>
    <t>18 миллионов 823 тысяч 983</t>
  </si>
  <si>
    <t>18 миллионов 790 тысяч 020</t>
  </si>
  <si>
    <t>18 миллионов 806 тысяч 489</t>
  </si>
  <si>
    <t>18 миллионов 822 тысяч 958</t>
  </si>
  <si>
    <t>18 миллионов 788 тысяч 996</t>
  </si>
  <si>
    <t>18 миллионов 805 тысяч 465</t>
  </si>
  <si>
    <t>18 миллионов 821 тысяч 934</t>
  </si>
  <si>
    <t>18 миллионов 787 тысяч 972</t>
  </si>
  <si>
    <t>18 миллионов 804 тысяч 441</t>
  </si>
  <si>
    <t>18 миллионов 820 тысяч 910</t>
  </si>
  <si>
    <t>18 миллионов 785 тысяч 924</t>
  </si>
  <si>
    <t>18 миллионов 802 тысяч 393</t>
  </si>
  <si>
    <t>18 миллионов 818 тысяч 862</t>
  </si>
  <si>
    <t>18 миллионов 784 тысяч 900</t>
  </si>
  <si>
    <t>18 миллионов 801 тысяч 369</t>
  </si>
  <si>
    <t>18 миллионов 817 тысяч 838</t>
  </si>
  <si>
    <t>18 миллионов 783 тысяч 876</t>
  </si>
  <si>
    <t>18 миллионов 800 тысяч 345</t>
  </si>
  <si>
    <t>18 миллионов 816 тысяч 814</t>
  </si>
  <si>
    <t>18 миллионов 781 тысяч 828</t>
  </si>
  <si>
    <t>18 миллионов 798 тысяч 297</t>
  </si>
  <si>
    <t>18 миллионов 814 тысяч 766</t>
  </si>
  <si>
    <t>18 миллионов 780 тысяч 804</t>
  </si>
  <si>
    <t>18 миллионов 797 тысяч 273</t>
  </si>
  <si>
    <t>18 миллионов 813 тысяч 742</t>
  </si>
  <si>
    <t>18 миллионов 779 тысяч 780</t>
  </si>
  <si>
    <t>18 миллионов 796 тысяч 249</t>
  </si>
  <si>
    <t>18 миллионов 812 тысяч 718</t>
  </si>
  <si>
    <t>18 миллионов 777 тысяч 732</t>
  </si>
  <si>
    <t>18 миллионов 794 тысяч 201</t>
  </si>
  <si>
    <t>18 миллионов 810 тысяч 670</t>
  </si>
  <si>
    <t>18 миллионов 776 тысяч 708</t>
  </si>
  <si>
    <t>18 миллионов 793 тысяч 177</t>
  </si>
  <si>
    <t>18 миллионов 809 тысяч 646</t>
  </si>
  <si>
    <t>18 миллионов 775 тысяч 684</t>
  </si>
  <si>
    <t>18 миллионов 792 тысяч 153</t>
  </si>
  <si>
    <t>18 миллионов 808 тысяч 622</t>
  </si>
  <si>
    <t>18 миллионов 790 тысяч 083</t>
  </si>
  <si>
    <t>18 миллионов 806 тысяч 552</t>
  </si>
  <si>
    <t>18 миллионов 823 тысяч 021</t>
  </si>
  <si>
    <t>18 миллионов 789 тысяч 059</t>
  </si>
  <si>
    <t>18 миллионов 805 тысяч 528</t>
  </si>
  <si>
    <t>18 миллионов 821 тысяч 997</t>
  </si>
  <si>
    <t>18 миллионов 788 тысяч 035</t>
  </si>
  <si>
    <t>18 миллионов 804 тысяч 504</t>
  </si>
  <si>
    <t>18 миллионов 820 тысяч 973</t>
  </si>
  <si>
    <t>18 миллионов 785 тысяч 987</t>
  </si>
  <si>
    <t>18 миллионов 802 тысяч 456</t>
  </si>
  <si>
    <t>18 миллионов 818 тысяч 925</t>
  </si>
  <si>
    <t>18 миллионов 784 тысяч 963</t>
  </si>
  <si>
    <t>18 миллионов 801 тысяч 432</t>
  </si>
  <si>
    <t>18 миллионов 817 тысяч 901</t>
  </si>
  <si>
    <t>18 миллионов 783 тысяч 939</t>
  </si>
  <si>
    <t>18 миллионов 800 тысяч 408</t>
  </si>
  <si>
    <t>18 миллионов 816 тысяч 877</t>
  </si>
  <si>
    <t>18 миллионов 781 тысяч 891</t>
  </si>
  <si>
    <t>18 миллионов 798 тысяч 360</t>
  </si>
  <si>
    <t>18 миллионов 814 тысяч 829</t>
  </si>
  <si>
    <t>18 миллионов 780 тысяч 867</t>
  </si>
  <si>
    <t>18 миллионов 797 тысяч 336</t>
  </si>
  <si>
    <t>18 миллионов 813 тысяч 805</t>
  </si>
  <si>
    <t>18 миллионов 779 тысяч 843</t>
  </si>
  <si>
    <t>18 миллионов 796 тысяч 312</t>
  </si>
  <si>
    <t>18 миллионов 812 тысяч 781</t>
  </si>
  <si>
    <t>18 миллионов 777 тысяч 795</t>
  </si>
  <si>
    <t>18 миллионов 794 тысяч 264</t>
  </si>
  <si>
    <t>18 миллионов 810 тысяч 733</t>
  </si>
  <si>
    <t>18 миллионов 776 тысяч 771</t>
  </si>
  <si>
    <t>18 миллионов 793 тысяч 240</t>
  </si>
  <si>
    <t>18 миллионов 809 тысяч 709</t>
  </si>
  <si>
    <t>18 миллионов 775 тысяч 747</t>
  </si>
  <si>
    <t>18 миллионов 792 тысяч 216</t>
  </si>
  <si>
    <t>18 миллионов 808 тысяч 685</t>
  </si>
  <si>
    <t>21 миллионов 139 тысяч 928</t>
  </si>
  <si>
    <t>21 миллионов 158 тысяч 456</t>
  </si>
  <si>
    <t>21 миллионов 176 тысяч 983</t>
  </si>
  <si>
    <t>21 миллионов 138 тысяч 775</t>
  </si>
  <si>
    <t>21 миллионов 157 тысяч 303</t>
  </si>
  <si>
    <t>21 миллионов 175 тысяч 830</t>
  </si>
  <si>
    <t>21 миллионов 137 тысяч 623</t>
  </si>
  <si>
    <t>21 миллионов 156 тысяч 151</t>
  </si>
  <si>
    <t>21 миллионов 174 тысяч 678</t>
  </si>
  <si>
    <t>21 миллионов 136 тысяч 471</t>
  </si>
  <si>
    <t>21 миллионов 154 тысяч 999</t>
  </si>
  <si>
    <t>21 миллионов 173 тысяч 526</t>
  </si>
  <si>
    <t>21 миллионов 134 тысяч 167</t>
  </si>
  <si>
    <t>21 миллионов 152 тысяч 695</t>
  </si>
  <si>
    <t>21 миллионов 171 тысяч 222</t>
  </si>
  <si>
    <t>21 миллионов 133 тысяч 015</t>
  </si>
  <si>
    <t>21 миллионов 151 тысяч 543</t>
  </si>
  <si>
    <t>21 миллионов 170 тысяч 070</t>
  </si>
  <si>
    <t>21 миллионов 131 тысяч 863</t>
  </si>
  <si>
    <t>21 миллионов 150 тысяч 391</t>
  </si>
  <si>
    <t>21 миллионов 168 тысяч 918</t>
  </si>
  <si>
    <t>21 миллионов 129 тысяч 559</t>
  </si>
  <si>
    <t>21 миллионов 148 тысяч 087</t>
  </si>
  <si>
    <t>21 миллионов 166 тысяч 614</t>
  </si>
  <si>
    <t>21 миллионов 128 тысяч 407</t>
  </si>
  <si>
    <t>21 миллионов 146 тысяч 935</t>
  </si>
  <si>
    <t>21 миллионов 165 тысяч 462</t>
  </si>
  <si>
    <t>21 миллионов 127 тысяч 255</t>
  </si>
  <si>
    <t>21 миллионов 145 тысяч 783</t>
  </si>
  <si>
    <t>21 миллионов 164 тысяч 310</t>
  </si>
  <si>
    <t>21 миллионов 124 тысяч 951</t>
  </si>
  <si>
    <t>21 миллионов 143 тысяч 479</t>
  </si>
  <si>
    <t>21 миллионов 162 тысяч 006</t>
  </si>
  <si>
    <t>21 миллионов 123 тысяч 799</t>
  </si>
  <si>
    <t>21 миллионов 142 тысяч 327</t>
  </si>
  <si>
    <t>21 миллионов 160 тысяч 854</t>
  </si>
  <si>
    <t>21 миллионов 122 тысяч 647</t>
  </si>
  <si>
    <t>21 миллионов 141 тысяч 175</t>
  </si>
  <si>
    <t>21 миллионов 159 тысяч 702</t>
  </si>
  <si>
    <t>18 миллионов 790 тысяч 961</t>
  </si>
  <si>
    <t>18 миллионов 807 тысяч 430</t>
  </si>
  <si>
    <t>18 миллионов 823 тысяч 899</t>
  </si>
  <si>
    <t>18 миллионов 790 тысяч 960</t>
  </si>
  <si>
    <t>18 миллионов 807 тысяч 429</t>
  </si>
  <si>
    <t>18 миллионов 823 тысяч 898</t>
  </si>
  <si>
    <t>18 миллионов 789 тысяч 936</t>
  </si>
  <si>
    <t>18 миллионов 806 тысяч 405</t>
  </si>
  <si>
    <t>18 миллионов 822 тысяч 874</t>
  </si>
  <si>
    <t>18 миллионов 788 тысяч 912</t>
  </si>
  <si>
    <t>18 миллионов 805 тысяч 381</t>
  </si>
  <si>
    <t>18 миллионов 821 тысяч 850</t>
  </si>
  <si>
    <t>18 миллионов 787 тысяч 888</t>
  </si>
  <si>
    <t>18 миллионов 804 тысяч 357</t>
  </si>
  <si>
    <t>18 миллионов 820 тысяч 826</t>
  </si>
  <si>
    <t>18 миллионов 786 тысяч 864</t>
  </si>
  <si>
    <t>18 миллионов 803 тысяч 333</t>
  </si>
  <si>
    <t>18 миллионов 819 тысяч 802</t>
  </si>
  <si>
    <t>18 миллионов 785 тысяч 840</t>
  </si>
  <si>
    <t>18 миллионов 802 тысяч 309</t>
  </si>
  <si>
    <t>18 миллионов 818 тысяч 778</t>
  </si>
  <si>
    <t>18 миллионов 784 тысяч 816</t>
  </si>
  <si>
    <t>18 миллионов 801 тысяч 285</t>
  </si>
  <si>
    <t>18 миллионов 817 тысяч 754</t>
  </si>
  <si>
    <t>18 миллионов 783 тысяч 792</t>
  </si>
  <si>
    <t>18 миллионов 800 тысяч 261</t>
  </si>
  <si>
    <t>18 миллионов 816 тысяч 730</t>
  </si>
  <si>
    <t>18 миллионов 782 тысяч 768</t>
  </si>
  <si>
    <t>18 миллионов 799 тысяч 237</t>
  </si>
  <si>
    <t>18 миллионов 815 тысяч 706</t>
  </si>
  <si>
    <t>18 миллионов 781 тысяч 744</t>
  </si>
  <si>
    <t>18 миллионов 798 тысяч 213</t>
  </si>
  <si>
    <t>18 миллионов 814 тысяч 682</t>
  </si>
  <si>
    <t>18 миллионов 780 тысяч 720</t>
  </si>
  <si>
    <t>18 миллионов 797 тысяч 189</t>
  </si>
  <si>
    <t>18 миллионов 813 тысяч 658</t>
  </si>
  <si>
    <t>18 миллионов 779 тысяч 696</t>
  </si>
  <si>
    <t>18 миллионов 796 тысяч 165</t>
  </si>
  <si>
    <t>18 миллионов 812 тысяч 634</t>
  </si>
  <si>
    <t>18 миллионов 778 тысяч 672</t>
  </si>
  <si>
    <t>18 миллионов 795 тысяч 141</t>
  </si>
  <si>
    <t>18 миллионов 811 тысяч 610</t>
  </si>
  <si>
    <t>18 миллионов 777 тысяч 648</t>
  </si>
  <si>
    <t>18 миллионов 794 тысяч 117</t>
  </si>
  <si>
    <t>18 миллионов 810 тысяч 586</t>
  </si>
  <si>
    <t>18 миллионов 776 тысяч 624</t>
  </si>
  <si>
    <t>18 миллионов 793 тысяч 093</t>
  </si>
  <si>
    <t>18 миллионов 809 тысяч 562</t>
  </si>
  <si>
    <t>18 миллионов 775 тысяч 600</t>
  </si>
  <si>
    <t>18 миллионов 792 тысяч 069</t>
  </si>
  <si>
    <t>18 миллионов 808 тысяч 538</t>
  </si>
  <si>
    <t>18 миллионов 791 тысяч 024</t>
  </si>
  <si>
    <t>18 миллионов 807 тысяч 493</t>
  </si>
  <si>
    <t>18 миллионов 823 тысяч 962</t>
  </si>
  <si>
    <t>18 миллионов 791 тысяч 023</t>
  </si>
  <si>
    <t>18 миллионов 807 тысяч 492</t>
  </si>
  <si>
    <t>18 миллионов 823 тысяч 961</t>
  </si>
  <si>
    <t>18 миллионов 789 тысяч 999</t>
  </si>
  <si>
    <t>18 миллионов 806 тысяч 468</t>
  </si>
  <si>
    <t>18 миллионов 822 тысяч 937</t>
  </si>
  <si>
    <t>18 миллионов 788 тысяч 975</t>
  </si>
  <si>
    <t>18 миллионов 805 тысяч 444</t>
  </si>
  <si>
    <t>18 миллионов 821 тысяч 913</t>
  </si>
  <si>
    <t>18 миллионов 787 тысяч 951</t>
  </si>
  <si>
    <t>18 миллионов 804 тысяч 420</t>
  </si>
  <si>
    <t>18 миллионов 820 тысяч 889</t>
  </si>
  <si>
    <t>18 миллионов 786 тысяч 927</t>
  </si>
  <si>
    <t>18 миллионов 803 тысяч 396</t>
  </si>
  <si>
    <t>18 миллионов 819 тысяч 865</t>
  </si>
  <si>
    <t>18 миллионов 785 тысяч 903</t>
  </si>
  <si>
    <t>18 миллионов 802 тысяч 372</t>
  </si>
  <si>
    <t>18 миллионов 818 тысяч 841</t>
  </si>
  <si>
    <t>18 миллионов 784 тысяч 879</t>
  </si>
  <si>
    <t>18 миллионов 801 тысяч 348</t>
  </si>
  <si>
    <t>18 миллионов 817 тысяч 817</t>
  </si>
  <si>
    <t>18 миллионов 783 тысяч 855</t>
  </si>
  <si>
    <t>18 миллионов 800 тысяч 324</t>
  </si>
  <si>
    <t>18 миллионов 816 тысяч 793</t>
  </si>
  <si>
    <t>18 миллионов 782 тысяч 831</t>
  </si>
  <si>
    <t>18 миллионов 799 тысяч 300</t>
  </si>
  <si>
    <t>18 миллионов 815 тысяч 769</t>
  </si>
  <si>
    <t>18 миллионов 781 тысяч 807</t>
  </si>
  <si>
    <t>18 миллионов 798 тысяч 276</t>
  </si>
  <si>
    <t>18 миллионов 814 тысяч 745</t>
  </si>
  <si>
    <t>18 миллионов 780 тысяч 783</t>
  </si>
  <si>
    <t>18 миллионов 797 тысяч 252</t>
  </si>
  <si>
    <t>18 миллионов 813 тысяч 721</t>
  </si>
  <si>
    <t>18 миллионов 779 тысяч 759</t>
  </si>
  <si>
    <t>18 миллионов 796 тысяч 228</t>
  </si>
  <si>
    <t>18 миллионов 812 тысяч 697</t>
  </si>
  <si>
    <t>18 миллионов 778 тысяч 735</t>
  </si>
  <si>
    <t>18 миллионов 795 тысяч 204</t>
  </si>
  <si>
    <t>18 миллионов 811 тысяч 673</t>
  </si>
  <si>
    <t>18 миллионов 777 тысяч 711</t>
  </si>
  <si>
    <t>18 миллионов 794 тысяч 180</t>
  </si>
  <si>
    <t>18 миллионов 810 тысяч 649</t>
  </si>
  <si>
    <t>18 миллионов 776 тысяч 687</t>
  </si>
  <si>
    <t>18 миллионов 793 тысяч 156</t>
  </si>
  <si>
    <t>18 миллионов 809 тысяч 625</t>
  </si>
  <si>
    <t>18 миллионов 775 тысяч 663</t>
  </si>
  <si>
    <t>18 миллионов 792 тысяч 132</t>
  </si>
  <si>
    <t>18 миллионов 808 тысяч 601</t>
  </si>
  <si>
    <t>21 миллионов 139 тысяч 834</t>
  </si>
  <si>
    <t>21 миллионов 158 тысяч 361</t>
  </si>
  <si>
    <t>21 миллионов 176 тысяч 889</t>
  </si>
  <si>
    <t>21 миллионов 139 тысяч 833</t>
  </si>
  <si>
    <t>21 миллионов 158 тысяч 360</t>
  </si>
  <si>
    <t>21 миллионов 176 тысяч 888</t>
  </si>
  <si>
    <t>21 миллионов 138 тысяч 681</t>
  </si>
  <si>
    <t>21 миллионов 157 тысяч 208</t>
  </si>
  <si>
    <t>21 миллионов 175 тысяч 736</t>
  </si>
  <si>
    <t>21 миллионов 137 тысяч 529</t>
  </si>
  <si>
    <t>21 миллионов 156 тысяч 056</t>
  </si>
  <si>
    <t>21 миллионов 174 тысяч 584</t>
  </si>
  <si>
    <t>21 миллионов 136 тысяч 377</t>
  </si>
  <si>
    <t>21 миллионов 154 тысяч 904</t>
  </si>
  <si>
    <t>21 миллионов 173 тысяч 432</t>
  </si>
  <si>
    <t>21 миллионов 135 тысяч 225</t>
  </si>
  <si>
    <t>21 миллионов 153 тысяч 752</t>
  </si>
  <si>
    <t>21 миллионов 172 тысяч 280</t>
  </si>
  <si>
    <t>21 миллионов 134 тысяч 073</t>
  </si>
  <si>
    <t>21 миллионов 152 тысяч 600</t>
  </si>
  <si>
    <t>21 миллионов 171 тысяч 128</t>
  </si>
  <si>
    <t>21 миллионов 132 тысяч 921</t>
  </si>
  <si>
    <t>21 миллионов 151 тысяч 448</t>
  </si>
  <si>
    <t>21 миллионов 169 тысяч 976</t>
  </si>
  <si>
    <t>21 миллионов 131 тысяч 769</t>
  </si>
  <si>
    <t>21 миллионов 150 тысяч 296</t>
  </si>
  <si>
    <t>21 миллионов 168 тысяч 824</t>
  </si>
  <si>
    <t>21 миллионов 130 тысяч 617</t>
  </si>
  <si>
    <t>21 миллионов 149 тысяч 144</t>
  </si>
  <si>
    <t>21 миллионов 167 тысяч 672</t>
  </si>
  <si>
    <t>21 миллионов 129 тысяч 465</t>
  </si>
  <si>
    <t>21 миллионов 147 тысяч 992</t>
  </si>
  <si>
    <t>21 миллионов 166 тысяч 520</t>
  </si>
  <si>
    <t>21 миллионов 128 тысяч 313</t>
  </si>
  <si>
    <t>21 миллионов 146 тысяч 840</t>
  </si>
  <si>
    <t>21 миллионов 165 тысяч 368</t>
  </si>
  <si>
    <t>21 миллионов 127 тысяч 161</t>
  </si>
  <si>
    <t>21 миллионов 145 тысяч 688</t>
  </si>
  <si>
    <t>21 миллионов 164 тысяч 216</t>
  </si>
  <si>
    <t>21 миллионов 126 тысяч 009</t>
  </si>
  <si>
    <t>21 миллионов 144 тысяч 536</t>
  </si>
  <si>
    <t>21 миллионов 163 тысяч 064</t>
  </si>
  <si>
    <t>21 миллионов 124 тысяч 857</t>
  </si>
  <si>
    <t>21 миллионов 143 тысяч 384</t>
  </si>
  <si>
    <t>21 миллионов 161 тысяч 912</t>
  </si>
  <si>
    <t>21 миллионов 123 тысяч 705</t>
  </si>
  <si>
    <t>21 миллионов 142 тысяч 232</t>
  </si>
  <si>
    <t>21 миллионов 160 тысяч 760</t>
  </si>
  <si>
    <t>21 миллионов 122 тысяч 553</t>
  </si>
  <si>
    <t>21 миллионов 141 тысяч 080</t>
  </si>
  <si>
    <t>21 миллионов 159 тысяч 608</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</si>
  <si>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</si>
  <si>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</si>
  <si>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Суперизвечная Метагалактика Человек-Отца</t>
  </si>
  <si>
    <t>Абсолют Физики До-ИВДИВО Метагалактика Человек-Отца</t>
  </si>
  <si>
    <t>1 миллионов 976 тысяч 280</t>
  </si>
  <si>
    <t>1 миллионов 976 тысяч 279</t>
  </si>
  <si>
    <t>1 миллионов 976 тысяч 278</t>
  </si>
  <si>
    <t>1 миллионов 976 тысяч 277</t>
  </si>
  <si>
    <t>1 миллионов 976 тысяч 276</t>
  </si>
  <si>
    <t>1 миллионов 976 тысяч 275</t>
  </si>
  <si>
    <t>1 миллионов 976 тысяч 271</t>
  </si>
  <si>
    <t>1 миллионов 976 тысяч 267</t>
  </si>
  <si>
    <t>1 миллионов 976 тысяч 263</t>
  </si>
  <si>
    <t>1 миллионов 976 тысяч 259</t>
  </si>
  <si>
    <t>1 миллионов 976 тысяч 243</t>
  </si>
  <si>
    <t>1 миллионов 976 тысяч 227</t>
  </si>
  <si>
    <t>1 миллионов 976 тысяч 211</t>
  </si>
  <si>
    <t>1 миллионов 976 тысяч 195</t>
  </si>
  <si>
    <t>1 миллионов 972 тысяч 099</t>
  </si>
  <si>
    <t>1 миллионов 968 тысяч 003</t>
  </si>
  <si>
    <t>1 миллионов 963 тысяч 907</t>
  </si>
  <si>
    <t>1 миллионов 976 тысяч 343</t>
  </si>
  <si>
    <t>1 миллионов 976 тысяч 342</t>
  </si>
  <si>
    <t>1 миллионов 976 тысяч 341</t>
  </si>
  <si>
    <t>1 миллионов 976 тысяч 340</t>
  </si>
  <si>
    <t>1 миллионов 976 тысяч 339</t>
  </si>
  <si>
    <t>1 миллионов 976 тысяч 338</t>
  </si>
  <si>
    <t>1 миллионов 976 тысяч 334</t>
  </si>
  <si>
    <t>1 миллионов 976 тысяч 330</t>
  </si>
  <si>
    <t>1 миллионов 976 тысяч 326</t>
  </si>
  <si>
    <t>1 миллионов 976 тысяч 322</t>
  </si>
  <si>
    <t>1 миллионов 976 тысяч 306</t>
  </si>
  <si>
    <t>1 миллионов 976 тысяч 290</t>
  </si>
  <si>
    <t>1 миллионов 976 тысяч 274</t>
  </si>
  <si>
    <t>1 миллионов 976 тысяч 258</t>
  </si>
  <si>
    <t>1 миллионов 972 тысяч 162</t>
  </si>
  <si>
    <t>1 миллионов 968 тысяч 066</t>
  </si>
  <si>
    <t>1 миллионов 963 тысяч 970</t>
  </si>
  <si>
    <t>2 миллионов 223 тысяч 318</t>
  </si>
  <si>
    <t>2 миллионов 223 тысяч 316</t>
  </si>
  <si>
    <t>2 миллионов 223 тысяч 315</t>
  </si>
  <si>
    <t>2 миллионов 223 тысяч 314</t>
  </si>
  <si>
    <t>2 миллионов 223 тысяч 313</t>
  </si>
  <si>
    <t>2 миллионов 223 тысяч 312</t>
  </si>
  <si>
    <t>2 миллионов 223 тысяч 307</t>
  </si>
  <si>
    <t>2 миллионов 223 тысяч 303</t>
  </si>
  <si>
    <t>2 миллионов 223 тысяч 298</t>
  </si>
  <si>
    <t>2 миллионов 223 тысяч 294</t>
  </si>
  <si>
    <t>2 миллионов 223 тысяч 276</t>
  </si>
  <si>
    <t>2 миллионов 223 тысяч 258</t>
  </si>
  <si>
    <t>2 миллионов 223 тысяч 240</t>
  </si>
  <si>
    <t>2 миллионов 223 тысяч 222</t>
  </si>
  <si>
    <t>2 миллионов 218 тысяч 614</t>
  </si>
  <si>
    <t>2 миллионов 214 тысяч 006</t>
  </si>
  <si>
    <t>2 миллионов 209 тысяч 398</t>
  </si>
  <si>
    <t>1 миллионов 949 тысяч 814</t>
  </si>
  <si>
    <t>1 миллионов 945 тысяч 718</t>
  </si>
  <si>
    <t>1 миллионов 941 тысяч 622</t>
  </si>
  <si>
    <t>1 миллионов 937 тысяч 526</t>
  </si>
  <si>
    <t>1 миллионов 976 тысяч 196</t>
  </si>
  <si>
    <t>1 миллионов 975 тысяч 171</t>
  </si>
  <si>
    <t>1 миллионов 974 тысяч 147</t>
  </si>
  <si>
    <t>1 миллионов 973 тысяч 123</t>
  </si>
  <si>
    <t>1 миллионов 971 тысяч 075</t>
  </si>
  <si>
    <t>1 миллионов 970 тысяч 051</t>
  </si>
  <si>
    <t>1 миллионов 969 тысяч 027</t>
  </si>
  <si>
    <t>1 миллионов 966 тысяч 979</t>
  </si>
  <si>
    <t>1 миллионов 965 тысяч 955</t>
  </si>
  <si>
    <t>1 миллионов 964 тысяч 931</t>
  </si>
  <si>
    <t>1 миллионов 962 тысяч 883</t>
  </si>
  <si>
    <t>1 миллионов 961 тысяч 859</t>
  </si>
  <si>
    <t>1 миллионов 960 тысяч 835</t>
  </si>
  <si>
    <t>1 миллионов 975 тысяч 234</t>
  </si>
  <si>
    <t>1 миллионов 974 тысяч 210</t>
  </si>
  <si>
    <t>1 миллионов 973 тысяч 186</t>
  </si>
  <si>
    <t>1 миллионов 971 тысяч 138</t>
  </si>
  <si>
    <t>1 миллионов 970 тысяч 114</t>
  </si>
  <si>
    <t>1 миллионов 969 тысяч 090</t>
  </si>
  <si>
    <t>1 миллионов 967 тысяч 042</t>
  </si>
  <si>
    <t>1 миллионов 966 тысяч 018</t>
  </si>
  <si>
    <t>1 миллионов 964 тысяч 994</t>
  </si>
  <si>
    <t>1 миллионов 962 тысяч 946</t>
  </si>
  <si>
    <t>1 миллионов 961 тысяч 922</t>
  </si>
  <si>
    <t>1 миллионов 960 тысяч 898</t>
  </si>
  <si>
    <t>2 миллионов 223 тысяч 223</t>
  </si>
  <si>
    <t>2 миллионов 222 тысяч 070</t>
  </si>
  <si>
    <t>2 миллионов 220 тысяч 918</t>
  </si>
  <si>
    <t>2 миллионов 219 тысяч 766</t>
  </si>
  <si>
    <t>2 миллионов 217 тысяч 462</t>
  </si>
  <si>
    <t>2 миллионов 216 тысяч 310</t>
  </si>
  <si>
    <t>2 миллионов 215 тысяч 158</t>
  </si>
  <si>
    <t>2 миллионов 212 тысяч 854</t>
  </si>
  <si>
    <t>2 миллионов 211 тысяч 702</t>
  </si>
  <si>
    <t>2 миллионов 210 тысяч 550</t>
  </si>
  <si>
    <t>2 миллионов 208 тысяч 246</t>
  </si>
  <si>
    <t>2 миллионов 207 тысяч 094</t>
  </si>
  <si>
    <t>2 миллионов 205 тысяч 942</t>
  </si>
  <si>
    <t>1 миллионов 976 тысяч 112</t>
  </si>
  <si>
    <t>1 миллионов 976 тысяч 111</t>
  </si>
  <si>
    <t>1 миллионов 975 тысяч 087</t>
  </si>
  <si>
    <t>1 миллионов 974 тысяч 063</t>
  </si>
  <si>
    <t>1 миллионов 973 тысяч 039</t>
  </si>
  <si>
    <t>1 миллионов 972 тысяч 015</t>
  </si>
  <si>
    <t>1 миллионов 970 тысяч 991</t>
  </si>
  <si>
    <t>1 миллионов 969 тысяч 967</t>
  </si>
  <si>
    <t>1 миллионов 968 тысяч 943</t>
  </si>
  <si>
    <t>1 миллионов 967 тысяч 919</t>
  </si>
  <si>
    <t>1 миллионов 966 тысяч 895</t>
  </si>
  <si>
    <t>1 миллионов 965 тысяч 871</t>
  </si>
  <si>
    <t>1 миллионов 964 тысяч 847</t>
  </si>
  <si>
    <t>1 миллионов 963 тысяч 823</t>
  </si>
  <si>
    <t>1 миллионов 962 тысяч 799</t>
  </si>
  <si>
    <t>1 миллионов 961 тысяч 775</t>
  </si>
  <si>
    <t>1 миллионов 960 тысяч 751</t>
  </si>
  <si>
    <t>1 миллионов 976 тысяч 175</t>
  </si>
  <si>
    <t>1 миллионов 976 тысяч 174</t>
  </si>
  <si>
    <t>1 миллионов 975 тысяч 150</t>
  </si>
  <si>
    <t>1 миллионов 974 тысяч 126</t>
  </si>
  <si>
    <t>1 миллионов 973 тысяч 102</t>
  </si>
  <si>
    <t>1 миллионов 972 тысяч 078</t>
  </si>
  <si>
    <t>1 миллионов 971 тысяч 054</t>
  </si>
  <si>
    <t>1 миллионов 970 тысяч 030</t>
  </si>
  <si>
    <t>1 миллионов 969 тысяч 006</t>
  </si>
  <si>
    <t>1 миллионов 967 тысяч 982</t>
  </si>
  <si>
    <t>1 миллионов 966 тысяч 958</t>
  </si>
  <si>
    <t>1 миллионов 965 тысяч 934</t>
  </si>
  <si>
    <t>1 миллионов 964 тысяч 910</t>
  </si>
  <si>
    <t>1 миллионов 963 тысяч 886</t>
  </si>
  <si>
    <t>1 миллионов 962 тысяч 862</t>
  </si>
  <si>
    <t>1 миллионов 961 тысяч 838</t>
  </si>
  <si>
    <t>1 миллионов 960 тысяч 814</t>
  </si>
  <si>
    <t>2 миллионов 223 тысяч 129</t>
  </si>
  <si>
    <t>2 миллионов 223 тысяч 127</t>
  </si>
  <si>
    <t>2 миллионов 221 тысяч 975</t>
  </si>
  <si>
    <t>2 миллионов 220 тысяч 823</t>
  </si>
  <si>
    <t>2 миллионов 219 тысяч 671</t>
  </si>
  <si>
    <t>2 миллионов 218 тысяч 519</t>
  </si>
  <si>
    <t>2 миллионов 217 тысяч 367</t>
  </si>
  <si>
    <t>2 миллионов 216 тысяч 215</t>
  </si>
  <si>
    <t>2 миллионов 215 тысяч 063</t>
  </si>
  <si>
    <t>2 миллионов 213 тысяч 911</t>
  </si>
  <si>
    <t>2 миллионов 212 тысяч 759</t>
  </si>
  <si>
    <t>2 миллионов 211 тысяч 607</t>
  </si>
  <si>
    <t>2 миллионов 210 тысяч 455</t>
  </si>
  <si>
    <t>2 миллионов 209 тысяч 303</t>
  </si>
  <si>
    <t>2 миллионов 208 тысяч 151</t>
  </si>
  <si>
    <t>2 миллионов 206 тысяч 999</t>
  </si>
  <si>
    <t>2 миллионов 205 тысяч 847</t>
  </si>
  <si>
    <t>&lt;--- Номер Архетипа Октавного космоса вводить сюда (от 1 до 118)</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</si>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</sst>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3">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0" fillId="0" borderId="0" xfId="0" applyAlignment="1">
      <alignment horizontal="right" vertical="top"/>
    </xf>
    <xf numFmtId="1" fontId="16" fillId="0" borderId="0" xfId="0" applyNumberFormat="1" applyFont="1" applyAlignment="1">
      <alignment horizontal="right" vertical="top"/>
    </xf>
    <xf numFmtId="0" fontId="16" fillId="0" borderId="0" xfId="0" applyFont="1" applyAlignment="1">
      <alignment horizontal="right" vertical="top"/>
    </xf>
    <xf numFmtId="1" fontId="0" fillId="0" borderId="0" xfId="0" applyNumberFormat="1" applyAlignment="1">
      <alignment horizontal="right" vertical="top"/>
    </xf>
    <xf numFmtId="1" fontId="0" fillId="0" borderId="0" xfId="0" applyNumberForma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7" t="s">
        <v>180</v>
      </c>
      <c r="B1" s="307"/>
      <c r="C1" s="307"/>
      <c r="D1" s="307"/>
      <c r="E1" s="307"/>
      <c r="F1" s="307"/>
      <c r="G1" s="307"/>
      <c r="H1" s="307"/>
      <c r="I1" s="307"/>
      <c r="J1" s="307"/>
      <c r="K1" s="307"/>
      <c r="L1" s="307"/>
      <c r="M1" s="307"/>
      <c r="N1" s="307"/>
      <c r="O1" s="307"/>
      <c r="P1" s="307"/>
      <c r="Q1" s="307"/>
      <c r="R1" s="307"/>
      <c r="S1" s="307"/>
      <c r="T1" s="307"/>
      <c r="U1" s="307"/>
      <c r="V1" s="307"/>
      <c r="W1" s="307"/>
      <c r="X1" s="307"/>
      <c r="Y1" s="307"/>
    </row>
    <row r="2" spans="1:25" x14ac:dyDescent="0.2">
      <c r="A2" s="307"/>
      <c r="B2" s="307"/>
      <c r="C2" s="307"/>
      <c r="D2" s="307"/>
      <c r="E2" s="307"/>
      <c r="F2" s="307"/>
      <c r="G2" s="307"/>
      <c r="H2" s="307"/>
      <c r="I2" s="307"/>
      <c r="J2" s="307"/>
      <c r="K2" s="307"/>
      <c r="L2" s="307"/>
      <c r="M2" s="307"/>
      <c r="N2" s="307"/>
      <c r="O2" s="307"/>
      <c r="P2" s="307"/>
      <c r="Q2" s="307"/>
      <c r="R2" s="307"/>
      <c r="S2" s="307"/>
      <c r="T2" s="307"/>
      <c r="U2" s="307"/>
      <c r="V2" s="307"/>
      <c r="W2" s="307"/>
      <c r="X2" s="307"/>
      <c r="Y2" s="307"/>
    </row>
    <row r="3" spans="1:25" x14ac:dyDescent="0.2">
      <c r="A3" s="307" t="s">
        <v>14245</v>
      </c>
      <c r="B3" s="307"/>
      <c r="C3" s="307"/>
      <c r="D3" s="307"/>
      <c r="E3" s="307"/>
      <c r="F3" s="307"/>
      <c r="G3" s="307"/>
      <c r="H3" s="307"/>
      <c r="I3" s="307"/>
      <c r="J3" s="307"/>
      <c r="K3" s="307"/>
      <c r="L3" s="307"/>
      <c r="M3" s="307"/>
      <c r="N3" s="307"/>
      <c r="O3" s="307"/>
      <c r="P3" s="307"/>
      <c r="Q3" s="307"/>
      <c r="R3" s="307"/>
      <c r="S3" s="307"/>
      <c r="T3" s="307"/>
      <c r="U3" s="307"/>
      <c r="V3" s="307"/>
      <c r="W3" s="307"/>
      <c r="X3" s="307"/>
      <c r="Y3" s="307"/>
    </row>
    <row r="4" spans="1:25" x14ac:dyDescent="0.2">
      <c r="A4" s="307"/>
      <c r="B4" s="307"/>
      <c r="C4" s="307"/>
      <c r="D4" s="307"/>
      <c r="E4" s="307"/>
      <c r="F4" s="307"/>
      <c r="G4" s="307"/>
      <c r="H4" s="307"/>
      <c r="I4" s="307"/>
      <c r="J4" s="307"/>
      <c r="K4" s="307"/>
      <c r="L4" s="307"/>
      <c r="M4" s="307"/>
      <c r="N4" s="307"/>
      <c r="O4" s="307"/>
      <c r="P4" s="307"/>
      <c r="Q4" s="307"/>
      <c r="R4" s="307"/>
      <c r="S4" s="307"/>
      <c r="T4" s="307"/>
      <c r="U4" s="307"/>
      <c r="V4" s="307"/>
      <c r="W4" s="307"/>
      <c r="X4" s="307"/>
      <c r="Y4" s="307"/>
    </row>
    <row r="5" spans="1:25" x14ac:dyDescent="0.2">
      <c r="A5" s="307" t="s">
        <v>324</v>
      </c>
      <c r="B5" s="307"/>
      <c r="C5" s="307"/>
      <c r="D5" s="307"/>
      <c r="E5" s="307"/>
      <c r="F5" s="307"/>
      <c r="G5" s="307"/>
      <c r="H5" s="307"/>
      <c r="I5" s="307"/>
      <c r="J5" s="307"/>
      <c r="K5" s="307"/>
      <c r="L5" s="307"/>
      <c r="M5" s="307"/>
      <c r="N5" s="307"/>
      <c r="O5" s="307"/>
      <c r="P5" s="307"/>
      <c r="Q5" s="307"/>
      <c r="R5" s="307"/>
      <c r="S5" s="307"/>
      <c r="T5" s="307"/>
      <c r="U5" s="307"/>
      <c r="V5" s="307"/>
      <c r="W5" s="307"/>
      <c r="X5" s="307"/>
      <c r="Y5" s="307"/>
    </row>
    <row r="6" spans="1:25" x14ac:dyDescent="0.2">
      <c r="A6" s="307"/>
      <c r="B6" s="307"/>
      <c r="C6" s="307"/>
      <c r="D6" s="307"/>
      <c r="E6" s="307"/>
      <c r="F6" s="307"/>
      <c r="G6" s="307"/>
      <c r="H6" s="307"/>
      <c r="I6" s="307"/>
      <c r="J6" s="307"/>
      <c r="K6" s="307"/>
      <c r="L6" s="307"/>
      <c r="M6" s="307"/>
      <c r="N6" s="307"/>
      <c r="O6" s="307"/>
      <c r="P6" s="307"/>
      <c r="Q6" s="307"/>
      <c r="R6" s="307"/>
      <c r="S6" s="307"/>
      <c r="T6" s="307"/>
      <c r="U6" s="307"/>
      <c r="V6" s="307"/>
      <c r="W6" s="307"/>
      <c r="X6" s="307"/>
      <c r="Y6" s="307"/>
    </row>
    <row r="7" spans="1:25" x14ac:dyDescent="0.2">
      <c r="A7" s="302" t="s">
        <v>14246</v>
      </c>
      <c r="B7" s="302"/>
      <c r="C7" s="302"/>
      <c r="D7" s="302"/>
      <c r="E7" s="302"/>
      <c r="F7" s="302"/>
      <c r="G7" s="302"/>
      <c r="H7" s="302"/>
      <c r="I7" s="302"/>
      <c r="J7" s="302"/>
      <c r="K7" s="302"/>
      <c r="L7" s="302"/>
      <c r="M7" s="302"/>
      <c r="N7" s="302"/>
      <c r="O7" s="302"/>
      <c r="P7" s="302"/>
      <c r="Q7" s="302"/>
      <c r="R7" s="302"/>
      <c r="S7" s="302"/>
      <c r="T7" s="302"/>
      <c r="U7" s="302"/>
      <c r="V7" s="302"/>
      <c r="W7" s="302"/>
      <c r="X7" s="302"/>
      <c r="Y7" s="302"/>
    </row>
    <row r="8" spans="1:25" x14ac:dyDescent="0.2">
      <c r="A8" s="302"/>
      <c r="B8" s="302"/>
      <c r="C8" s="302"/>
      <c r="D8" s="302"/>
      <c r="E8" s="302"/>
      <c r="F8" s="302"/>
      <c r="G8" s="302"/>
      <c r="H8" s="302"/>
      <c r="I8" s="302"/>
      <c r="J8" s="302"/>
      <c r="K8" s="302"/>
      <c r="L8" s="302"/>
      <c r="M8" s="302"/>
      <c r="N8" s="302"/>
      <c r="O8" s="302"/>
      <c r="P8" s="302"/>
      <c r="Q8" s="302"/>
      <c r="R8" s="302"/>
      <c r="S8" s="302"/>
      <c r="T8" s="302"/>
      <c r="U8" s="302"/>
      <c r="V8" s="302"/>
      <c r="W8" s="302"/>
      <c r="X8" s="302"/>
      <c r="Y8" s="302"/>
    </row>
    <row r="9" spans="1:25" x14ac:dyDescent="0.2">
      <c r="A9" s="302"/>
      <c r="B9" s="302"/>
      <c r="C9" s="302"/>
      <c r="D9" s="302"/>
      <c r="E9" s="302"/>
      <c r="F9" s="302"/>
      <c r="G9" s="302"/>
      <c r="H9" s="302"/>
      <c r="I9" s="302"/>
      <c r="J9" s="302"/>
      <c r="K9" s="302"/>
      <c r="L9" s="302"/>
      <c r="M9" s="302"/>
      <c r="N9" s="302"/>
      <c r="O9" s="302"/>
      <c r="P9" s="302"/>
      <c r="Q9" s="302"/>
      <c r="R9" s="302"/>
      <c r="S9" s="302"/>
      <c r="T9" s="302"/>
      <c r="U9" s="302"/>
      <c r="V9" s="302"/>
      <c r="W9" s="302"/>
      <c r="X9" s="302"/>
      <c r="Y9" s="302"/>
    </row>
    <row r="10" spans="1:25" x14ac:dyDescent="0.2">
      <c r="A10" s="296" t="s">
        <v>17899</v>
      </c>
      <c r="B10" s="296"/>
      <c r="C10" s="296"/>
      <c r="D10" s="296"/>
      <c r="E10" s="296"/>
      <c r="F10" s="296"/>
      <c r="G10" s="296"/>
      <c r="H10" s="296"/>
      <c r="I10" s="296"/>
      <c r="J10" s="296"/>
      <c r="K10" s="296"/>
      <c r="L10" s="296"/>
      <c r="M10" s="296"/>
      <c r="N10" s="296"/>
      <c r="O10" s="296"/>
      <c r="P10" s="296"/>
      <c r="Q10" s="296"/>
      <c r="R10" s="296"/>
      <c r="S10" s="296"/>
      <c r="T10" s="296"/>
      <c r="U10" s="296"/>
      <c r="V10" s="296"/>
      <c r="W10" s="296"/>
      <c r="X10" s="296"/>
      <c r="Y10" s="296"/>
    </row>
    <row r="11" spans="1:25" x14ac:dyDescent="0.2">
      <c r="A11" s="296"/>
      <c r="B11" s="296"/>
      <c r="C11" s="296"/>
      <c r="D11" s="296"/>
      <c r="E11" s="296"/>
      <c r="F11" s="296"/>
      <c r="G11" s="296"/>
      <c r="H11" s="296"/>
      <c r="I11" s="296"/>
      <c r="J11" s="296"/>
      <c r="K11" s="296"/>
      <c r="L11" s="296"/>
      <c r="M11" s="296"/>
      <c r="N11" s="296"/>
      <c r="O11" s="296"/>
      <c r="P11" s="296"/>
      <c r="Q11" s="296"/>
      <c r="R11" s="296"/>
      <c r="S11" s="296"/>
      <c r="T11" s="296"/>
      <c r="U11" s="296"/>
      <c r="V11" s="296"/>
      <c r="W11" s="296"/>
      <c r="X11" s="296"/>
      <c r="Y11" s="296"/>
    </row>
    <row r="12" spans="1:25" x14ac:dyDescent="0.2">
      <c r="A12" s="296" t="s">
        <v>181</v>
      </c>
      <c r="B12" s="296"/>
      <c r="C12" s="296"/>
      <c r="D12" s="296"/>
      <c r="E12" s="296"/>
      <c r="F12" s="296"/>
      <c r="G12" s="296"/>
      <c r="H12" s="296"/>
      <c r="I12" s="296"/>
      <c r="J12" s="296"/>
      <c r="K12" s="296"/>
      <c r="L12" s="296"/>
      <c r="M12" s="296"/>
      <c r="N12" s="296"/>
      <c r="O12" s="296"/>
      <c r="P12" s="296"/>
      <c r="Q12" s="296"/>
      <c r="R12" s="296"/>
      <c r="S12" s="296"/>
      <c r="T12" s="296"/>
      <c r="U12" s="296"/>
      <c r="V12" s="296"/>
      <c r="W12" s="296"/>
      <c r="X12" s="296"/>
      <c r="Y12" s="296"/>
    </row>
    <row r="13" spans="1:25" x14ac:dyDescent="0.2">
      <c r="A13" s="296"/>
      <c r="B13" s="296"/>
      <c r="C13" s="296"/>
      <c r="D13" s="296"/>
      <c r="E13" s="296"/>
      <c r="F13" s="296"/>
      <c r="G13" s="296"/>
      <c r="H13" s="296"/>
      <c r="I13" s="296"/>
      <c r="J13" s="296"/>
      <c r="K13" s="296"/>
      <c r="L13" s="296"/>
      <c r="M13" s="296"/>
      <c r="N13" s="296"/>
      <c r="O13" s="296"/>
      <c r="P13" s="296"/>
      <c r="Q13" s="296"/>
      <c r="R13" s="296"/>
      <c r="S13" s="296"/>
      <c r="T13" s="296"/>
      <c r="U13" s="296"/>
      <c r="V13" s="296"/>
      <c r="W13" s="296"/>
      <c r="X13" s="296"/>
      <c r="Y13" s="296"/>
    </row>
    <row r="14" spans="1:25" ht="16.5" customHeight="1" x14ac:dyDescent="0.2">
      <c r="A14" s="297"/>
      <c r="B14" s="297"/>
      <c r="C14" s="297"/>
      <c r="D14" s="297"/>
      <c r="E14" s="297"/>
      <c r="F14" s="297"/>
      <c r="G14" s="297"/>
      <c r="H14" s="297"/>
      <c r="I14" s="297"/>
      <c r="J14" s="297"/>
      <c r="K14" s="297"/>
      <c r="L14" s="297"/>
      <c r="M14" s="297"/>
      <c r="N14" s="297"/>
      <c r="O14" s="297"/>
      <c r="P14" s="297"/>
      <c r="Q14" s="297"/>
      <c r="R14" s="297"/>
      <c r="S14" s="297"/>
      <c r="T14" s="297"/>
      <c r="U14" s="297"/>
      <c r="V14" s="297"/>
      <c r="W14" s="297"/>
      <c r="X14" s="297"/>
      <c r="Y14" s="297"/>
    </row>
    <row r="15" spans="1:25" x14ac:dyDescent="0.2">
      <c r="A15" s="298" t="s">
        <v>124</v>
      </c>
      <c r="B15" s="299"/>
      <c r="C15" s="299"/>
      <c r="D15" s="299"/>
      <c r="E15" s="299"/>
      <c r="F15" s="299"/>
      <c r="G15" s="299"/>
      <c r="H15" s="299"/>
      <c r="I15" s="299"/>
      <c r="J15" s="299"/>
      <c r="K15" s="299"/>
      <c r="L15" s="299"/>
      <c r="M15" s="299"/>
      <c r="N15" s="299"/>
      <c r="O15" s="299"/>
      <c r="P15" s="299"/>
      <c r="Q15" s="299"/>
      <c r="R15" s="299"/>
      <c r="S15" s="299"/>
      <c r="T15" s="299"/>
      <c r="U15" s="299"/>
      <c r="V15" s="299"/>
      <c r="W15" s="299"/>
      <c r="X15" s="299"/>
      <c r="Y15" s="300"/>
    </row>
    <row r="16" spans="1:25" x14ac:dyDescent="0.2">
      <c r="A16" s="301"/>
      <c r="B16" s="302"/>
      <c r="C16" s="302"/>
      <c r="D16" s="302"/>
      <c r="E16" s="302"/>
      <c r="F16" s="302"/>
      <c r="G16" s="302"/>
      <c r="H16" s="302"/>
      <c r="I16" s="302"/>
      <c r="J16" s="302"/>
      <c r="K16" s="302"/>
      <c r="L16" s="302"/>
      <c r="M16" s="302"/>
      <c r="N16" s="302"/>
      <c r="O16" s="302"/>
      <c r="P16" s="302"/>
      <c r="Q16" s="302"/>
      <c r="R16" s="302"/>
      <c r="S16" s="302"/>
      <c r="T16" s="302"/>
      <c r="U16" s="302"/>
      <c r="V16" s="302"/>
      <c r="W16" s="302"/>
      <c r="X16" s="302"/>
      <c r="Y16" s="303"/>
    </row>
    <row r="17" spans="1:25" x14ac:dyDescent="0.2">
      <c r="A17" s="304" t="s">
        <v>314</v>
      </c>
      <c r="B17" s="305"/>
      <c r="C17" s="305"/>
      <c r="D17" s="305"/>
      <c r="E17" s="305"/>
      <c r="F17" s="305"/>
      <c r="G17" s="305"/>
      <c r="H17" s="305"/>
      <c r="I17" s="305"/>
      <c r="J17" s="305"/>
      <c r="K17" s="305"/>
      <c r="L17" s="305"/>
      <c r="M17" s="305"/>
      <c r="N17" s="305"/>
      <c r="O17" s="305"/>
      <c r="P17" s="305"/>
      <c r="Q17" s="305"/>
      <c r="R17" s="305"/>
      <c r="S17" s="305"/>
      <c r="T17" s="305"/>
      <c r="U17" s="305"/>
      <c r="V17" s="305"/>
      <c r="W17" s="305"/>
      <c r="X17" s="305"/>
      <c r="Y17" s="306"/>
    </row>
    <row r="18" spans="1:25" x14ac:dyDescent="0.2">
      <c r="A18" s="304"/>
      <c r="B18" s="305"/>
      <c r="C18" s="305"/>
      <c r="D18" s="305"/>
      <c r="E18" s="305"/>
      <c r="F18" s="305"/>
      <c r="G18" s="305"/>
      <c r="H18" s="305"/>
      <c r="I18" s="305"/>
      <c r="J18" s="305"/>
      <c r="K18" s="305"/>
      <c r="L18" s="305"/>
      <c r="M18" s="305"/>
      <c r="N18" s="305"/>
      <c r="O18" s="305"/>
      <c r="P18" s="305"/>
      <c r="Q18" s="305"/>
      <c r="R18" s="305"/>
      <c r="S18" s="305"/>
      <c r="T18" s="305"/>
      <c r="U18" s="305"/>
      <c r="V18" s="305"/>
      <c r="W18" s="305"/>
      <c r="X18" s="305"/>
      <c r="Y18" s="306"/>
    </row>
    <row r="19" spans="1:25" x14ac:dyDescent="0.2">
      <c r="A19" s="304"/>
      <c r="B19" s="305"/>
      <c r="C19" s="305"/>
      <c r="D19" s="305"/>
      <c r="E19" s="305"/>
      <c r="F19" s="305"/>
      <c r="G19" s="305"/>
      <c r="H19" s="305"/>
      <c r="I19" s="305"/>
      <c r="J19" s="305"/>
      <c r="K19" s="305"/>
      <c r="L19" s="305"/>
      <c r="M19" s="305"/>
      <c r="N19" s="305"/>
      <c r="O19" s="305"/>
      <c r="P19" s="305"/>
      <c r="Q19" s="305"/>
      <c r="R19" s="305"/>
      <c r="S19" s="305"/>
      <c r="T19" s="305"/>
      <c r="U19" s="305"/>
      <c r="V19" s="305"/>
      <c r="W19" s="305"/>
      <c r="X19" s="305"/>
      <c r="Y19" s="306"/>
    </row>
    <row r="20" spans="1:25" x14ac:dyDescent="0.2">
      <c r="A20" s="304"/>
      <c r="B20" s="305"/>
      <c r="C20" s="305"/>
      <c r="D20" s="305"/>
      <c r="E20" s="305"/>
      <c r="F20" s="305"/>
      <c r="G20" s="305"/>
      <c r="H20" s="305"/>
      <c r="I20" s="305"/>
      <c r="J20" s="305"/>
      <c r="K20" s="305"/>
      <c r="L20" s="305"/>
      <c r="M20" s="305"/>
      <c r="N20" s="305"/>
      <c r="O20" s="305"/>
      <c r="P20" s="305"/>
      <c r="Q20" s="305"/>
      <c r="R20" s="305"/>
      <c r="S20" s="305"/>
      <c r="T20" s="305"/>
      <c r="U20" s="305"/>
      <c r="V20" s="305"/>
      <c r="W20" s="305"/>
      <c r="X20" s="305"/>
      <c r="Y20" s="306"/>
    </row>
    <row r="21" spans="1:25" ht="16.5" customHeight="1" x14ac:dyDescent="0.2">
      <c r="A21" s="304"/>
      <c r="B21" s="305"/>
      <c r="C21" s="305"/>
      <c r="D21" s="305"/>
      <c r="E21" s="305"/>
      <c r="F21" s="305"/>
      <c r="G21" s="305"/>
      <c r="H21" s="305"/>
      <c r="I21" s="305"/>
      <c r="J21" s="305"/>
      <c r="K21" s="305"/>
      <c r="L21" s="305"/>
      <c r="M21" s="305"/>
      <c r="N21" s="305"/>
      <c r="O21" s="305"/>
      <c r="P21" s="305"/>
      <c r="Q21" s="305"/>
      <c r="R21" s="305"/>
      <c r="S21" s="305"/>
      <c r="T21" s="305"/>
      <c r="U21" s="305"/>
      <c r="V21" s="305"/>
      <c r="W21" s="305"/>
      <c r="X21" s="305"/>
      <c r="Y21" s="306"/>
    </row>
    <row r="22" spans="1:25" x14ac:dyDescent="0.2">
      <c r="A22" s="252" t="s">
        <v>182</v>
      </c>
      <c r="B22" s="253"/>
      <c r="C22" s="253"/>
      <c r="D22" s="253"/>
      <c r="E22" s="253"/>
      <c r="F22" s="253"/>
      <c r="G22" s="253"/>
      <c r="H22" s="253"/>
      <c r="I22" s="253"/>
      <c r="J22" s="253"/>
      <c r="K22" s="253"/>
      <c r="L22" s="253"/>
      <c r="M22" s="253"/>
      <c r="N22" s="253"/>
      <c r="O22" s="253"/>
      <c r="P22" s="253"/>
      <c r="Q22" s="253"/>
      <c r="R22" s="253"/>
      <c r="S22" s="253"/>
      <c r="T22" s="253"/>
      <c r="U22" s="253"/>
      <c r="V22" s="253"/>
      <c r="W22" s="253"/>
      <c r="X22" s="253"/>
      <c r="Y22" s="254"/>
    </row>
    <row r="23" spans="1:25" x14ac:dyDescent="0.2">
      <c r="A23" s="248"/>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6"/>
    </row>
    <row r="24" spans="1:25" x14ac:dyDescent="0.2">
      <c r="A24" s="261" t="s">
        <v>183</v>
      </c>
      <c r="B24" s="262"/>
      <c r="C24" s="262"/>
      <c r="D24" s="262"/>
      <c r="E24" s="262"/>
      <c r="F24" s="262"/>
      <c r="G24" s="262"/>
      <c r="H24" s="262"/>
      <c r="I24" s="262"/>
      <c r="J24" s="262"/>
      <c r="K24" s="262"/>
      <c r="L24" s="262"/>
      <c r="M24" s="262"/>
      <c r="N24" s="262"/>
      <c r="O24" s="262"/>
      <c r="P24" s="262"/>
      <c r="Q24" s="262"/>
      <c r="R24" s="262"/>
      <c r="S24" s="262"/>
      <c r="T24" s="262"/>
      <c r="U24" s="262"/>
      <c r="V24" s="262"/>
      <c r="W24" s="262"/>
      <c r="X24" s="262"/>
      <c r="Y24" s="263"/>
    </row>
    <row r="25" spans="1:25" x14ac:dyDescent="0.2">
      <c r="A25" s="261"/>
      <c r="B25" s="262"/>
      <c r="C25" s="262"/>
      <c r="D25" s="262"/>
      <c r="E25" s="262"/>
      <c r="F25" s="262"/>
      <c r="G25" s="262"/>
      <c r="H25" s="262"/>
      <c r="I25" s="262"/>
      <c r="J25" s="262"/>
      <c r="K25" s="262"/>
      <c r="L25" s="262"/>
      <c r="M25" s="262"/>
      <c r="N25" s="262"/>
      <c r="O25" s="262"/>
      <c r="P25" s="262"/>
      <c r="Q25" s="262"/>
      <c r="R25" s="262"/>
      <c r="S25" s="262"/>
      <c r="T25" s="262"/>
      <c r="U25" s="262"/>
      <c r="V25" s="262"/>
      <c r="W25" s="262"/>
      <c r="X25" s="262"/>
      <c r="Y25" s="263"/>
    </row>
    <row r="26" spans="1:25" x14ac:dyDescent="0.2">
      <c r="A26" s="261" t="s">
        <v>184</v>
      </c>
      <c r="B26" s="262"/>
      <c r="C26" s="262"/>
      <c r="D26" s="262"/>
      <c r="E26" s="262"/>
      <c r="F26" s="262"/>
      <c r="G26" s="262"/>
      <c r="H26" s="262"/>
      <c r="I26" s="262"/>
      <c r="J26" s="262"/>
      <c r="K26" s="262"/>
      <c r="L26" s="262"/>
      <c r="M26" s="262"/>
      <c r="N26" s="262"/>
      <c r="O26" s="262"/>
      <c r="P26" s="262"/>
      <c r="Q26" s="262"/>
      <c r="R26" s="262"/>
      <c r="S26" s="262"/>
      <c r="T26" s="262"/>
      <c r="U26" s="262"/>
      <c r="V26" s="262"/>
      <c r="W26" s="262"/>
      <c r="X26" s="262"/>
      <c r="Y26" s="263"/>
    </row>
    <row r="27" spans="1:25" x14ac:dyDescent="0.2">
      <c r="A27" s="261"/>
      <c r="B27" s="262"/>
      <c r="C27" s="262"/>
      <c r="D27" s="262"/>
      <c r="E27" s="262"/>
      <c r="F27" s="262"/>
      <c r="G27" s="262"/>
      <c r="H27" s="262"/>
      <c r="I27" s="262"/>
      <c r="J27" s="262"/>
      <c r="K27" s="262"/>
      <c r="L27" s="262"/>
      <c r="M27" s="262"/>
      <c r="N27" s="262"/>
      <c r="O27" s="262"/>
      <c r="P27" s="262"/>
      <c r="Q27" s="262"/>
      <c r="R27" s="262"/>
      <c r="S27" s="262"/>
      <c r="T27" s="262"/>
      <c r="U27" s="262"/>
      <c r="V27" s="262"/>
      <c r="W27" s="262"/>
      <c r="X27" s="262"/>
      <c r="Y27" s="263"/>
    </row>
    <row r="28" spans="1:25" x14ac:dyDescent="0.2">
      <c r="A28" s="261" t="s">
        <v>185</v>
      </c>
      <c r="B28" s="262"/>
      <c r="C28" s="262"/>
      <c r="D28" s="262"/>
      <c r="E28" s="262"/>
      <c r="F28" s="262"/>
      <c r="G28" s="262"/>
      <c r="H28" s="262"/>
      <c r="I28" s="262"/>
      <c r="J28" s="262"/>
      <c r="K28" s="262"/>
      <c r="L28" s="262"/>
      <c r="M28" s="262"/>
      <c r="N28" s="262"/>
      <c r="O28" s="262"/>
      <c r="P28" s="262"/>
      <c r="Q28" s="262"/>
      <c r="R28" s="262"/>
      <c r="S28" s="262"/>
      <c r="T28" s="262"/>
      <c r="U28" s="262"/>
      <c r="V28" s="262"/>
      <c r="W28" s="262"/>
      <c r="X28" s="262"/>
      <c r="Y28" s="263"/>
    </row>
    <row r="29" spans="1:25" x14ac:dyDescent="0.2">
      <c r="A29" s="261"/>
      <c r="B29" s="262"/>
      <c r="C29" s="262"/>
      <c r="D29" s="262"/>
      <c r="E29" s="262"/>
      <c r="F29" s="262"/>
      <c r="G29" s="262"/>
      <c r="H29" s="262"/>
      <c r="I29" s="262"/>
      <c r="J29" s="262"/>
      <c r="K29" s="262"/>
      <c r="L29" s="262"/>
      <c r="M29" s="262"/>
      <c r="N29" s="262"/>
      <c r="O29" s="262"/>
      <c r="P29" s="262"/>
      <c r="Q29" s="262"/>
      <c r="R29" s="262"/>
      <c r="S29" s="262"/>
      <c r="T29" s="262"/>
      <c r="U29" s="262"/>
      <c r="V29" s="262"/>
      <c r="W29" s="262"/>
      <c r="X29" s="262"/>
      <c r="Y29" s="263"/>
    </row>
    <row r="30" spans="1:25" ht="16.5" customHeight="1" x14ac:dyDescent="0.2">
      <c r="A30" s="261"/>
      <c r="B30" s="262"/>
      <c r="C30" s="262"/>
      <c r="D30" s="262"/>
      <c r="E30" s="262"/>
      <c r="F30" s="262"/>
      <c r="G30" s="262"/>
      <c r="H30" s="262"/>
      <c r="I30" s="262"/>
      <c r="J30" s="262"/>
      <c r="K30" s="262"/>
      <c r="L30" s="262"/>
      <c r="M30" s="262"/>
      <c r="N30" s="262"/>
      <c r="O30" s="262"/>
      <c r="P30" s="262"/>
      <c r="Q30" s="262"/>
      <c r="R30" s="262"/>
      <c r="S30" s="262"/>
      <c r="T30" s="262"/>
      <c r="U30" s="262"/>
      <c r="V30" s="262"/>
      <c r="W30" s="262"/>
      <c r="X30" s="262"/>
      <c r="Y30" s="263"/>
    </row>
    <row r="31" spans="1:25" x14ac:dyDescent="0.2">
      <c r="A31" s="290" t="s">
        <v>322</v>
      </c>
      <c r="B31" s="291"/>
      <c r="C31" s="291"/>
      <c r="D31" s="291"/>
      <c r="E31" s="291"/>
      <c r="F31" s="291"/>
      <c r="G31" s="291"/>
      <c r="H31" s="291"/>
      <c r="I31" s="291"/>
      <c r="J31" s="291"/>
      <c r="K31" s="291"/>
      <c r="L31" s="291"/>
      <c r="M31" s="291"/>
      <c r="N31" s="291"/>
      <c r="O31" s="291"/>
      <c r="P31" s="291"/>
      <c r="Q31" s="291"/>
      <c r="R31" s="291"/>
      <c r="S31" s="291"/>
      <c r="T31" s="291"/>
      <c r="U31" s="291"/>
      <c r="V31" s="291"/>
      <c r="W31" s="291"/>
      <c r="X31" s="291"/>
      <c r="Y31" s="292"/>
    </row>
    <row r="32" spans="1:25" x14ac:dyDescent="0.2">
      <c r="A32" s="293"/>
      <c r="B32" s="294"/>
      <c r="C32" s="294"/>
      <c r="D32" s="294"/>
      <c r="E32" s="294"/>
      <c r="F32" s="294"/>
      <c r="G32" s="294"/>
      <c r="H32" s="294"/>
      <c r="I32" s="294"/>
      <c r="J32" s="294"/>
      <c r="K32" s="294"/>
      <c r="L32" s="294"/>
      <c r="M32" s="294"/>
      <c r="N32" s="294"/>
      <c r="O32" s="294"/>
      <c r="P32" s="294"/>
      <c r="Q32" s="294"/>
      <c r="R32" s="294"/>
      <c r="S32" s="294"/>
      <c r="T32" s="294"/>
      <c r="U32" s="294"/>
      <c r="V32" s="294"/>
      <c r="W32" s="294"/>
      <c r="X32" s="294"/>
      <c r="Y32" s="295"/>
    </row>
    <row r="33" spans="1:25" x14ac:dyDescent="0.2">
      <c r="A33" s="273" t="s">
        <v>17307</v>
      </c>
      <c r="B33" s="274"/>
      <c r="C33" s="274"/>
      <c r="D33" s="274"/>
      <c r="E33" s="274"/>
      <c r="F33" s="274"/>
      <c r="G33" s="274"/>
      <c r="H33" s="274"/>
      <c r="I33" s="274"/>
      <c r="J33" s="274"/>
      <c r="K33" s="274"/>
      <c r="L33" s="274"/>
      <c r="M33" s="274"/>
      <c r="N33" s="274"/>
      <c r="O33" s="274"/>
      <c r="P33" s="274"/>
      <c r="Q33" s="274"/>
      <c r="R33" s="274"/>
      <c r="S33" s="274"/>
      <c r="T33" s="274"/>
      <c r="U33" s="274"/>
      <c r="V33" s="274"/>
      <c r="W33" s="274"/>
      <c r="X33" s="274"/>
      <c r="Y33" s="275"/>
    </row>
    <row r="34" spans="1:25" x14ac:dyDescent="0.2">
      <c r="A34" s="273"/>
      <c r="B34" s="274"/>
      <c r="C34" s="274"/>
      <c r="D34" s="274"/>
      <c r="E34" s="274"/>
      <c r="F34" s="274"/>
      <c r="G34" s="274"/>
      <c r="H34" s="274"/>
      <c r="I34" s="274"/>
      <c r="J34" s="274"/>
      <c r="K34" s="274"/>
      <c r="L34" s="274"/>
      <c r="M34" s="274"/>
      <c r="N34" s="274"/>
      <c r="O34" s="274"/>
      <c r="P34" s="274"/>
      <c r="Q34" s="274"/>
      <c r="R34" s="274"/>
      <c r="S34" s="274"/>
      <c r="T34" s="274"/>
      <c r="U34" s="274"/>
      <c r="V34" s="274"/>
      <c r="W34" s="274"/>
      <c r="X34" s="274"/>
      <c r="Y34" s="275"/>
    </row>
    <row r="35" spans="1:25" x14ac:dyDescent="0.2">
      <c r="A35" s="273"/>
      <c r="B35" s="274"/>
      <c r="C35" s="274"/>
      <c r="D35" s="274"/>
      <c r="E35" s="274"/>
      <c r="F35" s="274"/>
      <c r="G35" s="274"/>
      <c r="H35" s="274"/>
      <c r="I35" s="274"/>
      <c r="J35" s="274"/>
      <c r="K35" s="274"/>
      <c r="L35" s="274"/>
      <c r="M35" s="274"/>
      <c r="N35" s="274"/>
      <c r="O35" s="274"/>
      <c r="P35" s="274"/>
      <c r="Q35" s="274"/>
      <c r="R35" s="274"/>
      <c r="S35" s="274"/>
      <c r="T35" s="274"/>
      <c r="U35" s="274"/>
      <c r="V35" s="274"/>
      <c r="W35" s="274"/>
      <c r="X35" s="274"/>
      <c r="Y35" s="275"/>
    </row>
    <row r="36" spans="1:25" x14ac:dyDescent="0.2">
      <c r="A36" s="273"/>
      <c r="B36" s="274"/>
      <c r="C36" s="274"/>
      <c r="D36" s="274"/>
      <c r="E36" s="274"/>
      <c r="F36" s="274"/>
      <c r="G36" s="274"/>
      <c r="H36" s="274"/>
      <c r="I36" s="274"/>
      <c r="J36" s="274"/>
      <c r="K36" s="274"/>
      <c r="L36" s="274"/>
      <c r="M36" s="274"/>
      <c r="N36" s="274"/>
      <c r="O36" s="274"/>
      <c r="P36" s="274"/>
      <c r="Q36" s="274"/>
      <c r="R36" s="274"/>
      <c r="S36" s="274"/>
      <c r="T36" s="274"/>
      <c r="U36" s="274"/>
      <c r="V36" s="274"/>
      <c r="W36" s="274"/>
      <c r="X36" s="274"/>
      <c r="Y36" s="275"/>
    </row>
    <row r="37" spans="1:25" x14ac:dyDescent="0.2">
      <c r="A37" s="273" t="s">
        <v>317</v>
      </c>
      <c r="B37" s="274"/>
      <c r="C37" s="274"/>
      <c r="D37" s="274"/>
      <c r="E37" s="274"/>
      <c r="F37" s="274"/>
      <c r="G37" s="274"/>
      <c r="H37" s="274"/>
      <c r="I37" s="274"/>
      <c r="J37" s="274"/>
      <c r="K37" s="274"/>
      <c r="L37" s="274"/>
      <c r="M37" s="274"/>
      <c r="N37" s="274"/>
      <c r="O37" s="274"/>
      <c r="P37" s="274"/>
      <c r="Q37" s="274"/>
      <c r="R37" s="274"/>
      <c r="S37" s="274"/>
      <c r="T37" s="274"/>
      <c r="U37" s="274"/>
      <c r="V37" s="274"/>
      <c r="W37" s="274"/>
      <c r="X37" s="274"/>
      <c r="Y37" s="275"/>
    </row>
    <row r="38" spans="1:25" x14ac:dyDescent="0.2">
      <c r="A38" s="273"/>
      <c r="B38" s="274"/>
      <c r="C38" s="274"/>
      <c r="D38" s="274"/>
      <c r="E38" s="274"/>
      <c r="F38" s="274"/>
      <c r="G38" s="274"/>
      <c r="H38" s="274"/>
      <c r="I38" s="274"/>
      <c r="J38" s="274"/>
      <c r="K38" s="274"/>
      <c r="L38" s="274"/>
      <c r="M38" s="274"/>
      <c r="N38" s="274"/>
      <c r="O38" s="274"/>
      <c r="P38" s="274"/>
      <c r="Q38" s="274"/>
      <c r="R38" s="274"/>
      <c r="S38" s="274"/>
      <c r="T38" s="274"/>
      <c r="U38" s="274"/>
      <c r="V38" s="274"/>
      <c r="W38" s="274"/>
      <c r="X38" s="274"/>
      <c r="Y38" s="275"/>
    </row>
    <row r="39" spans="1:25" x14ac:dyDescent="0.2">
      <c r="A39" s="273"/>
      <c r="B39" s="274"/>
      <c r="C39" s="274"/>
      <c r="D39" s="274"/>
      <c r="E39" s="274"/>
      <c r="F39" s="274"/>
      <c r="G39" s="274"/>
      <c r="H39" s="274"/>
      <c r="I39" s="274"/>
      <c r="J39" s="274"/>
      <c r="K39" s="274"/>
      <c r="L39" s="274"/>
      <c r="M39" s="274"/>
      <c r="N39" s="274"/>
      <c r="O39" s="274"/>
      <c r="P39" s="274"/>
      <c r="Q39" s="274"/>
      <c r="R39" s="274"/>
      <c r="S39" s="274"/>
      <c r="T39" s="274"/>
      <c r="U39" s="274"/>
      <c r="V39" s="274"/>
      <c r="W39" s="274"/>
      <c r="X39" s="274"/>
      <c r="Y39" s="275"/>
    </row>
    <row r="40" spans="1:25" x14ac:dyDescent="0.2">
      <c r="A40" s="273"/>
      <c r="B40" s="274"/>
      <c r="C40" s="274"/>
      <c r="D40" s="274"/>
      <c r="E40" s="274"/>
      <c r="F40" s="274"/>
      <c r="G40" s="274"/>
      <c r="H40" s="274"/>
      <c r="I40" s="274"/>
      <c r="J40" s="274"/>
      <c r="K40" s="274"/>
      <c r="L40" s="274"/>
      <c r="M40" s="274"/>
      <c r="N40" s="274"/>
      <c r="O40" s="274"/>
      <c r="P40" s="274"/>
      <c r="Q40" s="274"/>
      <c r="R40" s="274"/>
      <c r="S40" s="274"/>
      <c r="T40" s="274"/>
      <c r="U40" s="274"/>
      <c r="V40" s="274"/>
      <c r="W40" s="274"/>
      <c r="X40" s="274"/>
      <c r="Y40" s="275"/>
    </row>
    <row r="41" spans="1:25" x14ac:dyDescent="0.2">
      <c r="A41" s="273" t="s">
        <v>17308</v>
      </c>
      <c r="B41" s="274"/>
      <c r="C41" s="274"/>
      <c r="D41" s="274"/>
      <c r="E41" s="274"/>
      <c r="F41" s="274"/>
      <c r="G41" s="274"/>
      <c r="H41" s="274"/>
      <c r="I41" s="274"/>
      <c r="J41" s="274"/>
      <c r="K41" s="274"/>
      <c r="L41" s="274"/>
      <c r="M41" s="274"/>
      <c r="N41" s="274"/>
      <c r="O41" s="274"/>
      <c r="P41" s="274"/>
      <c r="Q41" s="274"/>
      <c r="R41" s="274"/>
      <c r="S41" s="274"/>
      <c r="T41" s="274"/>
      <c r="U41" s="274"/>
      <c r="V41" s="274"/>
      <c r="W41" s="274"/>
      <c r="X41" s="274"/>
      <c r="Y41" s="275"/>
    </row>
    <row r="42" spans="1:25" x14ac:dyDescent="0.2">
      <c r="A42" s="273"/>
      <c r="B42" s="274"/>
      <c r="C42" s="274"/>
      <c r="D42" s="274"/>
      <c r="E42" s="274"/>
      <c r="F42" s="274"/>
      <c r="G42" s="274"/>
      <c r="H42" s="274"/>
      <c r="I42" s="274"/>
      <c r="J42" s="274"/>
      <c r="K42" s="274"/>
      <c r="L42" s="274"/>
      <c r="M42" s="274"/>
      <c r="N42" s="274"/>
      <c r="O42" s="274"/>
      <c r="P42" s="274"/>
      <c r="Q42" s="274"/>
      <c r="R42" s="274"/>
      <c r="S42" s="274"/>
      <c r="T42" s="274"/>
      <c r="U42" s="274"/>
      <c r="V42" s="274"/>
      <c r="W42" s="274"/>
      <c r="X42" s="274"/>
      <c r="Y42" s="275"/>
    </row>
    <row r="43" spans="1:25" x14ac:dyDescent="0.2">
      <c r="A43" s="273"/>
      <c r="B43" s="274"/>
      <c r="C43" s="274"/>
      <c r="D43" s="274"/>
      <c r="E43" s="274"/>
      <c r="F43" s="274"/>
      <c r="G43" s="274"/>
      <c r="H43" s="274"/>
      <c r="I43" s="274"/>
      <c r="J43" s="274"/>
      <c r="K43" s="274"/>
      <c r="L43" s="274"/>
      <c r="M43" s="274"/>
      <c r="N43" s="274"/>
      <c r="O43" s="274"/>
      <c r="P43" s="274"/>
      <c r="Q43" s="274"/>
      <c r="R43" s="274"/>
      <c r="S43" s="274"/>
      <c r="T43" s="274"/>
      <c r="U43" s="274"/>
      <c r="V43" s="274"/>
      <c r="W43" s="274"/>
      <c r="X43" s="274"/>
      <c r="Y43" s="275"/>
    </row>
    <row r="44" spans="1:25" x14ac:dyDescent="0.2">
      <c r="A44" s="273"/>
      <c r="B44" s="274"/>
      <c r="C44" s="274"/>
      <c r="D44" s="274"/>
      <c r="E44" s="274"/>
      <c r="F44" s="274"/>
      <c r="G44" s="274"/>
      <c r="H44" s="274"/>
      <c r="I44" s="274"/>
      <c r="J44" s="274"/>
      <c r="K44" s="274"/>
      <c r="L44" s="274"/>
      <c r="M44" s="274"/>
      <c r="N44" s="274"/>
      <c r="O44" s="274"/>
      <c r="P44" s="274"/>
      <c r="Q44" s="274"/>
      <c r="R44" s="274"/>
      <c r="S44" s="274"/>
      <c r="T44" s="274"/>
      <c r="U44" s="274"/>
      <c r="V44" s="274"/>
      <c r="W44" s="274"/>
      <c r="X44" s="274"/>
      <c r="Y44" s="275"/>
    </row>
    <row r="45" spans="1:25" x14ac:dyDescent="0.2">
      <c r="A45" s="273" t="s">
        <v>318</v>
      </c>
      <c r="B45" s="274"/>
      <c r="C45" s="274"/>
      <c r="D45" s="274"/>
      <c r="E45" s="274"/>
      <c r="F45" s="274"/>
      <c r="G45" s="274"/>
      <c r="H45" s="274"/>
      <c r="I45" s="274"/>
      <c r="J45" s="274"/>
      <c r="K45" s="274"/>
      <c r="L45" s="274"/>
      <c r="M45" s="274"/>
      <c r="N45" s="274"/>
      <c r="O45" s="274"/>
      <c r="P45" s="274"/>
      <c r="Q45" s="274"/>
      <c r="R45" s="274"/>
      <c r="S45" s="274"/>
      <c r="T45" s="274"/>
      <c r="U45" s="274"/>
      <c r="V45" s="274"/>
      <c r="W45" s="274"/>
      <c r="X45" s="274"/>
      <c r="Y45" s="275"/>
    </row>
    <row r="46" spans="1:25" x14ac:dyDescent="0.2">
      <c r="A46" s="273"/>
      <c r="B46" s="274"/>
      <c r="C46" s="274"/>
      <c r="D46" s="274"/>
      <c r="E46" s="274"/>
      <c r="F46" s="274"/>
      <c r="G46" s="274"/>
      <c r="H46" s="274"/>
      <c r="I46" s="274"/>
      <c r="J46" s="274"/>
      <c r="K46" s="274"/>
      <c r="L46" s="274"/>
      <c r="M46" s="274"/>
      <c r="N46" s="274"/>
      <c r="O46" s="274"/>
      <c r="P46" s="274"/>
      <c r="Q46" s="274"/>
      <c r="R46" s="274"/>
      <c r="S46" s="274"/>
      <c r="T46" s="274"/>
      <c r="U46" s="274"/>
      <c r="V46" s="274"/>
      <c r="W46" s="274"/>
      <c r="X46" s="274"/>
      <c r="Y46" s="275"/>
    </row>
    <row r="47" spans="1:25" x14ac:dyDescent="0.2">
      <c r="A47" s="273"/>
      <c r="B47" s="274"/>
      <c r="C47" s="274"/>
      <c r="D47" s="274"/>
      <c r="E47" s="274"/>
      <c r="F47" s="274"/>
      <c r="G47" s="274"/>
      <c r="H47" s="274"/>
      <c r="I47" s="274"/>
      <c r="J47" s="274"/>
      <c r="K47" s="274"/>
      <c r="L47" s="274"/>
      <c r="M47" s="274"/>
      <c r="N47" s="274"/>
      <c r="O47" s="274"/>
      <c r="P47" s="274"/>
      <c r="Q47" s="274"/>
      <c r="R47" s="274"/>
      <c r="S47" s="274"/>
      <c r="T47" s="274"/>
      <c r="U47" s="274"/>
      <c r="V47" s="274"/>
      <c r="W47" s="274"/>
      <c r="X47" s="274"/>
      <c r="Y47" s="275"/>
    </row>
    <row r="48" spans="1:25" x14ac:dyDescent="0.2">
      <c r="A48" s="273"/>
      <c r="B48" s="274"/>
      <c r="C48" s="274"/>
      <c r="D48" s="274"/>
      <c r="E48" s="274"/>
      <c r="F48" s="274"/>
      <c r="G48" s="274"/>
      <c r="H48" s="274"/>
      <c r="I48" s="274"/>
      <c r="J48" s="274"/>
      <c r="K48" s="274"/>
      <c r="L48" s="274"/>
      <c r="M48" s="274"/>
      <c r="N48" s="274"/>
      <c r="O48" s="274"/>
      <c r="P48" s="274"/>
      <c r="Q48" s="274"/>
      <c r="R48" s="274"/>
      <c r="S48" s="274"/>
      <c r="T48" s="274"/>
      <c r="U48" s="274"/>
      <c r="V48" s="274"/>
      <c r="W48" s="274"/>
      <c r="X48" s="274"/>
      <c r="Y48" s="275"/>
    </row>
    <row r="49" spans="1:25" ht="16.5" customHeight="1" x14ac:dyDescent="0.2">
      <c r="A49" s="276"/>
      <c r="B49" s="277"/>
      <c r="C49" s="277"/>
      <c r="D49" s="277"/>
      <c r="E49" s="277"/>
      <c r="F49" s="277"/>
      <c r="G49" s="277"/>
      <c r="H49" s="277"/>
      <c r="I49" s="277"/>
      <c r="J49" s="277"/>
      <c r="K49" s="277"/>
      <c r="L49" s="277"/>
      <c r="M49" s="277"/>
      <c r="N49" s="277"/>
      <c r="O49" s="277"/>
      <c r="P49" s="277"/>
      <c r="Q49" s="277"/>
      <c r="R49" s="277"/>
      <c r="S49" s="277"/>
      <c r="T49" s="277"/>
      <c r="U49" s="277"/>
      <c r="V49" s="277"/>
      <c r="W49" s="277"/>
      <c r="X49" s="277"/>
      <c r="Y49" s="278"/>
    </row>
    <row r="50" spans="1:25" x14ac:dyDescent="0.2">
      <c r="A50" s="279" t="s">
        <v>17750</v>
      </c>
      <c r="B50" s="280"/>
      <c r="C50" s="280"/>
      <c r="D50" s="280"/>
      <c r="E50" s="280"/>
      <c r="F50" s="280"/>
      <c r="G50" s="280"/>
      <c r="H50" s="280"/>
      <c r="I50" s="280"/>
      <c r="J50" s="280"/>
      <c r="K50" s="280"/>
      <c r="L50" s="280"/>
      <c r="M50" s="280"/>
      <c r="N50" s="280"/>
      <c r="O50" s="280"/>
      <c r="P50" s="280"/>
      <c r="Q50" s="280"/>
      <c r="R50" s="280"/>
      <c r="S50" s="280"/>
      <c r="T50" s="280"/>
      <c r="U50" s="280"/>
      <c r="V50" s="280"/>
      <c r="W50" s="280"/>
      <c r="X50" s="280"/>
      <c r="Y50" s="281"/>
    </row>
    <row r="51" spans="1:25" x14ac:dyDescent="0.2">
      <c r="A51" s="257"/>
      <c r="B51" s="258"/>
      <c r="C51" s="258"/>
      <c r="D51" s="258"/>
      <c r="E51" s="258"/>
      <c r="F51" s="258"/>
      <c r="G51" s="258"/>
      <c r="H51" s="258"/>
      <c r="I51" s="258"/>
      <c r="J51" s="258"/>
      <c r="K51" s="258"/>
      <c r="L51" s="258"/>
      <c r="M51" s="258"/>
      <c r="N51" s="258"/>
      <c r="O51" s="258"/>
      <c r="P51" s="258"/>
      <c r="Q51" s="258"/>
      <c r="R51" s="258"/>
      <c r="S51" s="258"/>
      <c r="T51" s="258"/>
      <c r="U51" s="258"/>
      <c r="V51" s="258"/>
      <c r="W51" s="258"/>
      <c r="X51" s="258"/>
      <c r="Y51" s="259"/>
    </row>
    <row r="52" spans="1:25" x14ac:dyDescent="0.2">
      <c r="A52" s="257"/>
      <c r="B52" s="258"/>
      <c r="C52" s="258"/>
      <c r="D52" s="258"/>
      <c r="E52" s="258"/>
      <c r="F52" s="258"/>
      <c r="G52" s="258"/>
      <c r="H52" s="258"/>
      <c r="I52" s="258"/>
      <c r="J52" s="258"/>
      <c r="K52" s="258"/>
      <c r="L52" s="258"/>
      <c r="M52" s="258"/>
      <c r="N52" s="258"/>
      <c r="O52" s="258"/>
      <c r="P52" s="258"/>
      <c r="Q52" s="258"/>
      <c r="R52" s="258"/>
      <c r="S52" s="258"/>
      <c r="T52" s="258"/>
      <c r="U52" s="258"/>
      <c r="V52" s="258"/>
      <c r="W52" s="258"/>
      <c r="X52" s="258"/>
      <c r="Y52" s="259"/>
    </row>
    <row r="53" spans="1:25" x14ac:dyDescent="0.2">
      <c r="A53" s="257"/>
      <c r="B53" s="258"/>
      <c r="C53" s="258"/>
      <c r="D53" s="258"/>
      <c r="E53" s="258"/>
      <c r="F53" s="258"/>
      <c r="G53" s="258"/>
      <c r="H53" s="258"/>
      <c r="I53" s="258"/>
      <c r="J53" s="258"/>
      <c r="K53" s="258"/>
      <c r="L53" s="258"/>
      <c r="M53" s="258"/>
      <c r="N53" s="258"/>
      <c r="O53" s="258"/>
      <c r="P53" s="258"/>
      <c r="Q53" s="258"/>
      <c r="R53" s="258"/>
      <c r="S53" s="258"/>
      <c r="T53" s="258"/>
      <c r="U53" s="258"/>
      <c r="V53" s="258"/>
      <c r="W53" s="258"/>
      <c r="X53" s="258"/>
      <c r="Y53" s="259"/>
    </row>
    <row r="54" spans="1:25" x14ac:dyDescent="0.2">
      <c r="A54" s="257"/>
      <c r="B54" s="258"/>
      <c r="C54" s="258"/>
      <c r="D54" s="258"/>
      <c r="E54" s="258"/>
      <c r="F54" s="258"/>
      <c r="G54" s="258"/>
      <c r="H54" s="258"/>
      <c r="I54" s="258"/>
      <c r="J54" s="258"/>
      <c r="K54" s="258"/>
      <c r="L54" s="258"/>
      <c r="M54" s="258"/>
      <c r="N54" s="258"/>
      <c r="O54" s="258"/>
      <c r="P54" s="258"/>
      <c r="Q54" s="258"/>
      <c r="R54" s="258"/>
      <c r="S54" s="258"/>
      <c r="T54" s="258"/>
      <c r="U54" s="258"/>
      <c r="V54" s="258"/>
      <c r="W54" s="258"/>
      <c r="X54" s="258"/>
      <c r="Y54" s="259"/>
    </row>
    <row r="55" spans="1:25" x14ac:dyDescent="0.2">
      <c r="A55" s="257"/>
      <c r="B55" s="258"/>
      <c r="C55" s="258"/>
      <c r="D55" s="258"/>
      <c r="E55" s="258"/>
      <c r="F55" s="258"/>
      <c r="G55" s="258"/>
      <c r="H55" s="258"/>
      <c r="I55" s="258"/>
      <c r="J55" s="258"/>
      <c r="K55" s="258"/>
      <c r="L55" s="258"/>
      <c r="M55" s="258"/>
      <c r="N55" s="258"/>
      <c r="O55" s="258"/>
      <c r="P55" s="258"/>
      <c r="Q55" s="258"/>
      <c r="R55" s="258"/>
      <c r="S55" s="258"/>
      <c r="T55" s="258"/>
      <c r="U55" s="258"/>
      <c r="V55" s="258"/>
      <c r="W55" s="258"/>
      <c r="X55" s="258"/>
      <c r="Y55" s="259"/>
    </row>
    <row r="56" spans="1:25" x14ac:dyDescent="0.2">
      <c r="A56" s="257"/>
      <c r="B56" s="258"/>
      <c r="C56" s="258"/>
      <c r="D56" s="258"/>
      <c r="E56" s="258"/>
      <c r="F56" s="258"/>
      <c r="G56" s="258"/>
      <c r="H56" s="258"/>
      <c r="I56" s="258"/>
      <c r="J56" s="258"/>
      <c r="K56" s="258"/>
      <c r="L56" s="258"/>
      <c r="M56" s="258"/>
      <c r="N56" s="258"/>
      <c r="O56" s="258"/>
      <c r="P56" s="258"/>
      <c r="Q56" s="258"/>
      <c r="R56" s="258"/>
      <c r="S56" s="258"/>
      <c r="T56" s="258"/>
      <c r="U56" s="258"/>
      <c r="V56" s="258"/>
      <c r="W56" s="258"/>
      <c r="X56" s="258"/>
      <c r="Y56" s="259"/>
    </row>
    <row r="57" spans="1:25" x14ac:dyDescent="0.2">
      <c r="A57" s="257"/>
      <c r="B57" s="258"/>
      <c r="C57" s="258"/>
      <c r="D57" s="258"/>
      <c r="E57" s="258"/>
      <c r="F57" s="258"/>
      <c r="G57" s="258"/>
      <c r="H57" s="258"/>
      <c r="I57" s="258"/>
      <c r="J57" s="258"/>
      <c r="K57" s="258"/>
      <c r="L57" s="258"/>
      <c r="M57" s="258"/>
      <c r="N57" s="258"/>
      <c r="O57" s="258"/>
      <c r="P57" s="258"/>
      <c r="Q57" s="258"/>
      <c r="R57" s="258"/>
      <c r="S57" s="258"/>
      <c r="T57" s="258"/>
      <c r="U57" s="258"/>
      <c r="V57" s="258"/>
      <c r="W57" s="258"/>
      <c r="X57" s="258"/>
      <c r="Y57" s="259"/>
    </row>
    <row r="58" spans="1:25" x14ac:dyDescent="0.2">
      <c r="A58" s="257"/>
      <c r="B58" s="258"/>
      <c r="C58" s="258"/>
      <c r="D58" s="258"/>
      <c r="E58" s="258"/>
      <c r="F58" s="258"/>
      <c r="G58" s="258"/>
      <c r="H58" s="258"/>
      <c r="I58" s="258"/>
      <c r="J58" s="258"/>
      <c r="K58" s="258"/>
      <c r="L58" s="258"/>
      <c r="M58" s="258"/>
      <c r="N58" s="258"/>
      <c r="O58" s="258"/>
      <c r="P58" s="258"/>
      <c r="Q58" s="258"/>
      <c r="R58" s="258"/>
      <c r="S58" s="258"/>
      <c r="T58" s="258"/>
      <c r="U58" s="258"/>
      <c r="V58" s="258"/>
      <c r="W58" s="258"/>
      <c r="X58" s="258"/>
      <c r="Y58" s="259"/>
    </row>
    <row r="59" spans="1:25" x14ac:dyDescent="0.2">
      <c r="A59" s="257"/>
      <c r="B59" s="258"/>
      <c r="C59" s="258"/>
      <c r="D59" s="258"/>
      <c r="E59" s="258"/>
      <c r="F59" s="258"/>
      <c r="G59" s="258"/>
      <c r="H59" s="258"/>
      <c r="I59" s="258"/>
      <c r="J59" s="258"/>
      <c r="K59" s="258"/>
      <c r="L59" s="258"/>
      <c r="M59" s="258"/>
      <c r="N59" s="258"/>
      <c r="O59" s="258"/>
      <c r="P59" s="258"/>
      <c r="Q59" s="258"/>
      <c r="R59" s="258"/>
      <c r="S59" s="258"/>
      <c r="T59" s="258"/>
      <c r="U59" s="258"/>
      <c r="V59" s="258"/>
      <c r="W59" s="258"/>
      <c r="X59" s="258"/>
      <c r="Y59" s="259"/>
    </row>
    <row r="60" spans="1:25" x14ac:dyDescent="0.2">
      <c r="A60" s="257"/>
      <c r="B60" s="258"/>
      <c r="C60" s="258"/>
      <c r="D60" s="258"/>
      <c r="E60" s="258"/>
      <c r="F60" s="258"/>
      <c r="G60" s="258"/>
      <c r="H60" s="258"/>
      <c r="I60" s="258"/>
      <c r="J60" s="258"/>
      <c r="K60" s="258"/>
      <c r="L60" s="258"/>
      <c r="M60" s="258"/>
      <c r="N60" s="258"/>
      <c r="O60" s="258"/>
      <c r="P60" s="258"/>
      <c r="Q60" s="258"/>
      <c r="R60" s="258"/>
      <c r="S60" s="258"/>
      <c r="T60" s="258"/>
      <c r="U60" s="258"/>
      <c r="V60" s="258"/>
      <c r="W60" s="258"/>
      <c r="X60" s="258"/>
      <c r="Y60" s="259"/>
    </row>
    <row r="61" spans="1:25" x14ac:dyDescent="0.2">
      <c r="A61" s="257"/>
      <c r="B61" s="258"/>
      <c r="C61" s="258"/>
      <c r="D61" s="258"/>
      <c r="E61" s="258"/>
      <c r="F61" s="258"/>
      <c r="G61" s="258"/>
      <c r="H61" s="258"/>
      <c r="I61" s="258"/>
      <c r="J61" s="258"/>
      <c r="K61" s="258"/>
      <c r="L61" s="258"/>
      <c r="M61" s="258"/>
      <c r="N61" s="258"/>
      <c r="O61" s="258"/>
      <c r="P61" s="258"/>
      <c r="Q61" s="258"/>
      <c r="R61" s="258"/>
      <c r="S61" s="258"/>
      <c r="T61" s="258"/>
      <c r="U61" s="258"/>
      <c r="V61" s="258"/>
      <c r="W61" s="258"/>
      <c r="X61" s="258"/>
      <c r="Y61" s="259"/>
    </row>
    <row r="62" spans="1:25" x14ac:dyDescent="0.2">
      <c r="A62" s="257"/>
      <c r="B62" s="258"/>
      <c r="C62" s="258"/>
      <c r="D62" s="258"/>
      <c r="E62" s="258"/>
      <c r="F62" s="258"/>
      <c r="G62" s="258"/>
      <c r="H62" s="258"/>
      <c r="I62" s="258"/>
      <c r="J62" s="258"/>
      <c r="K62" s="258"/>
      <c r="L62" s="258"/>
      <c r="M62" s="258"/>
      <c r="N62" s="258"/>
      <c r="O62" s="258"/>
      <c r="P62" s="258"/>
      <c r="Q62" s="258"/>
      <c r="R62" s="258"/>
      <c r="S62" s="258"/>
      <c r="T62" s="258"/>
      <c r="U62" s="258"/>
      <c r="V62" s="258"/>
      <c r="W62" s="258"/>
      <c r="X62" s="258"/>
      <c r="Y62" s="259"/>
    </row>
    <row r="63" spans="1:25" x14ac:dyDescent="0.2">
      <c r="A63" s="257"/>
      <c r="B63" s="258"/>
      <c r="C63" s="258"/>
      <c r="D63" s="258"/>
      <c r="E63" s="258"/>
      <c r="F63" s="258"/>
      <c r="G63" s="258"/>
      <c r="H63" s="258"/>
      <c r="I63" s="258"/>
      <c r="J63" s="258"/>
      <c r="K63" s="258"/>
      <c r="L63" s="258"/>
      <c r="M63" s="258"/>
      <c r="N63" s="258"/>
      <c r="O63" s="258"/>
      <c r="P63" s="258"/>
      <c r="Q63" s="258"/>
      <c r="R63" s="258"/>
      <c r="S63" s="258"/>
      <c r="T63" s="258"/>
      <c r="U63" s="258"/>
      <c r="V63" s="258"/>
      <c r="W63" s="258"/>
      <c r="X63" s="258"/>
      <c r="Y63" s="259"/>
    </row>
    <row r="64" spans="1:25" x14ac:dyDescent="0.2">
      <c r="A64" s="257"/>
      <c r="B64" s="258"/>
      <c r="C64" s="258"/>
      <c r="D64" s="258"/>
      <c r="E64" s="258"/>
      <c r="F64" s="258"/>
      <c r="G64" s="258"/>
      <c r="H64" s="258"/>
      <c r="I64" s="258"/>
      <c r="J64" s="258"/>
      <c r="K64" s="258"/>
      <c r="L64" s="258"/>
      <c r="M64" s="258"/>
      <c r="N64" s="258"/>
      <c r="O64" s="258"/>
      <c r="P64" s="258"/>
      <c r="Q64" s="258"/>
      <c r="R64" s="258"/>
      <c r="S64" s="258"/>
      <c r="T64" s="258"/>
      <c r="U64" s="258"/>
      <c r="V64" s="258"/>
      <c r="W64" s="258"/>
      <c r="X64" s="258"/>
      <c r="Y64" s="259"/>
    </row>
    <row r="65" spans="1:25" x14ac:dyDescent="0.2">
      <c r="A65" s="257"/>
      <c r="B65" s="258"/>
      <c r="C65" s="258"/>
      <c r="D65" s="258"/>
      <c r="E65" s="258"/>
      <c r="F65" s="258"/>
      <c r="G65" s="258"/>
      <c r="H65" s="258"/>
      <c r="I65" s="258"/>
      <c r="J65" s="258"/>
      <c r="K65" s="258"/>
      <c r="L65" s="258"/>
      <c r="M65" s="258"/>
      <c r="N65" s="258"/>
      <c r="O65" s="258"/>
      <c r="P65" s="258"/>
      <c r="Q65" s="258"/>
      <c r="R65" s="258"/>
      <c r="S65" s="258"/>
      <c r="T65" s="258"/>
      <c r="U65" s="258"/>
      <c r="V65" s="258"/>
      <c r="W65" s="258"/>
      <c r="X65" s="258"/>
      <c r="Y65" s="259"/>
    </row>
    <row r="66" spans="1:25" x14ac:dyDescent="0.2">
      <c r="A66" s="257"/>
      <c r="B66" s="258"/>
      <c r="C66" s="258"/>
      <c r="D66" s="258"/>
      <c r="E66" s="258"/>
      <c r="F66" s="258"/>
      <c r="G66" s="258"/>
      <c r="H66" s="258"/>
      <c r="I66" s="258"/>
      <c r="J66" s="258"/>
      <c r="K66" s="258"/>
      <c r="L66" s="258"/>
      <c r="M66" s="258"/>
      <c r="N66" s="258"/>
      <c r="O66" s="258"/>
      <c r="P66" s="258"/>
      <c r="Q66" s="258"/>
      <c r="R66" s="258"/>
      <c r="S66" s="258"/>
      <c r="T66" s="258"/>
      <c r="U66" s="258"/>
      <c r="V66" s="258"/>
      <c r="W66" s="258"/>
      <c r="X66" s="258"/>
      <c r="Y66" s="259"/>
    </row>
    <row r="67" spans="1:25" ht="16.5" customHeight="1" x14ac:dyDescent="0.2">
      <c r="A67" s="257"/>
      <c r="B67" s="258"/>
      <c r="C67" s="258"/>
      <c r="D67" s="258"/>
      <c r="E67" s="258"/>
      <c r="F67" s="258"/>
      <c r="G67" s="258"/>
      <c r="H67" s="258"/>
      <c r="I67" s="258"/>
      <c r="J67" s="258"/>
      <c r="K67" s="258"/>
      <c r="L67" s="258"/>
      <c r="M67" s="258"/>
      <c r="N67" s="258"/>
      <c r="O67" s="258"/>
      <c r="P67" s="258"/>
      <c r="Q67" s="258"/>
      <c r="R67" s="258"/>
      <c r="S67" s="258"/>
      <c r="T67" s="258"/>
      <c r="U67" s="258"/>
      <c r="V67" s="258"/>
      <c r="W67" s="258"/>
      <c r="X67" s="258"/>
      <c r="Y67" s="259"/>
    </row>
    <row r="68" spans="1:25" x14ac:dyDescent="0.2">
      <c r="A68" s="257"/>
      <c r="B68" s="258"/>
      <c r="C68" s="258"/>
      <c r="D68" s="258"/>
      <c r="E68" s="258"/>
      <c r="F68" s="258"/>
      <c r="G68" s="258"/>
      <c r="H68" s="258"/>
      <c r="I68" s="258"/>
      <c r="J68" s="258"/>
      <c r="K68" s="258"/>
      <c r="L68" s="258"/>
      <c r="M68" s="258"/>
      <c r="N68" s="258"/>
      <c r="O68" s="258"/>
      <c r="P68" s="258"/>
      <c r="Q68" s="258"/>
      <c r="R68" s="258"/>
      <c r="S68" s="258"/>
      <c r="T68" s="258"/>
      <c r="U68" s="258"/>
      <c r="V68" s="258"/>
      <c r="W68" s="258"/>
      <c r="X68" s="258"/>
      <c r="Y68" s="259"/>
    </row>
    <row r="69" spans="1:25" x14ac:dyDescent="0.2">
      <c r="A69" s="257"/>
      <c r="B69" s="258"/>
      <c r="C69" s="258"/>
      <c r="D69" s="258"/>
      <c r="E69" s="258"/>
      <c r="F69" s="258"/>
      <c r="G69" s="258"/>
      <c r="H69" s="258"/>
      <c r="I69" s="258"/>
      <c r="J69" s="258"/>
      <c r="K69" s="258"/>
      <c r="L69" s="258"/>
      <c r="M69" s="258"/>
      <c r="N69" s="258"/>
      <c r="O69" s="258"/>
      <c r="P69" s="258"/>
      <c r="Q69" s="258"/>
      <c r="R69" s="258"/>
      <c r="S69" s="258"/>
      <c r="T69" s="258"/>
      <c r="U69" s="258"/>
      <c r="V69" s="258"/>
      <c r="W69" s="258"/>
      <c r="X69" s="258"/>
      <c r="Y69" s="259"/>
    </row>
    <row r="70" spans="1:25" x14ac:dyDescent="0.2">
      <c r="A70" s="257"/>
      <c r="B70" s="258"/>
      <c r="C70" s="258"/>
      <c r="D70" s="258"/>
      <c r="E70" s="258"/>
      <c r="F70" s="258"/>
      <c r="G70" s="258"/>
      <c r="H70" s="258"/>
      <c r="I70" s="258"/>
      <c r="J70" s="258"/>
      <c r="K70" s="258"/>
      <c r="L70" s="258"/>
      <c r="M70" s="258"/>
      <c r="N70" s="258"/>
      <c r="O70" s="258"/>
      <c r="P70" s="258"/>
      <c r="Q70" s="258"/>
      <c r="R70" s="258"/>
      <c r="S70" s="258"/>
      <c r="T70" s="258"/>
      <c r="U70" s="258"/>
      <c r="V70" s="258"/>
      <c r="W70" s="258"/>
      <c r="X70" s="258"/>
      <c r="Y70" s="259"/>
    </row>
    <row r="71" spans="1:25" x14ac:dyDescent="0.2">
      <c r="A71" s="257"/>
      <c r="B71" s="258"/>
      <c r="C71" s="258"/>
      <c r="D71" s="258"/>
      <c r="E71" s="258"/>
      <c r="F71" s="258"/>
      <c r="G71" s="258"/>
      <c r="H71" s="258"/>
      <c r="I71" s="258"/>
      <c r="J71" s="258"/>
      <c r="K71" s="258"/>
      <c r="L71" s="258"/>
      <c r="M71" s="258"/>
      <c r="N71" s="258"/>
      <c r="O71" s="258"/>
      <c r="P71" s="258"/>
      <c r="Q71" s="258"/>
      <c r="R71" s="258"/>
      <c r="S71" s="258"/>
      <c r="T71" s="258"/>
      <c r="U71" s="258"/>
      <c r="V71" s="258"/>
      <c r="W71" s="258"/>
      <c r="X71" s="258"/>
      <c r="Y71" s="259"/>
    </row>
    <row r="72" spans="1:25" x14ac:dyDescent="0.2">
      <c r="A72" s="257"/>
      <c r="B72" s="258"/>
      <c r="C72" s="258"/>
      <c r="D72" s="258"/>
      <c r="E72" s="258"/>
      <c r="F72" s="258"/>
      <c r="G72" s="258"/>
      <c r="H72" s="258"/>
      <c r="I72" s="258"/>
      <c r="J72" s="258"/>
      <c r="K72" s="258"/>
      <c r="L72" s="258"/>
      <c r="M72" s="258"/>
      <c r="N72" s="258"/>
      <c r="O72" s="258"/>
      <c r="P72" s="258"/>
      <c r="Q72" s="258"/>
      <c r="R72" s="258"/>
      <c r="S72" s="258"/>
      <c r="T72" s="258"/>
      <c r="U72" s="258"/>
      <c r="V72" s="258"/>
      <c r="W72" s="258"/>
      <c r="X72" s="258"/>
      <c r="Y72" s="259"/>
    </row>
    <row r="73" spans="1:25" x14ac:dyDescent="0.2">
      <c r="A73" s="257"/>
      <c r="B73" s="258"/>
      <c r="C73" s="258"/>
      <c r="D73" s="258"/>
      <c r="E73" s="258"/>
      <c r="F73" s="258"/>
      <c r="G73" s="258"/>
      <c r="H73" s="258"/>
      <c r="I73" s="258"/>
      <c r="J73" s="258"/>
      <c r="K73" s="258"/>
      <c r="L73" s="258"/>
      <c r="M73" s="258"/>
      <c r="N73" s="258"/>
      <c r="O73" s="258"/>
      <c r="P73" s="258"/>
      <c r="Q73" s="258"/>
      <c r="R73" s="258"/>
      <c r="S73" s="258"/>
      <c r="T73" s="258"/>
      <c r="U73" s="258"/>
      <c r="V73" s="258"/>
      <c r="W73" s="258"/>
      <c r="X73" s="258"/>
      <c r="Y73" s="259"/>
    </row>
    <row r="74" spans="1:25" x14ac:dyDescent="0.2">
      <c r="A74" s="257"/>
      <c r="B74" s="258"/>
      <c r="C74" s="258"/>
      <c r="D74" s="258"/>
      <c r="E74" s="258"/>
      <c r="F74" s="258"/>
      <c r="G74" s="258"/>
      <c r="H74" s="258"/>
      <c r="I74" s="258"/>
      <c r="J74" s="258"/>
      <c r="K74" s="258"/>
      <c r="L74" s="258"/>
      <c r="M74" s="258"/>
      <c r="N74" s="258"/>
      <c r="O74" s="258"/>
      <c r="P74" s="258"/>
      <c r="Q74" s="258"/>
      <c r="R74" s="258"/>
      <c r="S74" s="258"/>
      <c r="T74" s="258"/>
      <c r="U74" s="258"/>
      <c r="V74" s="258"/>
      <c r="W74" s="258"/>
      <c r="X74" s="258"/>
      <c r="Y74" s="259"/>
    </row>
    <row r="75" spans="1:25" x14ac:dyDescent="0.2">
      <c r="A75" s="257"/>
      <c r="B75" s="258"/>
      <c r="C75" s="258"/>
      <c r="D75" s="258"/>
      <c r="E75" s="258"/>
      <c r="F75" s="258"/>
      <c r="G75" s="258"/>
      <c r="H75" s="258"/>
      <c r="I75" s="258"/>
      <c r="J75" s="258"/>
      <c r="K75" s="258"/>
      <c r="L75" s="258"/>
      <c r="M75" s="258"/>
      <c r="N75" s="258"/>
      <c r="O75" s="258"/>
      <c r="P75" s="258"/>
      <c r="Q75" s="258"/>
      <c r="R75" s="258"/>
      <c r="S75" s="258"/>
      <c r="T75" s="258"/>
      <c r="U75" s="258"/>
      <c r="V75" s="258"/>
      <c r="W75" s="258"/>
      <c r="X75" s="258"/>
      <c r="Y75" s="259"/>
    </row>
    <row r="76" spans="1:25" x14ac:dyDescent="0.2">
      <c r="A76" s="257"/>
      <c r="B76" s="258"/>
      <c r="C76" s="258"/>
      <c r="D76" s="258"/>
      <c r="E76" s="258"/>
      <c r="F76" s="258"/>
      <c r="G76" s="258"/>
      <c r="H76" s="258"/>
      <c r="I76" s="258"/>
      <c r="J76" s="258"/>
      <c r="K76" s="258"/>
      <c r="L76" s="258"/>
      <c r="M76" s="258"/>
      <c r="N76" s="258"/>
      <c r="O76" s="258"/>
      <c r="P76" s="258"/>
      <c r="Q76" s="258"/>
      <c r="R76" s="258"/>
      <c r="S76" s="258"/>
      <c r="T76" s="258"/>
      <c r="U76" s="258"/>
      <c r="V76" s="258"/>
      <c r="W76" s="258"/>
      <c r="X76" s="258"/>
      <c r="Y76" s="259"/>
    </row>
    <row r="77" spans="1:25" x14ac:dyDescent="0.2">
      <c r="A77" s="282"/>
      <c r="B77" s="283"/>
      <c r="C77" s="283"/>
      <c r="D77" s="283"/>
      <c r="E77" s="283"/>
      <c r="F77" s="283"/>
      <c r="G77" s="283"/>
      <c r="H77" s="283"/>
      <c r="I77" s="283"/>
      <c r="J77" s="283"/>
      <c r="K77" s="283"/>
      <c r="L77" s="283"/>
      <c r="M77" s="283"/>
      <c r="N77" s="283"/>
      <c r="O77" s="283"/>
      <c r="P77" s="283"/>
      <c r="Q77" s="283"/>
      <c r="R77" s="283"/>
      <c r="S77" s="283"/>
      <c r="T77" s="283"/>
      <c r="U77" s="283"/>
      <c r="V77" s="283"/>
      <c r="W77" s="283"/>
      <c r="X77" s="283"/>
      <c r="Y77" s="284"/>
    </row>
    <row r="78" spans="1:25" x14ac:dyDescent="0.2">
      <c r="A78" s="252" t="s">
        <v>148</v>
      </c>
      <c r="B78" s="285"/>
      <c r="C78" s="285"/>
      <c r="D78" s="285"/>
      <c r="E78" s="285"/>
      <c r="F78" s="285"/>
      <c r="G78" s="285"/>
      <c r="H78" s="285"/>
      <c r="I78" s="285"/>
      <c r="J78" s="285"/>
      <c r="K78" s="285"/>
      <c r="L78" s="285"/>
      <c r="M78" s="285"/>
      <c r="N78" s="285"/>
      <c r="O78" s="285"/>
      <c r="P78" s="285"/>
      <c r="Q78" s="285"/>
      <c r="R78" s="285"/>
      <c r="S78" s="285"/>
      <c r="T78" s="285"/>
      <c r="U78" s="285"/>
      <c r="V78" s="285"/>
      <c r="W78" s="285"/>
      <c r="X78" s="285"/>
      <c r="Y78" s="286"/>
    </row>
    <row r="79" spans="1:25" x14ac:dyDescent="0.2">
      <c r="A79" s="287"/>
      <c r="B79" s="288"/>
      <c r="C79" s="288"/>
      <c r="D79" s="288"/>
      <c r="E79" s="288"/>
      <c r="F79" s="288"/>
      <c r="G79" s="288"/>
      <c r="H79" s="288"/>
      <c r="I79" s="288"/>
      <c r="J79" s="288"/>
      <c r="K79" s="288"/>
      <c r="L79" s="288"/>
      <c r="M79" s="288"/>
      <c r="N79" s="288"/>
      <c r="O79" s="288"/>
      <c r="P79" s="288"/>
      <c r="Q79" s="288"/>
      <c r="R79" s="288"/>
      <c r="S79" s="288"/>
      <c r="T79" s="288"/>
      <c r="U79" s="288"/>
      <c r="V79" s="288"/>
      <c r="W79" s="288"/>
      <c r="X79" s="288"/>
      <c r="Y79" s="289"/>
    </row>
    <row r="80" spans="1:25" x14ac:dyDescent="0.2">
      <c r="A80" s="257" t="s">
        <v>186</v>
      </c>
      <c r="B80" s="258"/>
      <c r="C80" s="258"/>
      <c r="D80" s="258"/>
      <c r="E80" s="258"/>
      <c r="F80" s="258"/>
      <c r="G80" s="258"/>
      <c r="H80" s="258"/>
      <c r="I80" s="258"/>
      <c r="J80" s="258"/>
      <c r="K80" s="258"/>
      <c r="L80" s="258"/>
      <c r="M80" s="258"/>
      <c r="N80" s="258"/>
      <c r="O80" s="258"/>
      <c r="P80" s="258"/>
      <c r="Q80" s="258"/>
      <c r="R80" s="258"/>
      <c r="S80" s="258"/>
      <c r="T80" s="258"/>
      <c r="U80" s="258"/>
      <c r="V80" s="258"/>
      <c r="W80" s="258"/>
      <c r="X80" s="258"/>
      <c r="Y80" s="259"/>
    </row>
    <row r="81" spans="1:25" x14ac:dyDescent="0.2">
      <c r="A81" s="260"/>
      <c r="B81" s="258"/>
      <c r="C81" s="258"/>
      <c r="D81" s="258"/>
      <c r="E81" s="258"/>
      <c r="F81" s="258"/>
      <c r="G81" s="258"/>
      <c r="H81" s="258"/>
      <c r="I81" s="258"/>
      <c r="J81" s="258"/>
      <c r="K81" s="258"/>
      <c r="L81" s="258"/>
      <c r="M81" s="258"/>
      <c r="N81" s="258"/>
      <c r="O81" s="258"/>
      <c r="P81" s="258"/>
      <c r="Q81" s="258"/>
      <c r="R81" s="258"/>
      <c r="S81" s="258"/>
      <c r="T81" s="258"/>
      <c r="U81" s="258"/>
      <c r="V81" s="258"/>
      <c r="W81" s="258"/>
      <c r="X81" s="258"/>
      <c r="Y81" s="259"/>
    </row>
    <row r="82" spans="1:25" x14ac:dyDescent="0.2">
      <c r="A82" s="257" t="s">
        <v>187</v>
      </c>
      <c r="B82" s="258"/>
      <c r="C82" s="258"/>
      <c r="D82" s="258"/>
      <c r="E82" s="258"/>
      <c r="F82" s="258"/>
      <c r="G82" s="258"/>
      <c r="H82" s="258"/>
      <c r="I82" s="258"/>
      <c r="J82" s="258"/>
      <c r="K82" s="258"/>
      <c r="L82" s="258"/>
      <c r="M82" s="258"/>
      <c r="N82" s="258"/>
      <c r="O82" s="258"/>
      <c r="P82" s="258"/>
      <c r="Q82" s="258"/>
      <c r="R82" s="258"/>
      <c r="S82" s="258"/>
      <c r="T82" s="258"/>
      <c r="U82" s="258"/>
      <c r="V82" s="258"/>
      <c r="W82" s="258"/>
      <c r="X82" s="258"/>
      <c r="Y82" s="259"/>
    </row>
    <row r="83" spans="1:25" x14ac:dyDescent="0.2">
      <c r="A83" s="260"/>
      <c r="B83" s="258"/>
      <c r="C83" s="258"/>
      <c r="D83" s="258"/>
      <c r="E83" s="258"/>
      <c r="F83" s="258"/>
      <c r="G83" s="258"/>
      <c r="H83" s="258"/>
      <c r="I83" s="258"/>
      <c r="J83" s="258"/>
      <c r="K83" s="258"/>
      <c r="L83" s="258"/>
      <c r="M83" s="258"/>
      <c r="N83" s="258"/>
      <c r="O83" s="258"/>
      <c r="P83" s="258"/>
      <c r="Q83" s="258"/>
      <c r="R83" s="258"/>
      <c r="S83" s="258"/>
      <c r="T83" s="258"/>
      <c r="U83" s="258"/>
      <c r="V83" s="258"/>
      <c r="W83" s="258"/>
      <c r="X83" s="258"/>
      <c r="Y83" s="259"/>
    </row>
    <row r="84" spans="1:25" x14ac:dyDescent="0.2">
      <c r="A84" s="257" t="s">
        <v>316</v>
      </c>
      <c r="B84" s="258"/>
      <c r="C84" s="258"/>
      <c r="D84" s="258"/>
      <c r="E84" s="258"/>
      <c r="F84" s="258"/>
      <c r="G84" s="258"/>
      <c r="H84" s="258"/>
      <c r="I84" s="258"/>
      <c r="J84" s="258"/>
      <c r="K84" s="258"/>
      <c r="L84" s="258"/>
      <c r="M84" s="258"/>
      <c r="N84" s="258"/>
      <c r="O84" s="258"/>
      <c r="P84" s="258"/>
      <c r="Q84" s="258"/>
      <c r="R84" s="258"/>
      <c r="S84" s="258"/>
      <c r="T84" s="258"/>
      <c r="U84" s="258"/>
      <c r="V84" s="258"/>
      <c r="W84" s="258"/>
      <c r="X84" s="258"/>
      <c r="Y84" s="259"/>
    </row>
    <row r="85" spans="1:25" ht="16.5" customHeight="1" x14ac:dyDescent="0.2">
      <c r="A85" s="257"/>
      <c r="B85" s="258"/>
      <c r="C85" s="258"/>
      <c r="D85" s="258"/>
      <c r="E85" s="258"/>
      <c r="F85" s="258"/>
      <c r="G85" s="258"/>
      <c r="H85" s="258"/>
      <c r="I85" s="258"/>
      <c r="J85" s="258"/>
      <c r="K85" s="258"/>
      <c r="L85" s="258"/>
      <c r="M85" s="258"/>
      <c r="N85" s="258"/>
      <c r="O85" s="258"/>
      <c r="P85" s="258"/>
      <c r="Q85" s="258"/>
      <c r="R85" s="258"/>
      <c r="S85" s="258"/>
      <c r="T85" s="258"/>
      <c r="U85" s="258"/>
      <c r="V85" s="258"/>
      <c r="W85" s="258"/>
      <c r="X85" s="258"/>
      <c r="Y85" s="259"/>
    </row>
    <row r="86" spans="1:25" x14ac:dyDescent="0.2">
      <c r="A86" s="260"/>
      <c r="B86" s="258"/>
      <c r="C86" s="258"/>
      <c r="D86" s="258"/>
      <c r="E86" s="258"/>
      <c r="F86" s="258"/>
      <c r="G86" s="258"/>
      <c r="H86" s="258"/>
      <c r="I86" s="258"/>
      <c r="J86" s="258"/>
      <c r="K86" s="258"/>
      <c r="L86" s="258"/>
      <c r="M86" s="258"/>
      <c r="N86" s="258"/>
      <c r="O86" s="258"/>
      <c r="P86" s="258"/>
      <c r="Q86" s="258"/>
      <c r="R86" s="258"/>
      <c r="S86" s="258"/>
      <c r="T86" s="258"/>
      <c r="U86" s="258"/>
      <c r="V86" s="258"/>
      <c r="W86" s="258"/>
      <c r="X86" s="258"/>
      <c r="Y86" s="259"/>
    </row>
    <row r="87" spans="1:25" x14ac:dyDescent="0.2">
      <c r="A87" s="257" t="s">
        <v>283</v>
      </c>
      <c r="B87" s="258"/>
      <c r="C87" s="258"/>
      <c r="D87" s="258"/>
      <c r="E87" s="258"/>
      <c r="F87" s="258"/>
      <c r="G87" s="258"/>
      <c r="H87" s="258"/>
      <c r="I87" s="258"/>
      <c r="J87" s="258"/>
      <c r="K87" s="258"/>
      <c r="L87" s="258"/>
      <c r="M87" s="258"/>
      <c r="N87" s="258"/>
      <c r="O87" s="258"/>
      <c r="P87" s="258"/>
      <c r="Q87" s="258"/>
      <c r="R87" s="258"/>
      <c r="S87" s="258"/>
      <c r="T87" s="258"/>
      <c r="U87" s="258"/>
      <c r="V87" s="258"/>
      <c r="W87" s="258"/>
      <c r="X87" s="258"/>
      <c r="Y87" s="259"/>
    </row>
    <row r="88" spans="1:25" x14ac:dyDescent="0.2">
      <c r="A88" s="260"/>
      <c r="B88" s="258"/>
      <c r="C88" s="258"/>
      <c r="D88" s="258"/>
      <c r="E88" s="258"/>
      <c r="F88" s="258"/>
      <c r="G88" s="258"/>
      <c r="H88" s="258"/>
      <c r="I88" s="258"/>
      <c r="J88" s="258"/>
      <c r="K88" s="258"/>
      <c r="L88" s="258"/>
      <c r="M88" s="258"/>
      <c r="N88" s="258"/>
      <c r="O88" s="258"/>
      <c r="P88" s="258"/>
      <c r="Q88" s="258"/>
      <c r="R88" s="258"/>
      <c r="S88" s="258"/>
      <c r="T88" s="258"/>
      <c r="U88" s="258"/>
      <c r="V88" s="258"/>
      <c r="W88" s="258"/>
      <c r="X88" s="258"/>
      <c r="Y88" s="259"/>
    </row>
    <row r="89" spans="1:25" x14ac:dyDescent="0.2">
      <c r="A89" s="257" t="s">
        <v>284</v>
      </c>
      <c r="B89" s="258"/>
      <c r="C89" s="258"/>
      <c r="D89" s="258"/>
      <c r="E89" s="258"/>
      <c r="F89" s="258"/>
      <c r="G89" s="258"/>
      <c r="H89" s="258"/>
      <c r="I89" s="258"/>
      <c r="J89" s="258"/>
      <c r="K89" s="258"/>
      <c r="L89" s="258"/>
      <c r="M89" s="258"/>
      <c r="N89" s="258"/>
      <c r="O89" s="258"/>
      <c r="P89" s="258"/>
      <c r="Q89" s="258"/>
      <c r="R89" s="258"/>
      <c r="S89" s="258"/>
      <c r="T89" s="258"/>
      <c r="U89" s="258"/>
      <c r="V89" s="258"/>
      <c r="W89" s="258"/>
      <c r="X89" s="258"/>
      <c r="Y89" s="259"/>
    </row>
    <row r="90" spans="1:25" x14ac:dyDescent="0.2">
      <c r="A90" s="260"/>
      <c r="B90" s="258"/>
      <c r="C90" s="258"/>
      <c r="D90" s="258"/>
      <c r="E90" s="258"/>
      <c r="F90" s="258"/>
      <c r="G90" s="258"/>
      <c r="H90" s="258"/>
      <c r="I90" s="258"/>
      <c r="J90" s="258"/>
      <c r="K90" s="258"/>
      <c r="L90" s="258"/>
      <c r="M90" s="258"/>
      <c r="N90" s="258"/>
      <c r="O90" s="258"/>
      <c r="P90" s="258"/>
      <c r="Q90" s="258"/>
      <c r="R90" s="258"/>
      <c r="S90" s="258"/>
      <c r="T90" s="258"/>
      <c r="U90" s="258"/>
      <c r="V90" s="258"/>
      <c r="W90" s="258"/>
      <c r="X90" s="258"/>
      <c r="Y90" s="259"/>
    </row>
    <row r="91" spans="1:25" x14ac:dyDescent="0.2">
      <c r="A91" s="257" t="s">
        <v>315</v>
      </c>
      <c r="B91" s="258"/>
      <c r="C91" s="258"/>
      <c r="D91" s="258"/>
      <c r="E91" s="258"/>
      <c r="F91" s="258"/>
      <c r="G91" s="258"/>
      <c r="H91" s="258"/>
      <c r="I91" s="258"/>
      <c r="J91" s="258"/>
      <c r="K91" s="258"/>
      <c r="L91" s="258"/>
      <c r="M91" s="258"/>
      <c r="N91" s="258"/>
      <c r="O91" s="258"/>
      <c r="P91" s="258"/>
      <c r="Q91" s="258"/>
      <c r="R91" s="258"/>
      <c r="S91" s="258"/>
      <c r="T91" s="258"/>
      <c r="U91" s="258"/>
      <c r="V91" s="258"/>
      <c r="W91" s="258"/>
      <c r="X91" s="258"/>
      <c r="Y91" s="259"/>
    </row>
    <row r="92" spans="1:25" x14ac:dyDescent="0.2">
      <c r="A92" s="257"/>
      <c r="B92" s="258"/>
      <c r="C92" s="258"/>
      <c r="D92" s="258"/>
      <c r="E92" s="258"/>
      <c r="F92" s="258"/>
      <c r="G92" s="258"/>
      <c r="H92" s="258"/>
      <c r="I92" s="258"/>
      <c r="J92" s="258"/>
      <c r="K92" s="258"/>
      <c r="L92" s="258"/>
      <c r="M92" s="258"/>
      <c r="N92" s="258"/>
      <c r="O92" s="258"/>
      <c r="P92" s="258"/>
      <c r="Q92" s="258"/>
      <c r="R92" s="258"/>
      <c r="S92" s="258"/>
      <c r="T92" s="258"/>
      <c r="U92" s="258"/>
      <c r="V92" s="258"/>
      <c r="W92" s="258"/>
      <c r="X92" s="258"/>
      <c r="Y92" s="259"/>
    </row>
    <row r="93" spans="1:25" x14ac:dyDescent="0.2">
      <c r="A93" s="257"/>
      <c r="B93" s="258"/>
      <c r="C93" s="258"/>
      <c r="D93" s="258"/>
      <c r="E93" s="258"/>
      <c r="F93" s="258"/>
      <c r="G93" s="258"/>
      <c r="H93" s="258"/>
      <c r="I93" s="258"/>
      <c r="J93" s="258"/>
      <c r="K93" s="258"/>
      <c r="L93" s="258"/>
      <c r="M93" s="258"/>
      <c r="N93" s="258"/>
      <c r="O93" s="258"/>
      <c r="P93" s="258"/>
      <c r="Q93" s="258"/>
      <c r="R93" s="258"/>
      <c r="S93" s="258"/>
      <c r="T93" s="258"/>
      <c r="U93" s="258"/>
      <c r="V93" s="258"/>
      <c r="W93" s="258"/>
      <c r="X93" s="258"/>
      <c r="Y93" s="259"/>
    </row>
    <row r="94" spans="1:25" x14ac:dyDescent="0.2">
      <c r="A94" s="260"/>
      <c r="B94" s="258"/>
      <c r="C94" s="258"/>
      <c r="D94" s="258"/>
      <c r="E94" s="258"/>
      <c r="F94" s="258"/>
      <c r="G94" s="258"/>
      <c r="H94" s="258"/>
      <c r="I94" s="258"/>
      <c r="J94" s="258"/>
      <c r="K94" s="258"/>
      <c r="L94" s="258"/>
      <c r="M94" s="258"/>
      <c r="N94" s="258"/>
      <c r="O94" s="258"/>
      <c r="P94" s="258"/>
      <c r="Q94" s="258"/>
      <c r="R94" s="258"/>
      <c r="S94" s="258"/>
      <c r="T94" s="258"/>
      <c r="U94" s="258"/>
      <c r="V94" s="258"/>
      <c r="W94" s="258"/>
      <c r="X94" s="258"/>
      <c r="Y94" s="259"/>
    </row>
    <row r="95" spans="1:25" x14ac:dyDescent="0.2">
      <c r="A95" s="248" t="s">
        <v>321</v>
      </c>
      <c r="B95" s="249"/>
      <c r="C95" s="249"/>
      <c r="D95" s="249"/>
      <c r="E95" s="249"/>
      <c r="F95" s="249"/>
      <c r="G95" s="249"/>
      <c r="H95" s="249"/>
      <c r="I95" s="249"/>
      <c r="J95" s="249"/>
      <c r="K95" s="249"/>
      <c r="L95" s="249"/>
      <c r="M95" s="249"/>
      <c r="N95" s="249"/>
      <c r="O95" s="249"/>
      <c r="P95" s="249"/>
      <c r="Q95" s="249"/>
      <c r="R95" s="249"/>
      <c r="S95" s="249"/>
      <c r="T95" s="249"/>
      <c r="U95" s="249"/>
      <c r="V95" s="249"/>
      <c r="W95" s="249"/>
      <c r="X95" s="249"/>
      <c r="Y95" s="250"/>
    </row>
    <row r="96" spans="1:25" x14ac:dyDescent="0.2">
      <c r="A96" s="248"/>
      <c r="B96" s="249"/>
      <c r="C96" s="249"/>
      <c r="D96" s="249"/>
      <c r="E96" s="249"/>
      <c r="F96" s="249"/>
      <c r="G96" s="249"/>
      <c r="H96" s="249"/>
      <c r="I96" s="249"/>
      <c r="J96" s="249"/>
      <c r="K96" s="249"/>
      <c r="L96" s="249"/>
      <c r="M96" s="249"/>
      <c r="N96" s="249"/>
      <c r="O96" s="249"/>
      <c r="P96" s="249"/>
      <c r="Q96" s="249"/>
      <c r="R96" s="249"/>
      <c r="S96" s="249"/>
      <c r="T96" s="249"/>
      <c r="U96" s="249"/>
      <c r="V96" s="249"/>
      <c r="W96" s="249"/>
      <c r="X96" s="249"/>
      <c r="Y96" s="250"/>
    </row>
    <row r="97" spans="1:27" ht="16.5" customHeight="1" x14ac:dyDescent="0.2">
      <c r="A97" s="251"/>
      <c r="B97" s="249"/>
      <c r="C97" s="249"/>
      <c r="D97" s="249"/>
      <c r="E97" s="249"/>
      <c r="F97" s="249"/>
      <c r="G97" s="249"/>
      <c r="H97" s="249"/>
      <c r="I97" s="249"/>
      <c r="J97" s="249"/>
      <c r="K97" s="249"/>
      <c r="L97" s="249"/>
      <c r="M97" s="249"/>
      <c r="N97" s="249"/>
      <c r="O97" s="249"/>
      <c r="P97" s="249"/>
      <c r="Q97" s="249"/>
      <c r="R97" s="249"/>
      <c r="S97" s="249"/>
      <c r="T97" s="249"/>
      <c r="U97" s="249"/>
      <c r="V97" s="249"/>
      <c r="W97" s="249"/>
      <c r="X97" s="249"/>
      <c r="Y97" s="250"/>
    </row>
    <row r="98" spans="1:27" x14ac:dyDescent="0.2">
      <c r="A98" s="252" t="s">
        <v>188</v>
      </c>
      <c r="B98" s="253"/>
      <c r="C98" s="253"/>
      <c r="D98" s="253"/>
      <c r="E98" s="253"/>
      <c r="F98" s="253"/>
      <c r="G98" s="253"/>
      <c r="H98" s="253"/>
      <c r="I98" s="253"/>
      <c r="J98" s="253"/>
      <c r="K98" s="253"/>
      <c r="L98" s="253"/>
      <c r="M98" s="253"/>
      <c r="N98" s="253"/>
      <c r="O98" s="253"/>
      <c r="P98" s="253"/>
      <c r="Q98" s="253"/>
      <c r="R98" s="253"/>
      <c r="S98" s="253"/>
      <c r="T98" s="253"/>
      <c r="U98" s="253"/>
      <c r="V98" s="253"/>
      <c r="W98" s="253"/>
      <c r="X98" s="253"/>
      <c r="Y98" s="254"/>
    </row>
    <row r="99" spans="1:27" x14ac:dyDescent="0.2">
      <c r="A99" s="248"/>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6"/>
    </row>
    <row r="100" spans="1:27" x14ac:dyDescent="0.2">
      <c r="A100" s="257" t="s">
        <v>17751</v>
      </c>
      <c r="B100" s="258"/>
      <c r="C100" s="258"/>
      <c r="D100" s="258"/>
      <c r="E100" s="258"/>
      <c r="F100" s="258"/>
      <c r="G100" s="258"/>
      <c r="H100" s="258"/>
      <c r="I100" s="258"/>
      <c r="J100" s="258"/>
      <c r="K100" s="258"/>
      <c r="L100" s="258"/>
      <c r="M100" s="258"/>
      <c r="N100" s="258"/>
      <c r="O100" s="258"/>
      <c r="P100" s="258"/>
      <c r="Q100" s="258"/>
      <c r="R100" s="258"/>
      <c r="S100" s="258"/>
      <c r="T100" s="258"/>
      <c r="U100" s="258"/>
      <c r="V100" s="258"/>
      <c r="W100" s="258"/>
      <c r="X100" s="258"/>
      <c r="Y100" s="259"/>
    </row>
    <row r="101" spans="1:27" x14ac:dyDescent="0.2">
      <c r="A101" s="257"/>
      <c r="B101" s="258"/>
      <c r="C101" s="258"/>
      <c r="D101" s="258"/>
      <c r="E101" s="258"/>
      <c r="F101" s="258"/>
      <c r="G101" s="258"/>
      <c r="H101" s="258"/>
      <c r="I101" s="258"/>
      <c r="J101" s="258"/>
      <c r="K101" s="258"/>
      <c r="L101" s="258"/>
      <c r="M101" s="258"/>
      <c r="N101" s="258"/>
      <c r="O101" s="258"/>
      <c r="P101" s="258"/>
      <c r="Q101" s="258"/>
      <c r="R101" s="258"/>
      <c r="S101" s="258"/>
      <c r="T101" s="258"/>
      <c r="U101" s="258"/>
      <c r="V101" s="258"/>
      <c r="W101" s="258"/>
      <c r="X101" s="258"/>
      <c r="Y101" s="259"/>
    </row>
    <row r="102" spans="1:27" x14ac:dyDescent="0.2">
      <c r="A102" s="257"/>
      <c r="B102" s="258"/>
      <c r="C102" s="258"/>
      <c r="D102" s="258"/>
      <c r="E102" s="258"/>
      <c r="F102" s="258"/>
      <c r="G102" s="258"/>
      <c r="H102" s="258"/>
      <c r="I102" s="258"/>
      <c r="J102" s="258"/>
      <c r="K102" s="258"/>
      <c r="L102" s="258"/>
      <c r="M102" s="258"/>
      <c r="N102" s="258"/>
      <c r="O102" s="258"/>
      <c r="P102" s="258"/>
      <c r="Q102" s="258"/>
      <c r="R102" s="258"/>
      <c r="S102" s="258"/>
      <c r="T102" s="258"/>
      <c r="U102" s="258"/>
      <c r="V102" s="258"/>
      <c r="W102" s="258"/>
      <c r="X102" s="258"/>
      <c r="Y102" s="259"/>
    </row>
    <row r="103" spans="1:27" x14ac:dyDescent="0.2">
      <c r="A103" s="257"/>
      <c r="B103" s="258"/>
      <c r="C103" s="258"/>
      <c r="D103" s="258"/>
      <c r="E103" s="258"/>
      <c r="F103" s="258"/>
      <c r="G103" s="258"/>
      <c r="H103" s="258"/>
      <c r="I103" s="258"/>
      <c r="J103" s="258"/>
      <c r="K103" s="258"/>
      <c r="L103" s="258"/>
      <c r="M103" s="258"/>
      <c r="N103" s="258"/>
      <c r="O103" s="258"/>
      <c r="P103" s="258"/>
      <c r="Q103" s="258"/>
      <c r="R103" s="258"/>
      <c r="S103" s="258"/>
      <c r="T103" s="258"/>
      <c r="U103" s="258"/>
      <c r="V103" s="258"/>
      <c r="W103" s="258"/>
      <c r="X103" s="258"/>
      <c r="Y103" s="259"/>
    </row>
    <row r="104" spans="1:27" x14ac:dyDescent="0.2">
      <c r="A104" s="257"/>
      <c r="B104" s="258"/>
      <c r="C104" s="258"/>
      <c r="D104" s="258"/>
      <c r="E104" s="258"/>
      <c r="F104" s="258"/>
      <c r="G104" s="258"/>
      <c r="H104" s="258"/>
      <c r="I104" s="258"/>
      <c r="J104" s="258"/>
      <c r="K104" s="258"/>
      <c r="L104" s="258"/>
      <c r="M104" s="258"/>
      <c r="N104" s="258"/>
      <c r="O104" s="258"/>
      <c r="P104" s="258"/>
      <c r="Q104" s="258"/>
      <c r="R104" s="258"/>
      <c r="S104" s="258"/>
      <c r="T104" s="258"/>
      <c r="U104" s="258"/>
      <c r="V104" s="258"/>
      <c r="W104" s="258"/>
      <c r="X104" s="258"/>
      <c r="Y104" s="259"/>
    </row>
    <row r="105" spans="1:27" x14ac:dyDescent="0.2">
      <c r="A105" s="257"/>
      <c r="B105" s="258"/>
      <c r="C105" s="258"/>
      <c r="D105" s="258"/>
      <c r="E105" s="258"/>
      <c r="F105" s="258"/>
      <c r="G105" s="258"/>
      <c r="H105" s="258"/>
      <c r="I105" s="258"/>
      <c r="J105" s="258"/>
      <c r="K105" s="258"/>
      <c r="L105" s="258"/>
      <c r="M105" s="258"/>
      <c r="N105" s="258"/>
      <c r="O105" s="258"/>
      <c r="P105" s="258"/>
      <c r="Q105" s="258"/>
      <c r="R105" s="258"/>
      <c r="S105" s="258"/>
      <c r="T105" s="258"/>
      <c r="U105" s="258"/>
      <c r="V105" s="258"/>
      <c r="W105" s="258"/>
      <c r="X105" s="258"/>
      <c r="Y105" s="259"/>
    </row>
    <row r="106" spans="1:27" x14ac:dyDescent="0.2">
      <c r="A106" s="257"/>
      <c r="B106" s="258"/>
      <c r="C106" s="258"/>
      <c r="D106" s="258"/>
      <c r="E106" s="258"/>
      <c r="F106" s="258"/>
      <c r="G106" s="258"/>
      <c r="H106" s="258"/>
      <c r="I106" s="258"/>
      <c r="J106" s="258"/>
      <c r="K106" s="258"/>
      <c r="L106" s="258"/>
      <c r="M106" s="258"/>
      <c r="N106" s="258"/>
      <c r="O106" s="258"/>
      <c r="P106" s="258"/>
      <c r="Q106" s="258"/>
      <c r="R106" s="258"/>
      <c r="S106" s="258"/>
      <c r="T106" s="258"/>
      <c r="U106" s="258"/>
      <c r="V106" s="258"/>
      <c r="W106" s="258"/>
      <c r="X106" s="258"/>
      <c r="Y106" s="259"/>
      <c r="Z106" s="174"/>
    </row>
    <row r="107" spans="1:27" ht="19.5" customHeight="1" x14ac:dyDescent="0.2">
      <c r="A107" s="257"/>
      <c r="B107" s="258"/>
      <c r="C107" s="258"/>
      <c r="D107" s="258"/>
      <c r="E107" s="258"/>
      <c r="F107" s="258"/>
      <c r="G107" s="258"/>
      <c r="H107" s="258"/>
      <c r="I107" s="258"/>
      <c r="J107" s="258"/>
      <c r="K107" s="258"/>
      <c r="L107" s="258"/>
      <c r="M107" s="258"/>
      <c r="N107" s="258"/>
      <c r="O107" s="258"/>
      <c r="P107" s="258"/>
      <c r="Q107" s="258"/>
      <c r="R107" s="258"/>
      <c r="S107" s="258"/>
      <c r="T107" s="258"/>
      <c r="U107" s="258"/>
      <c r="V107" s="258"/>
      <c r="W107" s="258"/>
      <c r="X107" s="258"/>
      <c r="Y107" s="259"/>
      <c r="Z107" s="174"/>
    </row>
    <row r="108" spans="1:27" x14ac:dyDescent="0.2">
      <c r="A108" s="260"/>
      <c r="B108" s="258"/>
      <c r="C108" s="258"/>
      <c r="D108" s="258"/>
      <c r="E108" s="258"/>
      <c r="F108" s="258"/>
      <c r="G108" s="258"/>
      <c r="H108" s="258"/>
      <c r="I108" s="258"/>
      <c r="J108" s="258"/>
      <c r="K108" s="258"/>
      <c r="L108" s="258"/>
      <c r="M108" s="258"/>
      <c r="N108" s="258"/>
      <c r="O108" s="258"/>
      <c r="P108" s="258"/>
      <c r="Q108" s="258"/>
      <c r="R108" s="258"/>
      <c r="S108" s="258"/>
      <c r="T108" s="258"/>
      <c r="U108" s="258"/>
      <c r="V108" s="258"/>
      <c r="W108" s="258"/>
      <c r="X108" s="258"/>
      <c r="Y108" s="259"/>
      <c r="Z108" s="174"/>
      <c r="AA108" s="174"/>
    </row>
    <row r="109" spans="1:27" ht="19.5" customHeight="1" x14ac:dyDescent="0.2">
      <c r="A109" s="261" t="s">
        <v>125</v>
      </c>
      <c r="B109" s="262"/>
      <c r="C109" s="262"/>
      <c r="D109" s="262"/>
      <c r="E109" s="262"/>
      <c r="F109" s="262"/>
      <c r="G109" s="262"/>
      <c r="H109" s="262"/>
      <c r="I109" s="262"/>
      <c r="J109" s="262"/>
      <c r="K109" s="262"/>
      <c r="L109" s="262"/>
      <c r="M109" s="262"/>
      <c r="N109" s="262"/>
      <c r="O109" s="262"/>
      <c r="P109" s="262"/>
      <c r="Q109" s="262"/>
      <c r="R109" s="262"/>
      <c r="S109" s="262"/>
      <c r="T109" s="262"/>
      <c r="U109" s="262"/>
      <c r="V109" s="262"/>
      <c r="W109" s="262"/>
      <c r="X109" s="262"/>
      <c r="Y109" s="263"/>
      <c r="Z109" s="174"/>
      <c r="AA109" s="174"/>
    </row>
    <row r="110" spans="1:27" x14ac:dyDescent="0.2">
      <c r="A110" s="261"/>
      <c r="B110" s="262"/>
      <c r="C110" s="262"/>
      <c r="D110" s="262"/>
      <c r="E110" s="262"/>
      <c r="F110" s="262"/>
      <c r="G110" s="262"/>
      <c r="H110" s="262"/>
      <c r="I110" s="262"/>
      <c r="J110" s="262"/>
      <c r="K110" s="262"/>
      <c r="L110" s="262"/>
      <c r="M110" s="262"/>
      <c r="N110" s="262"/>
      <c r="O110" s="262"/>
      <c r="P110" s="262"/>
      <c r="Q110" s="262"/>
      <c r="R110" s="262"/>
      <c r="S110" s="262"/>
      <c r="T110" s="262"/>
      <c r="U110" s="262"/>
      <c r="V110" s="262"/>
      <c r="W110" s="262"/>
      <c r="X110" s="262"/>
      <c r="Y110" s="263"/>
      <c r="Z110" s="174"/>
      <c r="AA110" s="174"/>
    </row>
    <row r="111" spans="1:27" s="177" customFormat="1" ht="14" x14ac:dyDescent="0.2">
      <c r="A111" s="261"/>
      <c r="B111" s="262"/>
      <c r="C111" s="262"/>
      <c r="D111" s="262"/>
      <c r="E111" s="262"/>
      <c r="F111" s="262"/>
      <c r="G111" s="262"/>
      <c r="H111" s="262"/>
      <c r="I111" s="262"/>
      <c r="J111" s="262"/>
      <c r="K111" s="262"/>
      <c r="L111" s="262"/>
      <c r="M111" s="262"/>
      <c r="N111" s="262"/>
      <c r="O111" s="262"/>
      <c r="P111" s="262"/>
      <c r="Q111" s="262"/>
      <c r="R111" s="262"/>
      <c r="S111" s="262"/>
      <c r="T111" s="262"/>
      <c r="U111" s="262"/>
      <c r="V111" s="262"/>
      <c r="W111" s="262"/>
      <c r="X111" s="262"/>
      <c r="Y111" s="263"/>
      <c r="Z111" s="176"/>
      <c r="AA111" s="176"/>
    </row>
    <row r="112" spans="1:27" ht="19.5" customHeight="1" x14ac:dyDescent="0.2">
      <c r="A112" s="264"/>
      <c r="B112" s="265"/>
      <c r="C112" s="265"/>
      <c r="D112" s="265"/>
      <c r="E112" s="265"/>
      <c r="F112" s="265"/>
      <c r="G112" s="265"/>
      <c r="H112" s="265"/>
      <c r="I112" s="265"/>
      <c r="J112" s="265"/>
      <c r="K112" s="265"/>
      <c r="L112" s="265"/>
      <c r="M112" s="265"/>
      <c r="N112" s="265"/>
      <c r="O112" s="265"/>
      <c r="P112" s="265"/>
      <c r="Q112" s="265"/>
      <c r="R112" s="265"/>
      <c r="S112" s="265"/>
      <c r="T112" s="265"/>
      <c r="U112" s="265"/>
      <c r="V112" s="265"/>
      <c r="W112" s="265"/>
      <c r="X112" s="265"/>
      <c r="Y112" s="266"/>
      <c r="Z112" s="174"/>
      <c r="AA112" s="174"/>
    </row>
    <row r="113" spans="1:25" x14ac:dyDescent="0.2">
      <c r="A113" s="267" t="s">
        <v>17309</v>
      </c>
      <c r="B113" s="268"/>
      <c r="C113" s="268"/>
      <c r="D113" s="268"/>
      <c r="E113" s="268"/>
      <c r="F113" s="268"/>
      <c r="G113" s="268"/>
      <c r="H113" s="268"/>
      <c r="I113" s="268"/>
      <c r="J113" s="268"/>
      <c r="K113" s="268"/>
      <c r="L113" s="268"/>
      <c r="M113" s="268"/>
      <c r="N113" s="268"/>
      <c r="O113" s="268"/>
      <c r="P113" s="268"/>
      <c r="Q113" s="268"/>
      <c r="R113" s="268"/>
      <c r="S113" s="268"/>
      <c r="T113" s="268"/>
      <c r="U113" s="268"/>
      <c r="V113" s="268"/>
      <c r="W113" s="268"/>
      <c r="X113" s="268"/>
      <c r="Y113" s="269"/>
    </row>
    <row r="114" spans="1:25" x14ac:dyDescent="0.2">
      <c r="A114" s="270"/>
      <c r="B114" s="271"/>
      <c r="C114" s="271"/>
      <c r="D114" s="271"/>
      <c r="E114" s="271"/>
      <c r="F114" s="271"/>
      <c r="G114" s="271"/>
      <c r="H114" s="271"/>
      <c r="I114" s="271"/>
      <c r="J114" s="271"/>
      <c r="K114" s="271"/>
      <c r="L114" s="271"/>
      <c r="M114" s="271"/>
      <c r="N114" s="271"/>
      <c r="O114" s="271"/>
      <c r="P114" s="271"/>
      <c r="Q114" s="271"/>
      <c r="R114" s="271"/>
      <c r="S114" s="271"/>
      <c r="T114" s="271"/>
      <c r="U114" s="271"/>
      <c r="V114" s="271"/>
      <c r="W114" s="271"/>
      <c r="X114" s="271"/>
      <c r="Y114" s="272"/>
    </row>
    <row r="115" spans="1:25" x14ac:dyDescent="0.2">
      <c r="A115" s="270"/>
      <c r="B115" s="271"/>
      <c r="C115" s="271"/>
      <c r="D115" s="271"/>
      <c r="E115" s="271"/>
      <c r="F115" s="271"/>
      <c r="G115" s="271"/>
      <c r="H115" s="271"/>
      <c r="I115" s="271"/>
      <c r="J115" s="271"/>
      <c r="K115" s="271"/>
      <c r="L115" s="271"/>
      <c r="M115" s="271"/>
      <c r="N115" s="271"/>
      <c r="O115" s="271"/>
      <c r="P115" s="271"/>
      <c r="Q115" s="271"/>
      <c r="R115" s="271"/>
      <c r="S115" s="271"/>
      <c r="T115" s="271"/>
      <c r="U115" s="271"/>
      <c r="V115" s="271"/>
      <c r="W115" s="271"/>
      <c r="X115" s="271"/>
      <c r="Y115" s="272"/>
    </row>
    <row r="116" spans="1:25" x14ac:dyDescent="0.2">
      <c r="A116" s="241" t="s">
        <v>126</v>
      </c>
      <c r="B116" s="242"/>
      <c r="C116" s="242"/>
      <c r="D116" s="242"/>
      <c r="E116" s="242"/>
      <c r="F116" s="242"/>
      <c r="G116" s="242"/>
      <c r="H116" s="242"/>
      <c r="I116" s="242"/>
      <c r="J116" s="242"/>
      <c r="K116" s="242"/>
      <c r="L116" s="242"/>
      <c r="M116" s="242"/>
      <c r="N116" s="242"/>
      <c r="O116" s="242"/>
      <c r="P116" s="242"/>
      <c r="Q116" s="242"/>
      <c r="R116" s="242"/>
      <c r="S116" s="242"/>
      <c r="T116" s="242"/>
      <c r="U116" s="242"/>
      <c r="V116" s="242"/>
      <c r="W116" s="242"/>
      <c r="X116" s="242"/>
      <c r="Y116" s="243"/>
    </row>
    <row r="117" spans="1:25" x14ac:dyDescent="0.2">
      <c r="A117" s="244"/>
      <c r="B117" s="245"/>
      <c r="C117" s="245"/>
      <c r="D117" s="245"/>
      <c r="E117" s="245"/>
      <c r="F117" s="245"/>
      <c r="G117" s="245"/>
      <c r="H117" s="245"/>
      <c r="I117" s="245"/>
      <c r="J117" s="245"/>
      <c r="K117" s="245"/>
      <c r="L117" s="245"/>
      <c r="M117" s="245"/>
      <c r="N117" s="245"/>
      <c r="O117" s="245"/>
      <c r="P117" s="245"/>
      <c r="Q117" s="245"/>
      <c r="R117" s="245"/>
      <c r="S117" s="245"/>
      <c r="T117" s="245"/>
      <c r="U117" s="245"/>
      <c r="V117" s="245"/>
      <c r="W117" s="245"/>
      <c r="X117" s="245"/>
      <c r="Y117" s="246"/>
    </row>
    <row r="118" spans="1:25"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5" x14ac:dyDescent="0.2">
      <c r="A120" s="240" t="s">
        <v>156</v>
      </c>
      <c r="B120" s="240"/>
      <c r="C120" s="247" t="s">
        <v>17310</v>
      </c>
      <c r="D120" s="247"/>
      <c r="E120" s="247"/>
      <c r="F120" s="247"/>
      <c r="G120" s="247"/>
      <c r="H120" s="247"/>
      <c r="I120" s="247"/>
      <c r="J120" s="247"/>
      <c r="K120" s="247"/>
      <c r="L120" s="247"/>
      <c r="M120" s="247"/>
      <c r="N120" s="247"/>
      <c r="O120" s="147"/>
      <c r="P120" s="147"/>
      <c r="Q120" s="147"/>
      <c r="R120" s="147"/>
      <c r="S120" s="147"/>
      <c r="T120" s="147"/>
      <c r="U120" s="147"/>
    </row>
    <row r="121" spans="1:25" x14ac:dyDescent="0.2">
      <c r="A121" s="240"/>
      <c r="B121" s="240"/>
      <c r="C121" s="247"/>
      <c r="D121" s="247"/>
      <c r="E121" s="247"/>
      <c r="F121" s="247"/>
      <c r="G121" s="247"/>
      <c r="H121" s="247"/>
      <c r="I121" s="247"/>
      <c r="J121" s="247"/>
      <c r="K121" s="247"/>
      <c r="L121" s="247"/>
      <c r="M121" s="247"/>
      <c r="N121" s="247"/>
      <c r="T121" s="174"/>
      <c r="U121" s="174"/>
      <c r="V121" s="174"/>
      <c r="W121" s="174"/>
      <c r="X121" s="174"/>
      <c r="Y121" s="174"/>
    </row>
    <row r="122" spans="1:25" ht="20" x14ac:dyDescent="0.2">
      <c r="A122" s="240" t="s">
        <v>157</v>
      </c>
      <c r="B122" s="240"/>
      <c r="C122" s="240" t="s">
        <v>17311</v>
      </c>
      <c r="D122" s="240"/>
      <c r="E122" s="240"/>
      <c r="F122" s="240"/>
      <c r="G122" s="240"/>
      <c r="H122" s="240"/>
      <c r="I122" s="240"/>
      <c r="J122" s="240"/>
      <c r="K122" s="240"/>
      <c r="L122" s="240"/>
      <c r="M122" s="240"/>
      <c r="N122" s="240"/>
      <c r="T122" s="174"/>
      <c r="U122" s="175"/>
      <c r="V122" s="175"/>
      <c r="W122" s="175"/>
      <c r="X122" s="175"/>
      <c r="Y122" s="175"/>
    </row>
    <row r="123" spans="1:25" ht="20" x14ac:dyDescent="0.2">
      <c r="A123" s="240"/>
      <c r="B123" s="240"/>
      <c r="C123" s="240"/>
      <c r="D123" s="240"/>
      <c r="E123" s="240"/>
      <c r="F123" s="240"/>
      <c r="G123" s="240"/>
      <c r="H123" s="240"/>
      <c r="I123" s="240"/>
      <c r="J123" s="240"/>
      <c r="K123" s="240"/>
      <c r="L123" s="240"/>
      <c r="M123" s="240"/>
      <c r="N123" s="240"/>
      <c r="S123" s="174"/>
      <c r="T123" s="175"/>
      <c r="U123" s="175"/>
      <c r="V123" s="175"/>
      <c r="W123" s="175"/>
      <c r="X123" s="175"/>
      <c r="Y123" s="175"/>
    </row>
    <row r="124" spans="1:25" ht="20" x14ac:dyDescent="0.2">
      <c r="A124" s="240" t="s">
        <v>175</v>
      </c>
      <c r="B124" s="240"/>
      <c r="C124" s="240" t="s">
        <v>179</v>
      </c>
      <c r="D124" s="240"/>
      <c r="E124" s="240"/>
      <c r="F124" s="240"/>
      <c r="G124" s="240"/>
      <c r="H124" s="240"/>
      <c r="I124" s="240"/>
      <c r="J124" s="240"/>
      <c r="K124" s="240"/>
      <c r="L124" s="240"/>
      <c r="M124" s="240"/>
      <c r="N124" s="240"/>
      <c r="S124" s="174"/>
      <c r="T124" s="175"/>
      <c r="U124" s="175"/>
      <c r="V124" s="175"/>
      <c r="W124" s="175"/>
      <c r="X124" s="175"/>
      <c r="Y124" s="175"/>
    </row>
    <row r="125" spans="1:25" x14ac:dyDescent="0.2">
      <c r="A125" s="240"/>
      <c r="B125" s="240"/>
      <c r="C125" s="240"/>
      <c r="D125" s="240"/>
      <c r="E125" s="240"/>
      <c r="F125" s="240"/>
      <c r="G125" s="240"/>
      <c r="H125" s="240"/>
      <c r="I125" s="240"/>
      <c r="J125" s="240"/>
      <c r="K125" s="240"/>
      <c r="L125" s="240"/>
      <c r="M125" s="240"/>
      <c r="N125" s="240"/>
      <c r="S125" s="174"/>
      <c r="T125" s="174"/>
      <c r="U125" s="174"/>
      <c r="V125" s="174"/>
      <c r="W125" s="174"/>
      <c r="X125" s="174"/>
      <c r="Y125" s="174"/>
    </row>
    <row r="126" spans="1:25" x14ac:dyDescent="0.2">
      <c r="S126" s="174"/>
      <c r="T126" s="174"/>
      <c r="U126" s="174"/>
      <c r="V126" s="174"/>
      <c r="W126" s="174"/>
      <c r="X126" s="174"/>
      <c r="Y126" s="174"/>
    </row>
    <row r="127" spans="1:25"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573EC301-C95E-584E-A086-2B3D7989F133}"/>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0" x14ac:dyDescent="0.2">
      <c r="A1" s="411" t="s">
        <v>16095</v>
      </c>
      <c r="B1" s="412"/>
      <c r="C1" s="412"/>
      <c r="D1" s="412"/>
      <c r="E1" s="412"/>
      <c r="F1" s="412"/>
      <c r="G1" s="412"/>
      <c r="H1" s="412"/>
      <c r="I1" s="412"/>
      <c r="J1" s="412"/>
      <c r="K1" s="224">
        <v>1</v>
      </c>
      <c r="L1" s="413" t="s">
        <v>17898</v>
      </c>
      <c r="M1" s="413"/>
      <c r="N1" s="413"/>
      <c r="O1" s="413"/>
      <c r="P1" s="413"/>
      <c r="Q1" s="413"/>
      <c r="R1" s="413"/>
      <c r="S1" s="413"/>
      <c r="T1" s="414"/>
    </row>
    <row r="2" spans="1:20" ht="20" x14ac:dyDescent="0.2">
      <c r="A2" s="415" t="s">
        <v>190</v>
      </c>
      <c r="B2" s="416"/>
      <c r="C2" s="416"/>
      <c r="D2" s="416"/>
      <c r="E2" s="416"/>
      <c r="F2" s="416"/>
      <c r="G2" s="416"/>
      <c r="H2" s="416"/>
      <c r="I2" s="416"/>
      <c r="J2" s="416"/>
      <c r="K2" s="417" t="str">
        <f ca="1">INDIRECT("'Лист с данными'!"&amp;ADDRESS(2,$K$1+1))</f>
        <v>Октавный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1025</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№1</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 ca="1">'Базовая Таблица'!A5&amp;" "&amp;INDIRECT("'Лист с данными'!"&amp;ADDRESS(4,$K$1+1))</f>
        <v>16 469 Абсолютов Метагалактическая Октава</v>
      </c>
      <c r="B8" s="406"/>
      <c r="C8" s="406"/>
      <c r="D8" s="406"/>
      <c r="E8" s="406"/>
      <c r="F8" s="406"/>
      <c r="G8" s="406"/>
      <c r="H8" s="406"/>
      <c r="I8" s="406"/>
      <c r="J8" s="406"/>
      <c r="K8" s="406"/>
      <c r="L8" s="406"/>
      <c r="M8" s="406"/>
      <c r="N8" s="406"/>
      <c r="O8" s="406"/>
      <c r="P8" s="406"/>
      <c r="Q8" s="406"/>
      <c r="R8" s="406"/>
      <c r="S8" s="406"/>
      <c r="T8" s="407"/>
    </row>
    <row r="9" spans="1:20" x14ac:dyDescent="0.2">
      <c r="A9" s="405"/>
      <c r="B9" s="406"/>
      <c r="C9" s="406"/>
      <c r="D9" s="406"/>
      <c r="E9" s="406"/>
      <c r="F9" s="406"/>
      <c r="G9" s="406"/>
      <c r="H9" s="406"/>
      <c r="I9" s="406"/>
      <c r="J9" s="406"/>
      <c r="K9" s="406"/>
      <c r="L9" s="406"/>
      <c r="M9" s="406"/>
      <c r="N9" s="406"/>
      <c r="O9" s="406"/>
      <c r="P9" s="406"/>
      <c r="Q9" s="406"/>
      <c r="R9" s="406"/>
      <c r="S9" s="406"/>
      <c r="T9" s="407"/>
    </row>
    <row r="10" spans="1:20" x14ac:dyDescent="0.2">
      <c r="A10" s="408"/>
      <c r="B10" s="409"/>
      <c r="C10" s="409"/>
      <c r="D10" s="409"/>
      <c r="E10" s="409"/>
      <c r="F10" s="409"/>
      <c r="G10" s="409"/>
      <c r="H10" s="409"/>
      <c r="I10" s="409"/>
      <c r="J10" s="409"/>
      <c r="K10" s="409"/>
      <c r="L10" s="409"/>
      <c r="M10" s="409"/>
      <c r="N10" s="409"/>
      <c r="O10" s="409"/>
      <c r="P10" s="409"/>
      <c r="Q10" s="409"/>
      <c r="R10" s="409"/>
      <c r="S10" s="409"/>
      <c r="T10" s="410"/>
    </row>
    <row r="11" spans="1:20" s="2" customFormat="1" ht="75" x14ac:dyDescent="0.2">
      <c r="A11" s="124" t="str">
        <f>'Базовая Таблица'!A8</f>
        <v>Номер Архетипа</v>
      </c>
      <c r="B11" s="47" t="str">
        <f>'Базовая Таблица'!$C$10</f>
        <v>Абсолютным Октавным Субъядерным Синтезом стяжаю</v>
      </c>
      <c r="C11" s="386" t="str">
        <f>'Базовая Таблица'!D8</f>
        <v>Номер</v>
      </c>
      <c r="D11" s="387"/>
      <c r="E11" s="388" t="str">
        <f>'Базовая Таблица'!F8</f>
        <v>Абсолюты ИВО</v>
      </c>
      <c r="F11" s="389"/>
      <c r="G11" s="390"/>
      <c r="H11" s="48" t="str">
        <f>'Базовая Таблица'!I8</f>
        <v>стяжая и возжигая в каждом из них</v>
      </c>
      <c r="I11" s="391"/>
      <c r="J11" s="392"/>
      <c r="K11" s="49" t="str">
        <f>'Базовая Таблица'!M8</f>
        <v>-лионной степени капель Абсолютного Огня,</v>
      </c>
      <c r="L11" s="50" t="str">
        <f>'Базовая Таблица'!N8</f>
        <v>стяжая и компактифицируя в</v>
      </c>
      <c r="M11" s="386" t="str">
        <f>'Базовая Таблица'!O8</f>
        <v>сумма всех стяжённых Огнеобразов 
(совпадает с порядковым номером)</v>
      </c>
      <c r="N11" s="393"/>
      <c r="O11" s="394"/>
      <c r="P11" s="395" t="str">
        <f>E11</f>
        <v>Абсолюты ИВО</v>
      </c>
      <c r="Q11" s="389"/>
      <c r="R11" s="389"/>
      <c r="S11" s="389"/>
      <c r="T11" s="390"/>
    </row>
    <row r="12" spans="1:20" s="2" customFormat="1" ht="18" x14ac:dyDescent="0.2">
      <c r="A12" s="359" t="str">
        <f ca="1">INDIRECT("'Лист с данными'!"&amp;ADDRESS(3,$K$1+1))&amp;"-й Архетип"</f>
        <v>1-й Архетип</v>
      </c>
      <c r="B12" s="341" t="str">
        <f>B11</f>
        <v>Абсолютным Октавным Субъядерным Синтезом стяжаю</v>
      </c>
      <c r="C12" s="362">
        <f>'Базовая Таблица'!D25</f>
        <v>17</v>
      </c>
      <c r="D12" s="365" t="str">
        <f>'Базовая Таблица'!E25</f>
        <v>-й</v>
      </c>
      <c r="E12" s="368" t="str">
        <f ca="1">'Базовая Таблица'!$A$50&amp;INDIRECT("'Лист с данными'!"&amp;ADDRESS(4,$K$1+1))</f>
        <v>Абсолют Метагалактическая Октава</v>
      </c>
      <c r="F12" s="369"/>
      <c r="G12" s="369"/>
      <c r="H12" s="369"/>
      <c r="I12" s="369"/>
      <c r="J12" s="369"/>
      <c r="K12" s="369"/>
      <c r="L12" s="369"/>
      <c r="M12" s="369"/>
      <c r="N12" s="369"/>
      <c r="O12" s="369"/>
      <c r="P12" s="369"/>
      <c r="Q12" s="369"/>
      <c r="R12" s="369"/>
      <c r="S12" s="369"/>
      <c r="T12" s="370"/>
    </row>
    <row r="13" spans="1:20" s="2" customFormat="1" x14ac:dyDescent="0.2">
      <c r="A13" s="360"/>
      <c r="B13" s="342"/>
      <c r="C13" s="363"/>
      <c r="D13" s="366"/>
      <c r="E13" s="371" t="str">
        <f ca="1">INDIRECT("'Лист с данными'!"&amp;ADDRESS(33,$K$1+1))&amp;'Базовая Таблица'!H32</f>
        <v>16 миллионов 880 тысяч 788-й мерности</v>
      </c>
      <c r="F13" s="372"/>
      <c r="G13" s="372"/>
      <c r="H13" s="372"/>
      <c r="I13" s="372"/>
      <c r="J13" s="372"/>
      <c r="K13" s="372"/>
      <c r="L13" s="372"/>
      <c r="M13" s="372"/>
      <c r="N13" s="372"/>
      <c r="O13" s="372"/>
      <c r="P13" s="372"/>
      <c r="Q13" s="372"/>
      <c r="R13" s="372"/>
      <c r="S13" s="372"/>
      <c r="T13" s="373"/>
    </row>
    <row r="14" spans="1:20" s="2" customFormat="1" x14ac:dyDescent="0.2">
      <c r="A14" s="360"/>
      <c r="B14" s="342"/>
      <c r="C14" s="363"/>
      <c r="D14" s="366"/>
      <c r="E14" s="371"/>
      <c r="F14" s="372"/>
      <c r="G14" s="372"/>
      <c r="H14" s="372"/>
      <c r="I14" s="372"/>
      <c r="J14" s="372"/>
      <c r="K14" s="372"/>
      <c r="L14" s="372"/>
      <c r="M14" s="372"/>
      <c r="N14" s="372"/>
      <c r="O14" s="372"/>
      <c r="P14" s="372"/>
      <c r="Q14" s="372"/>
      <c r="R14" s="372"/>
      <c r="S14" s="372"/>
      <c r="T14" s="373"/>
    </row>
    <row r="15" spans="1:20" s="2" customFormat="1" ht="18" x14ac:dyDescent="0.2">
      <c r="A15" s="360"/>
      <c r="B15" s="342"/>
      <c r="C15" s="363"/>
      <c r="D15" s="366"/>
      <c r="E15" s="374" t="str">
        <f>'Базовая Таблица'!$F$27</f>
        <v>стяжая и возжигая в нём</v>
      </c>
      <c r="F15" s="375"/>
      <c r="G15" s="375"/>
      <c r="H15" s="375"/>
      <c r="I15" s="375"/>
      <c r="J15" s="375"/>
      <c r="K15" s="375"/>
      <c r="L15" s="375"/>
      <c r="M15" s="375"/>
      <c r="N15" s="375"/>
      <c r="O15" s="375"/>
      <c r="P15" s="375"/>
      <c r="Q15" s="375"/>
      <c r="R15" s="375"/>
      <c r="S15" s="375"/>
      <c r="T15" s="376"/>
    </row>
    <row r="16" spans="1:20" s="2" customFormat="1" x14ac:dyDescent="0.2">
      <c r="A16" s="360"/>
      <c r="B16" s="342"/>
      <c r="C16" s="363"/>
      <c r="D16" s="366"/>
      <c r="E16" s="377" t="str">
        <f ca="1">INDIRECT("'Лист с данными'!"&amp;ADDRESS(79,$K$1+1))&amp;'Базовая Таблица'!$N$28&amp;INDIRECT("'Лист с данными'!"&amp;ADDRESS(54,$K$1+1))&amp;'Базовая Таблица'!$T$29</f>
        <v>64 в 18 миллионов 990 тысяч 818-лионной степени капель Абсолютного Огня,</v>
      </c>
      <c r="F16" s="378"/>
      <c r="G16" s="378"/>
      <c r="H16" s="378"/>
      <c r="I16" s="378"/>
      <c r="J16" s="378"/>
      <c r="K16" s="378"/>
      <c r="L16" s="378"/>
      <c r="M16" s="378"/>
      <c r="N16" s="378"/>
      <c r="O16" s="378"/>
      <c r="P16" s="378"/>
      <c r="Q16" s="378"/>
      <c r="R16" s="378"/>
      <c r="S16" s="378"/>
      <c r="T16" s="379"/>
    </row>
    <row r="17" spans="1:20" s="2" customFormat="1" x14ac:dyDescent="0.2">
      <c r="A17" s="360"/>
      <c r="B17" s="342"/>
      <c r="C17" s="363"/>
      <c r="D17" s="366"/>
      <c r="E17" s="377"/>
      <c r="F17" s="378"/>
      <c r="G17" s="378"/>
      <c r="H17" s="378"/>
      <c r="I17" s="378"/>
      <c r="J17" s="378"/>
      <c r="K17" s="378"/>
      <c r="L17" s="378"/>
      <c r="M17" s="378"/>
      <c r="N17" s="378"/>
      <c r="O17" s="378"/>
      <c r="P17" s="378"/>
      <c r="Q17" s="378"/>
      <c r="R17" s="378"/>
      <c r="S17" s="378"/>
      <c r="T17" s="379"/>
    </row>
    <row r="18" spans="1:20" s="2" customFormat="1" ht="18" x14ac:dyDescent="0.2">
      <c r="A18" s="360"/>
      <c r="B18" s="342"/>
      <c r="C18" s="363"/>
      <c r="D18" s="366"/>
      <c r="E18" s="374" t="str">
        <f>'Базовая Таблица'!$F$30</f>
        <v>стяжая и синтезируя в</v>
      </c>
      <c r="F18" s="375"/>
      <c r="G18" s="375"/>
      <c r="H18" s="375"/>
      <c r="I18" s="375"/>
      <c r="J18" s="375"/>
      <c r="K18" s="375"/>
      <c r="L18" s="375"/>
      <c r="M18" s="375"/>
      <c r="N18" s="375"/>
      <c r="O18" s="375"/>
      <c r="P18" s="375"/>
      <c r="Q18" s="375"/>
      <c r="R18" s="375"/>
      <c r="S18" s="375"/>
      <c r="T18" s="376"/>
    </row>
    <row r="19" spans="1:20" s="2" customFormat="1" x14ac:dyDescent="0.2">
      <c r="A19" s="360"/>
      <c r="B19" s="342"/>
      <c r="C19" s="363"/>
      <c r="D19" s="366"/>
      <c r="E19" s="380" t="str">
        <f ca="1">INDIRECT("'Лист с данными'!"&amp;ADDRESS(5,$K$1+1))</f>
        <v>Абсолют Физики Октава Фа</v>
      </c>
      <c r="F19" s="381"/>
      <c r="G19" s="381"/>
      <c r="H19" s="381"/>
      <c r="I19" s="381"/>
      <c r="J19" s="381"/>
      <c r="K19" s="381"/>
      <c r="L19" s="381"/>
      <c r="M19" s="381"/>
      <c r="N19" s="381"/>
      <c r="O19" s="381"/>
      <c r="P19" s="381"/>
      <c r="Q19" s="381"/>
      <c r="R19" s="381"/>
      <c r="S19" s="381"/>
      <c r="T19" s="382"/>
    </row>
    <row r="20" spans="1:20" s="2" customFormat="1" x14ac:dyDescent="0.2">
      <c r="A20" s="361"/>
      <c r="B20" s="343"/>
      <c r="C20" s="364"/>
      <c r="D20" s="367"/>
      <c r="E20" s="383"/>
      <c r="F20" s="384"/>
      <c r="G20" s="384"/>
      <c r="H20" s="384"/>
      <c r="I20" s="384"/>
      <c r="J20" s="384"/>
      <c r="K20" s="384"/>
      <c r="L20" s="384"/>
      <c r="M20" s="384"/>
      <c r="N20" s="384"/>
      <c r="O20" s="384"/>
      <c r="P20" s="384"/>
      <c r="Q20" s="384"/>
      <c r="R20" s="384"/>
      <c r="S20" s="384"/>
      <c r="T20" s="385"/>
    </row>
    <row r="21" spans="1:20" ht="75.75" customHeight="1" x14ac:dyDescent="0.2">
      <c r="A21" s="128" t="str">
        <f t="shared" ref="A21:A36" si="0">A$12</f>
        <v>1-й Архетип</v>
      </c>
      <c r="B21" s="341" t="str">
        <f>B12</f>
        <v>Абсолютным Октавным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Октава</v>
      </c>
      <c r="F21" s="153" t="str">
        <f ca="1">INDIRECT("'Лист с данными'!"&amp;ADDRESS(34,$K$1+1))</f>
        <v>16 миллионов 880 тысяч 787</v>
      </c>
      <c r="G21" s="126" t="str">
        <f>'Базовая Таблица'!H32</f>
        <v>-й мерности</v>
      </c>
      <c r="H21" s="344"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18 миллионов 990 тысяч 817</v>
      </c>
      <c r="K21" s="347" t="str">
        <f>K11</f>
        <v>-лионной степени капель Абсолютного Огня,</v>
      </c>
      <c r="L21" s="350" t="str">
        <f>L11</f>
        <v>стяжая и компактифицируя в</v>
      </c>
      <c r="M21" s="125">
        <f>'Базовая Таблица'!H$17</f>
        <v>1</v>
      </c>
      <c r="N21" s="141" t="str">
        <f>'Базовая Таблица'!P32</f>
        <v>Ядро</v>
      </c>
      <c r="O21" s="353" t="str">
        <f ca="1">INDIRECT("'Лист с данными'!"&amp;ADDRESS(75,$K$1+1))</f>
        <v>Спин</v>
      </c>
      <c r="P21" s="125">
        <f>C21</f>
        <v>16</v>
      </c>
      <c r="Q21" s="127" t="str">
        <f>D21</f>
        <v>-й</v>
      </c>
      <c r="R21" s="136" t="str">
        <f t="shared" ref="R21:R36" si="2">$E21</f>
        <v>Абсолют Синтезного мира Метагалактическая Октава</v>
      </c>
      <c r="S21" s="158" t="str">
        <f t="shared" ref="S21:S36" si="3">F21</f>
        <v>16 миллионов 880 тысяч 787</v>
      </c>
      <c r="T21" s="126" t="str">
        <f>G$21</f>
        <v>-й мерности</v>
      </c>
    </row>
    <row r="22" spans="1:20" ht="75.75" customHeight="1" x14ac:dyDescent="0.2">
      <c r="A22" s="129" t="str">
        <f t="shared" si="0"/>
        <v>1-й Архетип</v>
      </c>
      <c r="B22" s="342"/>
      <c r="C22" s="12">
        <f>'Базовая Таблица'!D33</f>
        <v>15</v>
      </c>
      <c r="D22" s="20" t="str">
        <f t="shared" si="1"/>
        <v>-й</v>
      </c>
      <c r="E22" s="137" t="str">
        <f ca="1">'Лист с данными'!A13&amp;" "&amp;INDIRECT("'Лист с данными'!"&amp;ADDRESS(4,$K$1+1))</f>
        <v>Абсолют Огненного мира Метагалактическая Октава</v>
      </c>
      <c r="F22" s="154" t="str">
        <f ca="1">INDIRECT("'Лист с данными'!"&amp;ADDRESS(35,$K$1+1))</f>
        <v>16 миллионов 880 тысяч 786</v>
      </c>
      <c r="G22" s="13" t="str">
        <f t="shared" ref="G22:G36" si="4">G$21</f>
        <v>-й мерности</v>
      </c>
      <c r="H22" s="345"/>
      <c r="I22" s="142" t="str">
        <f ca="1">INDIRECT("'Лист с данными'!"&amp;ADDRESS(81,$K$1+1))&amp;'Базовая Таблица'!$N$28</f>
        <v xml:space="preserve">16 в </v>
      </c>
      <c r="J22" s="196" t="str">
        <f ca="1">INDIRECT("'Лист с данными'!"&amp;ADDRESS(56,$K$1+1))</f>
        <v>18 миллионов 990 тысяч 816</v>
      </c>
      <c r="K22" s="348"/>
      <c r="L22" s="351"/>
      <c r="M22" s="12">
        <f>'Базовая Таблица'!H$17</f>
        <v>1</v>
      </c>
      <c r="N22" s="142" t="str">
        <f>'Базовая Таблица'!P33</f>
        <v>Есмь</v>
      </c>
      <c r="O22" s="354"/>
      <c r="P22" s="12">
        <f t="shared" ref="P22:P36" si="5">C22</f>
        <v>15</v>
      </c>
      <c r="Q22" s="20" t="str">
        <f t="shared" ref="Q22:Q36" si="6">Q21</f>
        <v>-й</v>
      </c>
      <c r="R22" s="137" t="str">
        <f t="shared" si="2"/>
        <v>Абсолют Огненного мира Метагалактическая Октава</v>
      </c>
      <c r="S22" s="159" t="str">
        <f t="shared" si="3"/>
        <v>16 миллионов 880 тысяч 786</v>
      </c>
      <c r="T22" s="13" t="str">
        <f t="shared" ref="T22:T36" si="7">T$21</f>
        <v>-й мерности</v>
      </c>
    </row>
    <row r="23" spans="1:20" ht="75.75" customHeight="1" x14ac:dyDescent="0.2">
      <c r="A23" s="130" t="str">
        <f t="shared" si="0"/>
        <v>1-й Архетип</v>
      </c>
      <c r="B23" s="342"/>
      <c r="C23" s="21">
        <f>'Базовая Таблица'!D34</f>
        <v>14</v>
      </c>
      <c r="D23" s="29" t="str">
        <f t="shared" si="1"/>
        <v>-й</v>
      </c>
      <c r="E23" s="138" t="str">
        <f ca="1">'Лист с данными'!A14&amp;" "&amp;INDIRECT("'Лист с данными'!"&amp;ADDRESS(4,$K$1+1))</f>
        <v>Абсолют Тонкого мира Метагалактическая Октава</v>
      </c>
      <c r="F23" s="155" t="str">
        <f ca="1">INDIRECT("'Лист с данными'!"&amp;ADDRESS(36,$K$1+1))</f>
        <v>16 миллионов 880 тысяч 785</v>
      </c>
      <c r="G23" s="22" t="str">
        <f t="shared" si="4"/>
        <v>-й мерности</v>
      </c>
      <c r="H23" s="345"/>
      <c r="I23" s="143" t="str">
        <f ca="1">INDIRECT("'Лист с данными'!"&amp;ADDRESS(82,$K$1+1))&amp;'Базовая Таблица'!$N$28</f>
        <v xml:space="preserve">8 в </v>
      </c>
      <c r="J23" s="197" t="str">
        <f ca="1">INDIRECT("'Лист с данными'!"&amp;ADDRESS(57,$K$1+1))</f>
        <v>18 миллионов 990 тысяч 815</v>
      </c>
      <c r="K23" s="348"/>
      <c r="L23" s="351"/>
      <c r="M23" s="21">
        <f>'Базовая Таблица'!H$17</f>
        <v>1</v>
      </c>
      <c r="N23" s="143" t="str">
        <f>'Базовая Таблица'!P34</f>
        <v>Империо</v>
      </c>
      <c r="O23" s="354"/>
      <c r="P23" s="21">
        <f t="shared" si="5"/>
        <v>14</v>
      </c>
      <c r="Q23" s="23" t="str">
        <f t="shared" si="6"/>
        <v>-й</v>
      </c>
      <c r="R23" s="138" t="str">
        <f t="shared" si="2"/>
        <v>Абсолют Тонкого мира Метагалактическая Октава</v>
      </c>
      <c r="S23" s="160" t="str">
        <f t="shared" si="3"/>
        <v>16 миллионов 880 тысяч 785</v>
      </c>
      <c r="T23" s="22" t="str">
        <f t="shared" si="7"/>
        <v>-й мерности</v>
      </c>
    </row>
    <row r="24" spans="1:20" ht="75.75" customHeight="1" x14ac:dyDescent="0.2">
      <c r="A24" s="131" t="str">
        <f t="shared" si="0"/>
        <v>1-й Архетип</v>
      </c>
      <c r="B24" s="343"/>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Октава</v>
      </c>
      <c r="F24" s="156" t="str">
        <f ca="1">INDIRECT("'Лист с данными'!"&amp;ADDRESS(37,$K$1+1))</f>
        <v>16 миллионов 880 тысяч 784</v>
      </c>
      <c r="G24" s="31" t="str">
        <f t="shared" si="4"/>
        <v>-й мерности</v>
      </c>
      <c r="H24" s="346"/>
      <c r="I24" s="144" t="str">
        <f ca="1">INDIRECT("'Лист с данными'!"&amp;ADDRESS(83,$K$1+1))&amp;'Базовая Таблица'!$N$28</f>
        <v xml:space="preserve">4 в </v>
      </c>
      <c r="J24" s="198" t="str">
        <f ca="1">INDIRECT("'Лист с данными'!"&amp;ADDRESS(58,$K$1+1))</f>
        <v>18 миллионов 990 тысяч 814</v>
      </c>
      <c r="K24" s="349"/>
      <c r="L24" s="352"/>
      <c r="M24" s="30">
        <f>'Базовая Таблица'!H$17</f>
        <v>1</v>
      </c>
      <c r="N24" s="144" t="str">
        <f>'Базовая Таблица'!P35</f>
        <v>Версум</v>
      </c>
      <c r="O24" s="355"/>
      <c r="P24" s="30">
        <f t="shared" si="5"/>
        <v>13</v>
      </c>
      <c r="Q24" s="32" t="str">
        <f t="shared" si="6"/>
        <v>-й</v>
      </c>
      <c r="R24" s="139" t="str">
        <f t="shared" si="2"/>
        <v>Абсолют Физического мира Метагалактическая Октава</v>
      </c>
      <c r="S24" s="161" t="str">
        <f t="shared" si="3"/>
        <v>16 миллионов 880 тысяч 784</v>
      </c>
      <c r="T24" s="31" t="str">
        <f t="shared" si="7"/>
        <v>-й мерности</v>
      </c>
    </row>
    <row r="25" spans="1:20" ht="75.75" customHeight="1" x14ac:dyDescent="0.2">
      <c r="A25" s="132" t="str">
        <f t="shared" si="0"/>
        <v>1-й Архетип</v>
      </c>
      <c r="B25" s="341" t="str">
        <f>B11</f>
        <v>Абсолютным Октавным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Октава</v>
      </c>
      <c r="F25" s="157" t="str">
        <f ca="1">INDIRECT("'Лист с данными'!"&amp;ADDRESS(38,$K$1+1))</f>
        <v>16 миллионов 880 тысяч 783</v>
      </c>
      <c r="G25" s="4" t="str">
        <f t="shared" si="4"/>
        <v>-й мерности</v>
      </c>
      <c r="H25" s="344"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18 миллионов 990 тысяч 813</v>
      </c>
      <c r="K25" s="347" t="str">
        <f>K11</f>
        <v>-лионной степени капель Абсолютного Огня,</v>
      </c>
      <c r="L25" s="350" t="str">
        <f>L11</f>
        <v>стяжая и компактифицируя в</v>
      </c>
      <c r="M25" s="3">
        <f>'Базовая Таблица'!H$16</f>
        <v>4</v>
      </c>
      <c r="N25" s="145" t="str">
        <f>'Базовая Таблица'!P36</f>
        <v>Континуум</v>
      </c>
      <c r="O25" s="353" t="str">
        <f>O21</f>
        <v>Спин</v>
      </c>
      <c r="P25" s="3">
        <f t="shared" si="5"/>
        <v>12</v>
      </c>
      <c r="Q25" s="39" t="str">
        <f t="shared" si="6"/>
        <v>-й</v>
      </c>
      <c r="R25" s="140" t="str">
        <f t="shared" si="2"/>
        <v>Компакт Абсолютов Эволюции Отца ИВО Метагалактическая Октава</v>
      </c>
      <c r="S25" s="162" t="str">
        <f t="shared" si="3"/>
        <v>16 миллионов 880 тысяч 783</v>
      </c>
      <c r="T25" s="4" t="str">
        <f t="shared" si="7"/>
        <v>-й мерности</v>
      </c>
    </row>
    <row r="26" spans="1:20" ht="75.75" customHeight="1" x14ac:dyDescent="0.2">
      <c r="A26" s="129" t="str">
        <f t="shared" si="0"/>
        <v>1-й Архетип</v>
      </c>
      <c r="B26" s="342"/>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Октава</v>
      </c>
      <c r="F26" s="154" t="str">
        <f ca="1">INDIRECT("'Лист с данными'!"&amp;ADDRESS(39,$K$1+1))</f>
        <v>16 миллионов 880 тысяч 779</v>
      </c>
      <c r="G26" s="13" t="str">
        <f t="shared" si="4"/>
        <v>-й мерности</v>
      </c>
      <c r="H26" s="345"/>
      <c r="I26" s="142" t="str">
        <f ca="1">INDIRECT("'Лист с данными'!"&amp;ADDRESS(85,$K$1+1))&amp;'Базовая Таблица'!$N$28</f>
        <v xml:space="preserve">32 в </v>
      </c>
      <c r="J26" s="196" t="str">
        <f ca="1">INDIRECT("'Лист с данными'!"&amp;ADDRESS(60,$K$1+1))</f>
        <v>18 миллионов 990 тысяч 808</v>
      </c>
      <c r="K26" s="348"/>
      <c r="L26" s="351"/>
      <c r="M26" s="12">
        <f>'Базовая Таблица'!H$16</f>
        <v>4</v>
      </c>
      <c r="N26" s="142" t="str">
        <f>'Базовая Таблица'!P37</f>
        <v>Объём</v>
      </c>
      <c r="O26" s="354"/>
      <c r="P26" s="12">
        <f t="shared" si="5"/>
        <v>11</v>
      </c>
      <c r="Q26" s="14" t="str">
        <f t="shared" si="6"/>
        <v>-й</v>
      </c>
      <c r="R26" s="137" t="str">
        <f t="shared" si="2"/>
        <v>Компакт Абсолютов Эволюции Ипостаси ИВО Метагалактическая Октава</v>
      </c>
      <c r="S26" s="159" t="str">
        <f t="shared" si="3"/>
        <v>16 миллионов 880 тысяч 779</v>
      </c>
      <c r="T26" s="13" t="str">
        <f t="shared" si="7"/>
        <v>-й мерности</v>
      </c>
    </row>
    <row r="27" spans="1:20" ht="75.75" customHeight="1" x14ac:dyDescent="0.2">
      <c r="A27" s="130" t="str">
        <f t="shared" si="0"/>
        <v>1-й Архетип</v>
      </c>
      <c r="B27" s="342"/>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Октава</v>
      </c>
      <c r="F27" s="155" t="str">
        <f ca="1">INDIRECT("'Лист с данными'!"&amp;ADDRESS(40,$K$1+1))</f>
        <v>16 миллионов 880 тысяч 775</v>
      </c>
      <c r="G27" s="22" t="str">
        <f t="shared" si="4"/>
        <v>-й мерности</v>
      </c>
      <c r="H27" s="345"/>
      <c r="I27" s="143" t="str">
        <f ca="1">INDIRECT("'Лист с данными'!"&amp;ADDRESS(86,$K$1+1))&amp;'Базовая Таблица'!$N$28</f>
        <v xml:space="preserve">2 в </v>
      </c>
      <c r="J27" s="197" t="str">
        <f ca="1">INDIRECT("'Лист с данными'!"&amp;ADDRESS(61,$K$1+1))</f>
        <v>18 миллионов 990 тысяч 804</v>
      </c>
      <c r="K27" s="348"/>
      <c r="L27" s="351"/>
      <c r="M27" s="21">
        <f>'Базовая Таблица'!H$16</f>
        <v>4</v>
      </c>
      <c r="N27" s="143" t="str">
        <f>'Базовая Таблица'!P38</f>
        <v>Шар</v>
      </c>
      <c r="O27" s="354"/>
      <c r="P27" s="21">
        <f t="shared" si="5"/>
        <v>10</v>
      </c>
      <c r="Q27" s="23" t="str">
        <f t="shared" si="6"/>
        <v>-й</v>
      </c>
      <c r="R27" s="138" t="str">
        <f t="shared" si="2"/>
        <v>Компакт Абсолютов Эволюции Человека-Отца ИВО Метагалактическая Октава</v>
      </c>
      <c r="S27" s="160" t="str">
        <f t="shared" si="3"/>
        <v>16 миллионов 880 тысяч 775</v>
      </c>
      <c r="T27" s="22" t="str">
        <f t="shared" si="7"/>
        <v>-й мерности</v>
      </c>
    </row>
    <row r="28" spans="1:20" ht="75.75" customHeight="1" x14ac:dyDescent="0.2">
      <c r="A28" s="131" t="str">
        <f t="shared" si="0"/>
        <v>1-й Архетип</v>
      </c>
      <c r="B28" s="343"/>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Октава</v>
      </c>
      <c r="F28" s="156" t="str">
        <f ca="1">INDIRECT("'Лист с данными'!"&amp;ADDRESS(41,$K$1+1))</f>
        <v>16 миллионов 880 тысяч 771</v>
      </c>
      <c r="G28" s="31" t="str">
        <f t="shared" si="4"/>
        <v>-й мерности</v>
      </c>
      <c r="H28" s="346"/>
      <c r="I28" s="144" t="str">
        <f ca="1">INDIRECT("'Лист с данными'!"&amp;ADDRESS(87,$K$1+1))&amp;'Базовая Таблица'!$N$28</f>
        <v xml:space="preserve">32 в </v>
      </c>
      <c r="J28" s="198" t="str">
        <f ca="1">INDIRECT("'Лист с данными'!"&amp;ADDRESS(62,$K$1+1))</f>
        <v>18 миллионов 990 тысяч 799</v>
      </c>
      <c r="K28" s="349"/>
      <c r="L28" s="352"/>
      <c r="M28" s="30">
        <f>'Базовая Таблица'!H$16</f>
        <v>4</v>
      </c>
      <c r="N28" s="144" t="str">
        <f>'Базовая Таблица'!P39</f>
        <v>Капля</v>
      </c>
      <c r="O28" s="355"/>
      <c r="P28" s="30">
        <f t="shared" si="5"/>
        <v>9</v>
      </c>
      <c r="Q28" s="32" t="str">
        <f t="shared" si="6"/>
        <v>-й</v>
      </c>
      <c r="R28" s="139" t="str">
        <f t="shared" si="2"/>
        <v>Компакт Абсолютов Эволюции Человека-Ипостаси ИВО Метагалактическая Октава</v>
      </c>
      <c r="S28" s="161" t="str">
        <f t="shared" si="3"/>
        <v>16 миллионов 880 тысяч 771</v>
      </c>
      <c r="T28" s="31" t="str">
        <f t="shared" si="7"/>
        <v>-й мерности</v>
      </c>
    </row>
    <row r="29" spans="1:20" ht="75.75" customHeight="1" x14ac:dyDescent="0.2">
      <c r="A29" s="132" t="str">
        <f t="shared" si="0"/>
        <v>1-й Архетип</v>
      </c>
      <c r="B29" s="356" t="str">
        <f>B21</f>
        <v>Абсолютным Октавным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Октава</v>
      </c>
      <c r="F29" s="157" t="str">
        <f ca="1">INDIRECT("'Лист с данными'!"&amp;ADDRESS(42,$K$1+1))</f>
        <v>16 миллионов 880 тысяч 767</v>
      </c>
      <c r="G29" s="4" t="str">
        <f t="shared" si="4"/>
        <v>-й мерности</v>
      </c>
      <c r="H29" s="344"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18 миллионов 990 тысяч 795</v>
      </c>
      <c r="K29" s="347" t="str">
        <f>K11</f>
        <v>-лионной степени капель Абсолютного Огня,</v>
      </c>
      <c r="L29" s="350" t="str">
        <f>L11</f>
        <v>стяжая и компактифицируя в</v>
      </c>
      <c r="M29" s="3">
        <f>'Базовая Таблица'!H$15</f>
        <v>16</v>
      </c>
      <c r="N29" s="145" t="str">
        <f>'Базовая Таблица'!P40</f>
        <v>Искра</v>
      </c>
      <c r="O29" s="353" t="str">
        <f>O21</f>
        <v>Спин</v>
      </c>
      <c r="P29" s="3">
        <f t="shared" si="5"/>
        <v>8</v>
      </c>
      <c r="Q29" s="39" t="str">
        <f t="shared" si="6"/>
        <v>-й</v>
      </c>
      <c r="R29" s="140" t="str">
        <f t="shared" si="2"/>
        <v>Компакт Абсолютов Видов Материи Сиаматика Метагалактическая Октава</v>
      </c>
      <c r="S29" s="162" t="str">
        <f t="shared" si="3"/>
        <v>16 миллионов 880 тысяч 767</v>
      </c>
      <c r="T29" s="4" t="str">
        <f t="shared" si="7"/>
        <v>-й мерности</v>
      </c>
    </row>
    <row r="30" spans="1:20" ht="75.75" customHeight="1" x14ac:dyDescent="0.2">
      <c r="A30" s="129" t="str">
        <f t="shared" si="0"/>
        <v>1-й Архетип</v>
      </c>
      <c r="B30" s="357"/>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Октава</v>
      </c>
      <c r="F30" s="154" t="str">
        <f ca="1">INDIRECT("'Лист с данными'!"&amp;ADDRESS(43,$K$1+1))</f>
        <v>16 миллионов 880 тысяч 751</v>
      </c>
      <c r="G30" s="13" t="str">
        <f t="shared" si="4"/>
        <v>-й мерности</v>
      </c>
      <c r="H30" s="345"/>
      <c r="I30" s="142" t="str">
        <f ca="1">INDIRECT("'Лист с данными'!"&amp;ADDRESS(89,$K$1+1))&amp;'Базовая Таблица'!$N$28</f>
        <v xml:space="preserve">2 в </v>
      </c>
      <c r="J30" s="196" t="str">
        <f ca="1">INDIRECT("'Лист с данными'!"&amp;ADDRESS(64,$K$1+1))</f>
        <v>18 миллионов 990 тысяч 777</v>
      </c>
      <c r="K30" s="348"/>
      <c r="L30" s="351"/>
      <c r="M30" s="12">
        <f>'Базовая Таблица'!H$15</f>
        <v>16</v>
      </c>
      <c r="N30" s="142" t="str">
        <f>'Базовая Таблица'!P41</f>
        <v>Точка-Искра</v>
      </c>
      <c r="O30" s="354"/>
      <c r="P30" s="12">
        <f t="shared" si="5"/>
        <v>7</v>
      </c>
      <c r="Q30" s="14" t="str">
        <f t="shared" si="6"/>
        <v>-й</v>
      </c>
      <c r="R30" s="137" t="str">
        <f t="shared" si="2"/>
        <v>Компакт Абсолютов Видов Материи Вотика Метагалактическая Октава</v>
      </c>
      <c r="S30" s="159" t="str">
        <f t="shared" si="3"/>
        <v>16 миллионов 880 тысяч 751</v>
      </c>
      <c r="T30" s="13" t="str">
        <f t="shared" si="7"/>
        <v>-й мерности</v>
      </c>
    </row>
    <row r="31" spans="1:20" ht="75.75" customHeight="1" x14ac:dyDescent="0.2">
      <c r="A31" s="130" t="str">
        <f t="shared" si="0"/>
        <v>1-й Архетип</v>
      </c>
      <c r="B31" s="357"/>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Октава</v>
      </c>
      <c r="F31" s="155" t="str">
        <f ca="1">INDIRECT("'Лист с данными'!"&amp;ADDRESS(44,$K$1+1))</f>
        <v>16 миллионов 880 тысяч 735</v>
      </c>
      <c r="G31" s="22" t="str">
        <f t="shared" si="4"/>
        <v>-й мерности</v>
      </c>
      <c r="H31" s="345"/>
      <c r="I31" s="143" t="str">
        <f ca="1">INDIRECT("'Лист с данными'!"&amp;ADDRESS(90,$K$1+1))&amp;'Базовая Таблица'!$N$28</f>
        <v xml:space="preserve">2 в </v>
      </c>
      <c r="J31" s="197" t="str">
        <f ca="1">INDIRECT("'Лист с данными'!"&amp;ADDRESS(65,$K$1+1))</f>
        <v>18 миллионов 990 тысяч 759</v>
      </c>
      <c r="K31" s="348"/>
      <c r="L31" s="351"/>
      <c r="M31" s="21">
        <f>'Базовая Таблица'!H$15</f>
        <v>16</v>
      </c>
      <c r="N31" s="143" t="str">
        <f>'Базовая Таблица'!P42</f>
        <v>Точка</v>
      </c>
      <c r="O31" s="354"/>
      <c r="P31" s="21">
        <f t="shared" si="5"/>
        <v>6</v>
      </c>
      <c r="Q31" s="23" t="str">
        <f t="shared" si="6"/>
        <v>-й</v>
      </c>
      <c r="R31" s="138" t="str">
        <f t="shared" si="2"/>
        <v>Компакт Абсолютов Видов Материи Экстремика Метагалактическая Октава</v>
      </c>
      <c r="S31" s="160" t="str">
        <f t="shared" si="3"/>
        <v>16 миллионов 880 тысяч 735</v>
      </c>
      <c r="T31" s="22" t="str">
        <f t="shared" si="7"/>
        <v>-й мерности</v>
      </c>
    </row>
    <row r="32" spans="1:20" ht="75.75" customHeight="1" x14ac:dyDescent="0.2">
      <c r="A32" s="131" t="str">
        <f t="shared" si="0"/>
        <v>1-й Архетип</v>
      </c>
      <c r="B32" s="358"/>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Октава</v>
      </c>
      <c r="F32" s="156" t="str">
        <f ca="1">INDIRECT("'Лист с данными'!"&amp;ADDRESS(45,$K$1+1))</f>
        <v>16 миллионов 880 тысяч 719</v>
      </c>
      <c r="G32" s="31" t="str">
        <f t="shared" si="4"/>
        <v>-й мерности</v>
      </c>
      <c r="H32" s="346"/>
      <c r="I32" s="144" t="str">
        <f ca="1">INDIRECT("'Лист с данными'!"&amp;ADDRESS(91,$K$1+1))&amp;'Базовая Таблица'!$N$28</f>
        <v xml:space="preserve">2 в </v>
      </c>
      <c r="J32" s="198" t="str">
        <f ca="1">INDIRECT("'Лист с данными'!"&amp;ADDRESS(66,$K$1+1))</f>
        <v>18 миллионов 990 тысяч 741</v>
      </c>
      <c r="K32" s="349"/>
      <c r="L32" s="352"/>
      <c r="M32" s="30">
        <f>'Базовая Таблица'!H$15</f>
        <v>16</v>
      </c>
      <c r="N32" s="144" t="str">
        <f>'Базовая Таблица'!P43</f>
        <v>Элемент</v>
      </c>
      <c r="O32" s="355"/>
      <c r="P32" s="30">
        <f t="shared" si="5"/>
        <v>5</v>
      </c>
      <c r="Q32" s="32" t="str">
        <f t="shared" si="6"/>
        <v>-й</v>
      </c>
      <c r="R32" s="139" t="str">
        <f t="shared" si="2"/>
        <v>Компакт Абсолютов Видов Материи Ивдивика Метагалактическая Октава</v>
      </c>
      <c r="S32" s="161" t="str">
        <f t="shared" si="3"/>
        <v>16 миллионов 880 тысяч 719</v>
      </c>
      <c r="T32" s="31" t="str">
        <f t="shared" si="7"/>
        <v>-й мерности</v>
      </c>
    </row>
    <row r="33" spans="1:20" ht="75.75" customHeight="1" x14ac:dyDescent="0.2">
      <c r="A33" s="132" t="str">
        <f t="shared" si="0"/>
        <v>1-й Архетип</v>
      </c>
      <c r="B33" s="341" t="str">
        <f>B11</f>
        <v>Абсолютным Октавным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Октава</v>
      </c>
      <c r="F33" s="157" t="str">
        <f ca="1">INDIRECT("'Лист с данными'!"&amp;ADDRESS(46,$K$1+1))</f>
        <v>16 миллионов 880 тысяч 703</v>
      </c>
      <c r="G33" s="4" t="str">
        <f t="shared" si="4"/>
        <v>-й мерности</v>
      </c>
      <c r="H33" s="344"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18 миллионов 990 тысяч 723</v>
      </c>
      <c r="K33" s="347" t="str">
        <f>K11</f>
        <v>-лионной степени капель Абсолютного Огня,</v>
      </c>
      <c r="L33" s="350" t="str">
        <f>L11</f>
        <v>стяжая и компактифицируя в</v>
      </c>
      <c r="M33" s="194" t="str">
        <f ca="1">INDIRECT("'Лист с данными'!"&amp;ADDRESS(171,$K$1+1))</f>
        <v>16 миллионов 778 тысяч 239</v>
      </c>
      <c r="N33" s="145" t="str">
        <f>'Базовая Таблица'!P44</f>
        <v>Молекула</v>
      </c>
      <c r="O33" s="353" t="str">
        <f>O21</f>
        <v>Спин</v>
      </c>
      <c r="P33" s="3">
        <f t="shared" si="5"/>
        <v>4</v>
      </c>
      <c r="Q33" s="39" t="str">
        <f t="shared" si="6"/>
        <v>-й</v>
      </c>
      <c r="R33" s="140" t="str">
        <f t="shared" si="2"/>
        <v>Компакт Абсолютов Реальностей Сиаматика Синтезная Метагалактическая Октава</v>
      </c>
      <c r="S33" s="162" t="str">
        <f t="shared" si="3"/>
        <v>16 миллионов 880 тысяч 703</v>
      </c>
      <c r="T33" s="4" t="str">
        <f t="shared" si="7"/>
        <v>-й мерности</v>
      </c>
    </row>
    <row r="34" spans="1:20" ht="75.75" customHeight="1" x14ac:dyDescent="0.2">
      <c r="A34" s="129" t="str">
        <f t="shared" si="0"/>
        <v>1-й Архетип</v>
      </c>
      <c r="B34" s="342"/>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Октава</v>
      </c>
      <c r="F34" s="154" t="str">
        <f ca="1">INDIRECT("'Лист с данными'!"&amp;ADDRESS(47,$K$1+1))</f>
        <v>16 миллионов 876 тысяч 607</v>
      </c>
      <c r="G34" s="13" t="str">
        <f t="shared" si="4"/>
        <v>-й мерности</v>
      </c>
      <c r="H34" s="345"/>
      <c r="I34" s="142" t="str">
        <f ca="1">INDIRECT("'Лист с данными'!"&amp;ADDRESS(93,$K$1+1))&amp;'Базовая Таблица'!$N$28</f>
        <v xml:space="preserve">2 в </v>
      </c>
      <c r="J34" s="196" t="str">
        <f ca="1">INDIRECT("'Лист с данными'!"&amp;ADDRESS(68,$K$1+1))</f>
        <v>18 миллионов 986 тысяч 115</v>
      </c>
      <c r="K34" s="348"/>
      <c r="L34" s="351"/>
      <c r="M34" s="191" t="str">
        <f ca="1">INDIRECT("'Лист с данными'!"&amp;ADDRESS(172,$K$1+1))</f>
        <v>16 миллионов 774 тысяч 143</v>
      </c>
      <c r="N34" s="142" t="str">
        <f>'Базовая Таблица'!P45</f>
        <v>Атом</v>
      </c>
      <c r="O34" s="354"/>
      <c r="P34" s="12">
        <f t="shared" si="5"/>
        <v>3</v>
      </c>
      <c r="Q34" s="14" t="str">
        <f t="shared" si="6"/>
        <v>-й</v>
      </c>
      <c r="R34" s="137" t="str">
        <f t="shared" si="2"/>
        <v>Компакт Абсолютов Реальностей Сиаматика Огненная Метагалактическая Октава</v>
      </c>
      <c r="S34" s="159" t="str">
        <f t="shared" si="3"/>
        <v>16 миллионов 876 тысяч 607</v>
      </c>
      <c r="T34" s="13" t="str">
        <f t="shared" si="7"/>
        <v>-й мерности</v>
      </c>
    </row>
    <row r="35" spans="1:20" ht="75.75" customHeight="1" x14ac:dyDescent="0.2">
      <c r="A35" s="130" t="str">
        <f t="shared" si="0"/>
        <v>1-й Архетип</v>
      </c>
      <c r="B35" s="342"/>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Октава</v>
      </c>
      <c r="F35" s="155" t="str">
        <f ca="1">INDIRECT("'Лист с данными'!"&amp;ADDRESS(48,$K$1+1))</f>
        <v>16 миллионов 872 тысяч 511</v>
      </c>
      <c r="G35" s="22" t="str">
        <f t="shared" si="4"/>
        <v>-й мерности</v>
      </c>
      <c r="H35" s="345"/>
      <c r="I35" s="143" t="str">
        <f ca="1">INDIRECT("'Лист с данными'!"&amp;ADDRESS(94,$K$1+1))&amp;'Базовая Таблица'!$N$28</f>
        <v xml:space="preserve">2 в </v>
      </c>
      <c r="J35" s="197" t="str">
        <f ca="1">INDIRECT("'Лист с данными'!"&amp;ADDRESS(69,$K$1+1))</f>
        <v>18 миллионов 981 тысяч 507</v>
      </c>
      <c r="K35" s="348"/>
      <c r="L35" s="351"/>
      <c r="M35" s="192" t="str">
        <f ca="1">INDIRECT("'Лист с данными'!"&amp;ADDRESS(173,$K$1+1))</f>
        <v>16 миллионов 770 тысяч 047</v>
      </c>
      <c r="N35" s="143" t="str">
        <f>'Базовая Таблица'!P46</f>
        <v>Частица</v>
      </c>
      <c r="O35" s="354"/>
      <c r="P35" s="21">
        <f t="shared" si="5"/>
        <v>2</v>
      </c>
      <c r="Q35" s="23" t="str">
        <f t="shared" si="6"/>
        <v>-й</v>
      </c>
      <c r="R35" s="138" t="str">
        <f t="shared" si="2"/>
        <v>Компакт Абсолютов Реальностей Сиаматика Тонкая Метагалактическая Октава</v>
      </c>
      <c r="S35" s="160" t="str">
        <f t="shared" si="3"/>
        <v>16 миллионов 872 тысяч 511</v>
      </c>
      <c r="T35" s="22" t="str">
        <f t="shared" si="7"/>
        <v>-й мерности</v>
      </c>
    </row>
    <row r="36" spans="1:20" ht="75.75" customHeight="1" x14ac:dyDescent="0.2">
      <c r="A36" s="131" t="str">
        <f t="shared" si="0"/>
        <v>1-й Архетип</v>
      </c>
      <c r="B36" s="343"/>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Октава</v>
      </c>
      <c r="F36" s="156" t="str">
        <f ca="1">INDIRECT("'Лист с данными'!"&amp;ADDRESS(49,$K$1+1))</f>
        <v>16 миллионов 868 тысяч 415</v>
      </c>
      <c r="G36" s="31" t="str">
        <f t="shared" si="4"/>
        <v>-й мерности</v>
      </c>
      <c r="H36" s="346"/>
      <c r="I36" s="144" t="str">
        <f ca="1">INDIRECT("'Лист с данными'!"&amp;ADDRESS(95,$K$1+1))&amp;'Базовая Таблица'!$N$28</f>
        <v xml:space="preserve">2 в </v>
      </c>
      <c r="J36" s="198" t="str">
        <f ca="1">INDIRECT("'Лист с данными'!"&amp;ADDRESS(70,$K$1+1))</f>
        <v>18 миллионов 976 тысяч 899</v>
      </c>
      <c r="K36" s="349"/>
      <c r="L36" s="352"/>
      <c r="M36" s="193" t="str">
        <f ca="1">INDIRECT("'Лист с данными'!"&amp;ADDRESS(174,$K$1+1))</f>
        <v>16 миллионов 765 тысяч 951</v>
      </c>
      <c r="N36" s="144" t="str">
        <f>'Базовая Таблица'!P47</f>
        <v>Спин</v>
      </c>
      <c r="O36" s="355"/>
      <c r="P36" s="30">
        <f t="shared" si="5"/>
        <v>1</v>
      </c>
      <c r="Q36" s="32" t="str">
        <f t="shared" si="6"/>
        <v>-й</v>
      </c>
      <c r="R36" s="139" t="str">
        <f t="shared" si="2"/>
        <v>Компакт Абсолютов Реальностей Сиаматика Метагалактическая Октава</v>
      </c>
      <c r="S36" s="161" t="str">
        <f t="shared" si="3"/>
        <v>16 миллионов 868 тысяч 415</v>
      </c>
      <c r="T36" s="31" t="str">
        <f t="shared" si="7"/>
        <v>-й мерности</v>
      </c>
    </row>
    <row r="37" spans="1:20" ht="18" x14ac:dyDescent="0.2">
      <c r="A37" s="332" t="str">
        <f>'Базовая Таблица'!A48</f>
        <v>Возжигаем Эталонный Абсолют каждого у Изначально Вышестоящего Отца (в начале любого стяжания)</v>
      </c>
      <c r="B37" s="333"/>
      <c r="C37" s="333"/>
      <c r="D37" s="333"/>
      <c r="E37" s="333"/>
      <c r="F37" s="333"/>
      <c r="G37" s="333"/>
      <c r="H37" s="333"/>
      <c r="I37" s="333"/>
      <c r="J37" s="333"/>
      <c r="K37" s="333"/>
      <c r="L37" s="333"/>
      <c r="M37" s="333"/>
      <c r="N37" s="333"/>
      <c r="O37" s="333"/>
      <c r="P37" s="333"/>
      <c r="Q37" s="333"/>
      <c r="R37" s="333"/>
      <c r="S37" s="333"/>
      <c r="T37" s="334"/>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6" t="str">
        <f ca="1">'Базовая Таблица'!$A$52&amp;INDIRECT("'Лист с данными'!"&amp;ADDRESS(8,$K$1+1))&amp;" "&amp;'Базовая Таблица'!F1</f>
        <v>Шаг №2 (ПОСЛЕ стяжания ВСЕХ Абсолютов соответствующего Архетипа)</v>
      </c>
      <c r="B40" s="327"/>
      <c r="C40" s="327"/>
      <c r="D40" s="327"/>
      <c r="E40" s="327"/>
      <c r="F40" s="327"/>
      <c r="G40" s="327"/>
      <c r="H40" s="327"/>
      <c r="I40" s="327"/>
      <c r="J40" s="327"/>
      <c r="K40" s="327"/>
      <c r="L40" s="327"/>
      <c r="M40" s="327"/>
      <c r="N40" s="327"/>
      <c r="O40" s="327"/>
      <c r="P40" s="327"/>
      <c r="Q40" s="327"/>
      <c r="R40" s="327"/>
      <c r="S40" s="327"/>
      <c r="T40" s="328"/>
    </row>
    <row r="41" spans="1:20" s="166" customFormat="1" x14ac:dyDescent="0.2">
      <c r="A41" s="317" t="str">
        <f>'Базовая Таблица'!$A$53&amp;" "&amp;'Базовая Таблица'!C1</f>
        <v>Стяжание Вида Человека (на выбор, в каждом архетипе, необходимо стяжать от 1 до 4 Видов Человека)</v>
      </c>
      <c r="B41" s="318"/>
      <c r="C41" s="318"/>
      <c r="D41" s="318"/>
      <c r="E41" s="318"/>
      <c r="F41" s="318"/>
      <c r="G41" s="318"/>
      <c r="H41" s="318"/>
      <c r="I41" s="318"/>
      <c r="J41" s="318"/>
      <c r="K41" s="318"/>
      <c r="L41" s="318"/>
      <c r="M41" s="318"/>
      <c r="N41" s="318"/>
      <c r="O41" s="318"/>
      <c r="P41" s="318"/>
      <c r="Q41" s="318"/>
      <c r="R41" s="318"/>
      <c r="S41" s="318"/>
      <c r="T41" s="319"/>
    </row>
    <row r="42" spans="1:20" s="166" customFormat="1" x14ac:dyDescent="0.2">
      <c r="A42" s="335" t="str">
        <f ca="1">'Лист с данными'!A126&amp;'Базовая Таблица'!$N$60&amp;INDIRECT("'Лист с данными'!"&amp;ADDRESS(4,$K$1+1))</f>
        <v>16384-рицу Частей Изначально Вышестоящего Отца и Человека Метагалактическая Октава</v>
      </c>
      <c r="B42" s="336"/>
      <c r="C42" s="336"/>
      <c r="D42" s="336"/>
      <c r="E42" s="336"/>
      <c r="F42" s="336"/>
      <c r="G42" s="336"/>
      <c r="H42" s="336"/>
      <c r="I42" s="336"/>
      <c r="J42" s="336"/>
      <c r="K42" s="336"/>
      <c r="L42" s="336"/>
      <c r="M42" s="336"/>
      <c r="N42" s="336"/>
      <c r="O42" s="336"/>
      <c r="P42" s="336"/>
      <c r="Q42" s="336"/>
      <c r="R42" s="336"/>
      <c r="S42" s="336"/>
      <c r="T42" s="337"/>
    </row>
    <row r="43" spans="1:20" s="166" customFormat="1" x14ac:dyDescent="0.2">
      <c r="A43" s="335"/>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338" t="str">
        <f>'Базовая Таблица'!A$59</f>
        <v>(это объём Частей синтезируемых в Физическое Тело каждого явлением Человека)</v>
      </c>
      <c r="B44" s="339"/>
      <c r="C44" s="339"/>
      <c r="D44" s="339"/>
      <c r="E44" s="339"/>
      <c r="F44" s="339"/>
      <c r="G44" s="339"/>
      <c r="H44" s="339"/>
      <c r="I44" s="339"/>
      <c r="J44" s="339"/>
      <c r="K44" s="339"/>
      <c r="L44" s="339"/>
      <c r="M44" s="339"/>
      <c r="N44" s="339"/>
      <c r="O44" s="339"/>
      <c r="P44" s="339"/>
      <c r="Q44" s="339"/>
      <c r="R44" s="339"/>
      <c r="S44" s="339"/>
      <c r="T44" s="34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6" t="str">
        <f ca="1">'Базовая Таблица'!$A$52&amp;INDIRECT("'Лист с данными'!"&amp;ADDRESS(8,$K$1+1))&amp;" "&amp;'Базовая Таблица'!F1</f>
        <v>Шаг №2 (ПОСЛЕ стяжания ВСЕХ Абсолютов соответствующего Архетипа)</v>
      </c>
      <c r="B47" s="327"/>
      <c r="C47" s="327"/>
      <c r="D47" s="327"/>
      <c r="E47" s="327"/>
      <c r="F47" s="327"/>
      <c r="G47" s="327"/>
      <c r="H47" s="327"/>
      <c r="I47" s="327"/>
      <c r="J47" s="327"/>
      <c r="K47" s="327"/>
      <c r="L47" s="327"/>
      <c r="M47" s="327"/>
      <c r="N47" s="327"/>
      <c r="O47" s="327"/>
      <c r="P47" s="327"/>
      <c r="Q47" s="327"/>
      <c r="R47" s="327"/>
      <c r="S47" s="327"/>
      <c r="T47" s="328"/>
    </row>
    <row r="48" spans="1:20" s="166" customFormat="1" x14ac:dyDescent="0.2">
      <c r="A48" s="317" t="str">
        <f>'Базовая Таблица'!$A$53&amp;" "&amp;'Базовая Таблица'!C1</f>
        <v>Стяжание Вида Человека (на выбор, в каждом архетипе, необходимо стяжать от 1 до 4 Видов Человека)</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17" t="str">
        <f ca="1">'Лист с данными'!A126&amp;'Базовая Таблица'!$N$60&amp;INDIRECT("'Лист с данными'!"&amp;ADDRESS(4,$K$1+1))</f>
        <v>16384-рицу Частей Изначально Вышестоящего Отца и Человека Метагалактическая Октава</v>
      </c>
      <c r="B49" s="318"/>
      <c r="C49" s="318"/>
      <c r="D49" s="318"/>
      <c r="E49" s="318"/>
      <c r="F49" s="318"/>
      <c r="G49" s="318"/>
      <c r="H49" s="318"/>
      <c r="I49" s="318"/>
      <c r="J49" s="318"/>
      <c r="K49" s="318"/>
      <c r="L49" s="318"/>
      <c r="M49" s="318"/>
      <c r="N49" s="318"/>
      <c r="O49" s="318"/>
      <c r="P49" s="318"/>
      <c r="Q49" s="318"/>
      <c r="R49" s="318"/>
      <c r="S49" s="318"/>
      <c r="T49" s="319"/>
    </row>
    <row r="50" spans="1:20" s="166" customFormat="1" x14ac:dyDescent="0.2">
      <c r="A50" s="329"/>
      <c r="B50" s="330"/>
      <c r="C50" s="330"/>
      <c r="D50" s="330"/>
      <c r="E50" s="330"/>
      <c r="F50" s="330"/>
      <c r="G50" s="330"/>
      <c r="H50" s="330"/>
      <c r="I50" s="330"/>
      <c r="J50" s="330"/>
      <c r="K50" s="330"/>
      <c r="L50" s="330"/>
      <c r="M50" s="330"/>
      <c r="N50" s="330"/>
      <c r="O50" s="330"/>
      <c r="P50" s="330"/>
      <c r="Q50" s="330"/>
      <c r="R50" s="330"/>
      <c r="S50" s="330"/>
      <c r="T50" s="331"/>
    </row>
    <row r="51" spans="1:20" s="166" customFormat="1" x14ac:dyDescent="0.2">
      <c r="A51" s="308" t="str">
        <f>'Лист с данными'!A128</f>
        <v>16 тысяч 384 Частей Человека, в каждой из которых</v>
      </c>
      <c r="B51" s="309"/>
      <c r="C51" s="309"/>
      <c r="D51" s="309"/>
      <c r="E51" s="309"/>
      <c r="F51" s="309"/>
      <c r="G51" s="309"/>
      <c r="H51" s="309"/>
      <c r="I51" s="309"/>
      <c r="J51" s="309"/>
      <c r="K51" s="309"/>
      <c r="L51" s="309"/>
      <c r="M51" s="309"/>
      <c r="N51" s="309"/>
      <c r="O51" s="309"/>
      <c r="P51" s="309"/>
      <c r="Q51" s="309"/>
      <c r="R51" s="309"/>
      <c r="S51" s="309"/>
      <c r="T51" s="310"/>
    </row>
    <row r="52" spans="1:20" s="166" customFormat="1" x14ac:dyDescent="0.2">
      <c r="A52" s="311"/>
      <c r="B52" s="312"/>
      <c r="C52" s="312"/>
      <c r="D52" s="312"/>
      <c r="E52" s="312"/>
      <c r="F52" s="312"/>
      <c r="G52" s="312"/>
      <c r="H52" s="312"/>
      <c r="I52" s="312"/>
      <c r="J52" s="312"/>
      <c r="K52" s="312"/>
      <c r="L52" s="312"/>
      <c r="M52" s="312"/>
      <c r="N52" s="312"/>
      <c r="O52" s="312"/>
      <c r="P52" s="312"/>
      <c r="Q52" s="312"/>
      <c r="R52" s="312"/>
      <c r="S52" s="312"/>
      <c r="T52" s="313"/>
    </row>
    <row r="53" spans="1:20" s="166" customFormat="1" ht="15" customHeight="1" x14ac:dyDescent="0.2">
      <c r="A53" s="308" t="str">
        <f>'Лист с данными'!A129</f>
        <v>16 тысяч 384 Систем частей, в каждой из которых</v>
      </c>
      <c r="B53" s="309"/>
      <c r="C53" s="309"/>
      <c r="D53" s="309"/>
      <c r="E53" s="309"/>
      <c r="F53" s="309"/>
      <c r="G53" s="309"/>
      <c r="H53" s="309"/>
      <c r="I53" s="309"/>
      <c r="J53" s="309"/>
      <c r="K53" s="309"/>
      <c r="L53" s="309"/>
      <c r="M53" s="309"/>
      <c r="N53" s="309"/>
      <c r="O53" s="309"/>
      <c r="P53" s="309"/>
      <c r="Q53" s="309"/>
      <c r="R53" s="309"/>
      <c r="S53" s="309"/>
      <c r="T53" s="310"/>
    </row>
    <row r="54" spans="1:20" s="166" customFormat="1" x14ac:dyDescent="0.2">
      <c r="A54" s="311"/>
      <c r="B54" s="312"/>
      <c r="C54" s="312"/>
      <c r="D54" s="312"/>
      <c r="E54" s="312"/>
      <c r="F54" s="312"/>
      <c r="G54" s="312"/>
      <c r="H54" s="312"/>
      <c r="I54" s="312"/>
      <c r="J54" s="312"/>
      <c r="K54" s="312"/>
      <c r="L54" s="312"/>
      <c r="M54" s="312"/>
      <c r="N54" s="312"/>
      <c r="O54" s="312"/>
      <c r="P54" s="312"/>
      <c r="Q54" s="312"/>
      <c r="R54" s="312"/>
      <c r="S54" s="312"/>
      <c r="T54" s="313"/>
    </row>
    <row r="55" spans="1:20" s="166" customFormat="1" ht="15" customHeight="1" x14ac:dyDescent="0.2">
      <c r="A55" s="308" t="str">
        <f>'Лист с данными'!A130</f>
        <v>16 тысяч 384 Аппаратов систем частей, в каждой из которых</v>
      </c>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11"/>
      <c r="B56" s="312"/>
      <c r="C56" s="312"/>
      <c r="D56" s="312"/>
      <c r="E56" s="312"/>
      <c r="F56" s="312"/>
      <c r="G56" s="312"/>
      <c r="H56" s="312"/>
      <c r="I56" s="312"/>
      <c r="J56" s="312"/>
      <c r="K56" s="312"/>
      <c r="L56" s="312"/>
      <c r="M56" s="312"/>
      <c r="N56" s="312"/>
      <c r="O56" s="312"/>
      <c r="P56" s="312"/>
      <c r="Q56" s="312"/>
      <c r="R56" s="312"/>
      <c r="S56" s="312"/>
      <c r="T56" s="313"/>
    </row>
    <row r="57" spans="1:20" s="166" customFormat="1" x14ac:dyDescent="0.2">
      <c r="A57" s="308" t="str">
        <f>'Лист с данными'!A131</f>
        <v>16 тысяч 384 Частностей аппаратов систем частей</v>
      </c>
      <c r="B57" s="309"/>
      <c r="C57" s="309"/>
      <c r="D57" s="309"/>
      <c r="E57" s="309"/>
      <c r="F57" s="309"/>
      <c r="G57" s="309"/>
      <c r="H57" s="309"/>
      <c r="I57" s="309"/>
      <c r="J57" s="309"/>
      <c r="K57" s="309"/>
      <c r="L57" s="309"/>
      <c r="M57" s="309"/>
      <c r="N57" s="309"/>
      <c r="O57" s="309"/>
      <c r="P57" s="309"/>
      <c r="Q57" s="309"/>
      <c r="R57" s="309"/>
      <c r="S57" s="309"/>
      <c r="T57" s="310"/>
    </row>
    <row r="58" spans="1:20" s="166" customFormat="1" x14ac:dyDescent="0.2">
      <c r="A58" s="314"/>
      <c r="B58" s="315"/>
      <c r="C58" s="315"/>
      <c r="D58" s="315"/>
      <c r="E58" s="315"/>
      <c r="F58" s="315"/>
      <c r="G58" s="315"/>
      <c r="H58" s="315"/>
      <c r="I58" s="315"/>
      <c r="J58" s="315"/>
      <c r="K58" s="315"/>
      <c r="L58" s="315"/>
      <c r="M58" s="315"/>
      <c r="N58" s="315"/>
      <c r="O58" s="315"/>
      <c r="P58" s="315"/>
      <c r="Q58" s="315"/>
      <c r="R58" s="315"/>
      <c r="S58" s="315"/>
      <c r="T58" s="31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6" t="str">
        <f ca="1">'Базовая Таблица'!$A$52&amp;INDIRECT("'Лист с данными'!"&amp;ADDRESS(8,$K$1+1))&amp;" "&amp;'Базовая Таблица'!F1</f>
        <v>Шаг №2 (ПОСЛЕ стяжания ВСЕХ Абсолютов соответствующего Архетипа)</v>
      </c>
      <c r="B61" s="327"/>
      <c r="C61" s="327"/>
      <c r="D61" s="327"/>
      <c r="E61" s="327"/>
      <c r="F61" s="327"/>
      <c r="G61" s="327"/>
      <c r="H61" s="327"/>
      <c r="I61" s="327"/>
      <c r="J61" s="327"/>
      <c r="K61" s="327"/>
      <c r="L61" s="327"/>
      <c r="M61" s="327"/>
      <c r="N61" s="327"/>
      <c r="O61" s="327"/>
      <c r="P61" s="327"/>
      <c r="Q61" s="327"/>
      <c r="R61" s="327"/>
      <c r="S61" s="327"/>
      <c r="T61" s="328"/>
    </row>
    <row r="62" spans="1:20" s="166" customFormat="1" x14ac:dyDescent="0.2">
      <c r="A62" s="317" t="str">
        <f>'Базовая Таблица'!$A$53&amp;" "&amp;'Базовая Таблица'!C1</f>
        <v>Стяжание Вида Человека (на выбор, в каждом архетипе, необходимо стяжать от 1 до 4 Видов Человека)</v>
      </c>
      <c r="B62" s="318"/>
      <c r="C62" s="318"/>
      <c r="D62" s="318"/>
      <c r="E62" s="318"/>
      <c r="F62" s="318"/>
      <c r="G62" s="318"/>
      <c r="H62" s="318"/>
      <c r="I62" s="318"/>
      <c r="J62" s="318"/>
      <c r="K62" s="318"/>
      <c r="L62" s="318"/>
      <c r="M62" s="318"/>
      <c r="N62" s="318"/>
      <c r="O62" s="318"/>
      <c r="P62" s="318"/>
      <c r="Q62" s="318"/>
      <c r="R62" s="318"/>
      <c r="S62" s="318"/>
      <c r="T62" s="319"/>
    </row>
    <row r="63" spans="1:20" s="166" customFormat="1" ht="15" customHeight="1" x14ac:dyDescent="0.2">
      <c r="A63" s="317" t="str">
        <f ca="1">'Лист с данными'!A126&amp;'Базовая Таблица'!$N$60&amp;INDIRECT("'Лист с данными'!"&amp;ADDRESS(4,$K$1+1))</f>
        <v>16384-рицу Частей Изначально Вышестоящего Отца и Человека Метагалактическая Октава</v>
      </c>
      <c r="B63" s="318"/>
      <c r="C63" s="318"/>
      <c r="D63" s="318"/>
      <c r="E63" s="318"/>
      <c r="F63" s="318"/>
      <c r="G63" s="318"/>
      <c r="H63" s="318"/>
      <c r="I63" s="318"/>
      <c r="J63" s="318"/>
      <c r="K63" s="318"/>
      <c r="L63" s="318"/>
      <c r="M63" s="318"/>
      <c r="N63" s="318"/>
      <c r="O63" s="318"/>
      <c r="P63" s="318"/>
      <c r="Q63" s="318"/>
      <c r="R63" s="318"/>
      <c r="S63" s="318"/>
      <c r="T63" s="319"/>
    </row>
    <row r="64" spans="1:20" s="166" customFormat="1" x14ac:dyDescent="0.2">
      <c r="A64" s="329"/>
      <c r="B64" s="330"/>
      <c r="C64" s="330"/>
      <c r="D64" s="330"/>
      <c r="E64" s="330"/>
      <c r="F64" s="330"/>
      <c r="G64" s="330"/>
      <c r="H64" s="330"/>
      <c r="I64" s="330"/>
      <c r="J64" s="330"/>
      <c r="K64" s="330"/>
      <c r="L64" s="330"/>
      <c r="M64" s="330"/>
      <c r="N64" s="330"/>
      <c r="O64" s="330"/>
      <c r="P64" s="330"/>
      <c r="Q64" s="330"/>
      <c r="R64" s="330"/>
      <c r="S64" s="330"/>
      <c r="T64" s="331"/>
    </row>
    <row r="65" spans="1:20" s="166" customFormat="1" ht="15" customHeight="1" x14ac:dyDescent="0.2">
      <c r="A65" s="308" t="str">
        <f ca="1">'Лист с данными'!A121&amp;" "&amp;INDIRECT("'Лист с данными'!"&amp;ADDRESS(4,$K$1+1))</f>
        <v>4096 Частей Человека Метагалактическая Октава</v>
      </c>
      <c r="B65" s="309"/>
      <c r="C65" s="309"/>
      <c r="D65" s="309"/>
      <c r="E65" s="309"/>
      <c r="F65" s="309"/>
      <c r="G65" s="309"/>
      <c r="H65" s="309"/>
      <c r="I65" s="309"/>
      <c r="J65" s="309"/>
      <c r="K65" s="309"/>
      <c r="L65" s="309"/>
      <c r="M65" s="309"/>
      <c r="N65" s="309"/>
      <c r="O65" s="309"/>
      <c r="P65" s="309"/>
      <c r="Q65" s="309"/>
      <c r="R65" s="309"/>
      <c r="S65" s="309"/>
      <c r="T65" s="310"/>
    </row>
    <row r="66" spans="1:20" s="166" customFormat="1" x14ac:dyDescent="0.2">
      <c r="A66" s="311"/>
      <c r="B66" s="312"/>
      <c r="C66" s="312"/>
      <c r="D66" s="312"/>
      <c r="E66" s="312"/>
      <c r="F66" s="312"/>
      <c r="G66" s="312"/>
      <c r="H66" s="312"/>
      <c r="I66" s="312"/>
      <c r="J66" s="312"/>
      <c r="K66" s="312"/>
      <c r="L66" s="312"/>
      <c r="M66" s="312"/>
      <c r="N66" s="312"/>
      <c r="O66" s="312"/>
      <c r="P66" s="312"/>
      <c r="Q66" s="312"/>
      <c r="R66" s="312"/>
      <c r="S66" s="312"/>
      <c r="T66" s="313"/>
    </row>
    <row r="67" spans="1:20" s="166" customFormat="1" ht="15" customHeight="1" x14ac:dyDescent="0.2">
      <c r="A67" s="308" t="str">
        <f ca="1">'Лист с данными'!A122&amp;" "&amp;INDIRECT("'Лист с данными'!"&amp;ADDRESS(4,$K$1+1))</f>
        <v>4096 Систем частей Метагалактическая Октава</v>
      </c>
      <c r="B67" s="309"/>
      <c r="C67" s="309"/>
      <c r="D67" s="309"/>
      <c r="E67" s="309"/>
      <c r="F67" s="309"/>
      <c r="G67" s="309"/>
      <c r="H67" s="309"/>
      <c r="I67" s="309"/>
      <c r="J67" s="309"/>
      <c r="K67" s="309"/>
      <c r="L67" s="309"/>
      <c r="M67" s="309"/>
      <c r="N67" s="309"/>
      <c r="O67" s="309"/>
      <c r="P67" s="309"/>
      <c r="Q67" s="309"/>
      <c r="R67" s="309"/>
      <c r="S67" s="309"/>
      <c r="T67" s="310"/>
    </row>
    <row r="68" spans="1:20" s="166" customFormat="1" x14ac:dyDescent="0.2">
      <c r="A68" s="311"/>
      <c r="B68" s="312"/>
      <c r="C68" s="312"/>
      <c r="D68" s="312"/>
      <c r="E68" s="312"/>
      <c r="F68" s="312"/>
      <c r="G68" s="312"/>
      <c r="H68" s="312"/>
      <c r="I68" s="312"/>
      <c r="J68" s="312"/>
      <c r="K68" s="312"/>
      <c r="L68" s="312"/>
      <c r="M68" s="312"/>
      <c r="N68" s="312"/>
      <c r="O68" s="312"/>
      <c r="P68" s="312"/>
      <c r="Q68" s="312"/>
      <c r="R68" s="312"/>
      <c r="S68" s="312"/>
      <c r="T68" s="313"/>
    </row>
    <row r="69" spans="1:20" s="166" customFormat="1" ht="15" customHeight="1" x14ac:dyDescent="0.2">
      <c r="A69" s="308" t="str">
        <f ca="1">'Лист с данными'!A123&amp;" "&amp;INDIRECT("'Лист с данными'!"&amp;ADDRESS(4,$K$1+1))</f>
        <v>4096 Аппаратов систем частей Метагалактическая Октава</v>
      </c>
      <c r="B69" s="309"/>
      <c r="C69" s="309"/>
      <c r="D69" s="309"/>
      <c r="E69" s="309"/>
      <c r="F69" s="309"/>
      <c r="G69" s="309"/>
      <c r="H69" s="309"/>
      <c r="I69" s="309"/>
      <c r="J69" s="309"/>
      <c r="K69" s="309"/>
      <c r="L69" s="309"/>
      <c r="M69" s="309"/>
      <c r="N69" s="309"/>
      <c r="O69" s="309"/>
      <c r="P69" s="309"/>
      <c r="Q69" s="309"/>
      <c r="R69" s="309"/>
      <c r="S69" s="309"/>
      <c r="T69" s="310"/>
    </row>
    <row r="70" spans="1:20" s="166" customFormat="1" x14ac:dyDescent="0.2">
      <c r="A70" s="311"/>
      <c r="B70" s="312"/>
      <c r="C70" s="312"/>
      <c r="D70" s="312"/>
      <c r="E70" s="312"/>
      <c r="F70" s="312"/>
      <c r="G70" s="312"/>
      <c r="H70" s="312"/>
      <c r="I70" s="312"/>
      <c r="J70" s="312"/>
      <c r="K70" s="312"/>
      <c r="L70" s="312"/>
      <c r="M70" s="312"/>
      <c r="N70" s="312"/>
      <c r="O70" s="312"/>
      <c r="P70" s="312"/>
      <c r="Q70" s="312"/>
      <c r="R70" s="312"/>
      <c r="S70" s="312"/>
      <c r="T70" s="313"/>
    </row>
    <row r="71" spans="1:20" s="166" customFormat="1" ht="15" customHeight="1" x14ac:dyDescent="0.2">
      <c r="A71" s="308" t="str">
        <f ca="1">'Лист с данными'!A124&amp;" "&amp;INDIRECT("'Лист с данными'!"&amp;ADDRESS(4,$K$1+1))</f>
        <v>4096 Частностей аппаратов систем частей Метагалактическая Октава</v>
      </c>
      <c r="B71" s="309"/>
      <c r="C71" s="309"/>
      <c r="D71" s="309"/>
      <c r="E71" s="309"/>
      <c r="F71" s="309"/>
      <c r="G71" s="309"/>
      <c r="H71" s="309"/>
      <c r="I71" s="309"/>
      <c r="J71" s="309"/>
      <c r="K71" s="309"/>
      <c r="L71" s="309"/>
      <c r="M71" s="309"/>
      <c r="N71" s="309"/>
      <c r="O71" s="309"/>
      <c r="P71" s="309"/>
      <c r="Q71" s="309"/>
      <c r="R71" s="309"/>
      <c r="S71" s="309"/>
      <c r="T71" s="310"/>
    </row>
    <row r="72" spans="1:20" s="166" customFormat="1" x14ac:dyDescent="0.2">
      <c r="A72" s="314"/>
      <c r="B72" s="315"/>
      <c r="C72" s="315"/>
      <c r="D72" s="315"/>
      <c r="E72" s="315"/>
      <c r="F72" s="315"/>
      <c r="G72" s="315"/>
      <c r="H72" s="315"/>
      <c r="I72" s="315"/>
      <c r="J72" s="315"/>
      <c r="K72" s="315"/>
      <c r="L72" s="315"/>
      <c r="M72" s="315"/>
      <c r="N72" s="315"/>
      <c r="O72" s="315"/>
      <c r="P72" s="315"/>
      <c r="Q72" s="315"/>
      <c r="R72" s="315"/>
      <c r="S72" s="315"/>
      <c r="T72" s="31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6" t="str">
        <f ca="1">'Базовая Таблица'!$A$52&amp;INDIRECT("'Лист с данными'!"&amp;ADDRESS(8,$K$1+1))&amp;" "&amp;'Базовая Таблица'!F1</f>
        <v>Шаг №2 (ПОСЛЕ стяжания ВСЕХ Абсолютов соответствующего Архетипа)</v>
      </c>
      <c r="B75" s="327"/>
      <c r="C75" s="327"/>
      <c r="D75" s="327"/>
      <c r="E75" s="327"/>
      <c r="F75" s="327"/>
      <c r="G75" s="327"/>
      <c r="H75" s="327"/>
      <c r="I75" s="327"/>
      <c r="J75" s="327"/>
      <c r="K75" s="327"/>
      <c r="L75" s="327"/>
      <c r="M75" s="327"/>
      <c r="N75" s="327"/>
      <c r="O75" s="327"/>
      <c r="P75" s="327"/>
      <c r="Q75" s="327"/>
      <c r="R75" s="327"/>
      <c r="S75" s="327"/>
      <c r="T75" s="328"/>
    </row>
    <row r="76" spans="1:20" s="166" customFormat="1" x14ac:dyDescent="0.2">
      <c r="A76" s="317" t="str">
        <f>'Базовая Таблица'!$A$53&amp;" "&amp;'Базовая Таблица'!C1</f>
        <v>Стяжание Вида Человека (на выбор, в каждом архетипе, необходимо стяжать от 1 до 4 Видов Человека)</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t="str">
        <f ca="1">'Базовая Таблица'!$N$62&amp;INDIRECT("'Лист с данными'!"&amp;ADDRESS(4,$K$1+1))</f>
        <v>20-рицу Человека Метагалактическая Октава</v>
      </c>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23"/>
      <c r="B78" s="324"/>
      <c r="C78" s="324"/>
      <c r="D78" s="324"/>
      <c r="E78" s="324"/>
      <c r="F78" s="324"/>
      <c r="G78" s="324"/>
      <c r="H78" s="324"/>
      <c r="I78" s="324"/>
      <c r="J78" s="324"/>
      <c r="K78" s="324"/>
      <c r="L78" s="324"/>
      <c r="M78" s="324"/>
      <c r="N78" s="324"/>
      <c r="O78" s="324"/>
      <c r="P78" s="324"/>
      <c r="Q78" s="324"/>
      <c r="R78" s="324"/>
      <c r="S78" s="324"/>
      <c r="T78" s="325"/>
    </row>
    <row r="79" spans="1:20" s="166" customFormat="1" x14ac:dyDescent="0.2">
      <c r="A79" s="308" t="str">
        <f ca="1">'Лист с данными'!A99&amp;" "&amp;INDIRECT("'Лист с данными'!"&amp;ADDRESS(4,$K$1+1))</f>
        <v>1024 Должностные Компетенции ИВДИВО Изначально Вышестоящего Отца Метагалактическая Октава</v>
      </c>
      <c r="B79" s="309"/>
      <c r="C79" s="309"/>
      <c r="D79" s="309"/>
      <c r="E79" s="309"/>
      <c r="F79" s="309"/>
      <c r="G79" s="309"/>
      <c r="H79" s="309"/>
      <c r="I79" s="309"/>
      <c r="J79" s="309"/>
      <c r="K79" s="309"/>
      <c r="L79" s="309"/>
      <c r="M79" s="309"/>
      <c r="N79" s="309"/>
      <c r="O79" s="309"/>
      <c r="P79" s="309"/>
      <c r="Q79" s="309"/>
      <c r="R79" s="309"/>
      <c r="S79" s="309"/>
      <c r="T79" s="310"/>
    </row>
    <row r="80" spans="1:20" s="166" customFormat="1" x14ac:dyDescent="0.2">
      <c r="A80" s="311"/>
      <c r="B80" s="312"/>
      <c r="C80" s="312"/>
      <c r="D80" s="312"/>
      <c r="E80" s="312"/>
      <c r="F80" s="312"/>
      <c r="G80" s="312"/>
      <c r="H80" s="312"/>
      <c r="I80" s="312"/>
      <c r="J80" s="312"/>
      <c r="K80" s="312"/>
      <c r="L80" s="312"/>
      <c r="M80" s="312"/>
      <c r="N80" s="312"/>
      <c r="O80" s="312"/>
      <c r="P80" s="312"/>
      <c r="Q80" s="312"/>
      <c r="R80" s="312"/>
      <c r="S80" s="312"/>
      <c r="T80" s="313"/>
    </row>
    <row r="81" spans="1:20" s="166" customFormat="1" ht="15" customHeight="1" x14ac:dyDescent="0.2">
      <c r="A81" s="308" t="str">
        <f ca="1">'Лист с данными'!A100&amp;" "&amp;INDIRECT("'Лист с данными'!"&amp;ADDRESS(4,$K$1+1))</f>
        <v>1024 Ивдивости Изначально Вышестоящего Отца Метагалактическая Октава</v>
      </c>
      <c r="B81" s="309"/>
      <c r="C81" s="309"/>
      <c r="D81" s="309"/>
      <c r="E81" s="309"/>
      <c r="F81" s="309"/>
      <c r="G81" s="309"/>
      <c r="H81" s="309"/>
      <c r="I81" s="309"/>
      <c r="J81" s="309"/>
      <c r="K81" s="309"/>
      <c r="L81" s="309"/>
      <c r="M81" s="309"/>
      <c r="N81" s="309"/>
      <c r="O81" s="309"/>
      <c r="P81" s="309"/>
      <c r="Q81" s="309"/>
      <c r="R81" s="309"/>
      <c r="S81" s="309"/>
      <c r="T81" s="310"/>
    </row>
    <row r="82" spans="1:20" s="166" customFormat="1" x14ac:dyDescent="0.2">
      <c r="A82" s="311"/>
      <c r="B82" s="312"/>
      <c r="C82" s="312"/>
      <c r="D82" s="312"/>
      <c r="E82" s="312"/>
      <c r="F82" s="312"/>
      <c r="G82" s="312"/>
      <c r="H82" s="312"/>
      <c r="I82" s="312"/>
      <c r="J82" s="312"/>
      <c r="K82" s="312"/>
      <c r="L82" s="312"/>
      <c r="M82" s="312"/>
      <c r="N82" s="312"/>
      <c r="O82" s="312"/>
      <c r="P82" s="312"/>
      <c r="Q82" s="312"/>
      <c r="R82" s="312"/>
      <c r="S82" s="312"/>
      <c r="T82" s="313"/>
    </row>
    <row r="83" spans="1:20" s="166" customFormat="1" ht="15" customHeight="1" x14ac:dyDescent="0.2">
      <c r="A83" s="308" t="str">
        <f ca="1">'Лист с данными'!A101&amp;" "&amp;INDIRECT("'Лист с данными'!"&amp;ADDRESS(4,$K$1+1))</f>
        <v>1024 Иерархизации Изначально Вышестоящего Отца Метагалактическая Октава</v>
      </c>
      <c r="B83" s="309"/>
      <c r="C83" s="309"/>
      <c r="D83" s="309"/>
      <c r="E83" s="309"/>
      <c r="F83" s="309"/>
      <c r="G83" s="309"/>
      <c r="H83" s="309"/>
      <c r="I83" s="309"/>
      <c r="J83" s="309"/>
      <c r="K83" s="309"/>
      <c r="L83" s="309"/>
      <c r="M83" s="309"/>
      <c r="N83" s="309"/>
      <c r="O83" s="309"/>
      <c r="P83" s="309"/>
      <c r="Q83" s="309"/>
      <c r="R83" s="309"/>
      <c r="S83" s="309"/>
      <c r="T83" s="310"/>
    </row>
    <row r="84" spans="1:20" s="166" customFormat="1" x14ac:dyDescent="0.2">
      <c r="A84" s="311"/>
      <c r="B84" s="312"/>
      <c r="C84" s="312"/>
      <c r="D84" s="312"/>
      <c r="E84" s="312"/>
      <c r="F84" s="312"/>
      <c r="G84" s="312"/>
      <c r="H84" s="312"/>
      <c r="I84" s="312"/>
      <c r="J84" s="312"/>
      <c r="K84" s="312"/>
      <c r="L84" s="312"/>
      <c r="M84" s="312"/>
      <c r="N84" s="312"/>
      <c r="O84" s="312"/>
      <c r="P84" s="312"/>
      <c r="Q84" s="312"/>
      <c r="R84" s="312"/>
      <c r="S84" s="312"/>
      <c r="T84" s="313"/>
    </row>
    <row r="85" spans="1:20" s="166" customFormat="1" ht="15" customHeight="1" x14ac:dyDescent="0.2">
      <c r="A85" s="308" t="str">
        <f ca="1">'Лист с данными'!A102&amp;" "&amp;INDIRECT("'Лист с данными'!"&amp;ADDRESS(4,$K$1+1))</f>
        <v>1024 Полномочия Изначально Вышестоящего Отца Метагалактическая Октава</v>
      </c>
      <c r="B85" s="309"/>
      <c r="C85" s="309"/>
      <c r="D85" s="309"/>
      <c r="E85" s="309"/>
      <c r="F85" s="309"/>
      <c r="G85" s="309"/>
      <c r="H85" s="309"/>
      <c r="I85" s="309"/>
      <c r="J85" s="309"/>
      <c r="K85" s="309"/>
      <c r="L85" s="309"/>
      <c r="M85" s="309"/>
      <c r="N85" s="309"/>
      <c r="O85" s="309"/>
      <c r="P85" s="309"/>
      <c r="Q85" s="309"/>
      <c r="R85" s="309"/>
      <c r="S85" s="309"/>
      <c r="T85" s="310"/>
    </row>
    <row r="86" spans="1:20" s="166" customFormat="1" x14ac:dyDescent="0.2">
      <c r="A86" s="311"/>
      <c r="B86" s="312"/>
      <c r="C86" s="312"/>
      <c r="D86" s="312"/>
      <c r="E86" s="312"/>
      <c r="F86" s="312"/>
      <c r="G86" s="312"/>
      <c r="H86" s="312"/>
      <c r="I86" s="312"/>
      <c r="J86" s="312"/>
      <c r="K86" s="312"/>
      <c r="L86" s="312"/>
      <c r="M86" s="312"/>
      <c r="N86" s="312"/>
      <c r="O86" s="312"/>
      <c r="P86" s="312"/>
      <c r="Q86" s="312"/>
      <c r="R86" s="312"/>
      <c r="S86" s="312"/>
      <c r="T86" s="313"/>
    </row>
    <row r="87" spans="1:20" s="166" customFormat="1" ht="15" customHeight="1" x14ac:dyDescent="0.2">
      <c r="A87" s="308" t="str">
        <f ca="1">'Лист с данными'!A103&amp;" "&amp;INDIRECT("'Лист с данными'!"&amp;ADDRESS(4,$K$1+1))</f>
        <v>1024 Синтезности Изначально Вышестоящего Отца Метагалактическая Октава</v>
      </c>
      <c r="B87" s="309"/>
      <c r="C87" s="309"/>
      <c r="D87" s="309"/>
      <c r="E87" s="309"/>
      <c r="F87" s="309"/>
      <c r="G87" s="309"/>
      <c r="H87" s="309"/>
      <c r="I87" s="309"/>
      <c r="J87" s="309"/>
      <c r="K87" s="309"/>
      <c r="L87" s="309"/>
      <c r="M87" s="309"/>
      <c r="N87" s="309"/>
      <c r="O87" s="309"/>
      <c r="P87" s="309"/>
      <c r="Q87" s="309"/>
      <c r="R87" s="309"/>
      <c r="S87" s="309"/>
      <c r="T87" s="310"/>
    </row>
    <row r="88" spans="1:20" s="166" customFormat="1" x14ac:dyDescent="0.2">
      <c r="A88" s="311"/>
      <c r="B88" s="312"/>
      <c r="C88" s="312"/>
      <c r="D88" s="312"/>
      <c r="E88" s="312"/>
      <c r="F88" s="312"/>
      <c r="G88" s="312"/>
      <c r="H88" s="312"/>
      <c r="I88" s="312"/>
      <c r="J88" s="312"/>
      <c r="K88" s="312"/>
      <c r="L88" s="312"/>
      <c r="M88" s="312"/>
      <c r="N88" s="312"/>
      <c r="O88" s="312"/>
      <c r="P88" s="312"/>
      <c r="Q88" s="312"/>
      <c r="R88" s="312"/>
      <c r="S88" s="312"/>
      <c r="T88" s="313"/>
    </row>
    <row r="89" spans="1:20" s="166" customFormat="1" ht="15" customHeight="1" x14ac:dyDescent="0.2">
      <c r="A89" s="308" t="str">
        <f ca="1">'Лист с данными'!A104&amp;" "&amp;INDIRECT("'Лист с данными'!"&amp;ADDRESS(4,$K$1+1))</f>
        <v>1024 Творящих Синтеза Изначально Вышестоящего Отца Метагалактическая Октава</v>
      </c>
      <c r="B89" s="309"/>
      <c r="C89" s="309"/>
      <c r="D89" s="309"/>
      <c r="E89" s="309"/>
      <c r="F89" s="309"/>
      <c r="G89" s="309"/>
      <c r="H89" s="309"/>
      <c r="I89" s="309"/>
      <c r="J89" s="309"/>
      <c r="K89" s="309"/>
      <c r="L89" s="309"/>
      <c r="M89" s="309"/>
      <c r="N89" s="309"/>
      <c r="O89" s="309"/>
      <c r="P89" s="309"/>
      <c r="Q89" s="309"/>
      <c r="R89" s="309"/>
      <c r="S89" s="309"/>
      <c r="T89" s="310"/>
    </row>
    <row r="90" spans="1:20" s="166" customFormat="1" x14ac:dyDescent="0.2">
      <c r="A90" s="311"/>
      <c r="B90" s="312"/>
      <c r="C90" s="312"/>
      <c r="D90" s="312"/>
      <c r="E90" s="312"/>
      <c r="F90" s="312"/>
      <c r="G90" s="312"/>
      <c r="H90" s="312"/>
      <c r="I90" s="312"/>
      <c r="J90" s="312"/>
      <c r="K90" s="312"/>
      <c r="L90" s="312"/>
      <c r="M90" s="312"/>
      <c r="N90" s="312"/>
      <c r="O90" s="312"/>
      <c r="P90" s="312"/>
      <c r="Q90" s="312"/>
      <c r="R90" s="312"/>
      <c r="S90" s="312"/>
      <c r="T90" s="313"/>
    </row>
    <row r="91" spans="1:20" s="166" customFormat="1" ht="15" customHeight="1" x14ac:dyDescent="0.2">
      <c r="A91" s="308" t="str">
        <f ca="1">'Лист с данными'!A105&amp;" "&amp;INDIRECT("'Лист с данными'!"&amp;ADDRESS(4,$K$1+1))</f>
        <v>1024 Статуса Изначально Вышестоящего Отца Метагалактическая Октава</v>
      </c>
      <c r="B91" s="309"/>
      <c r="C91" s="309"/>
      <c r="D91" s="309"/>
      <c r="E91" s="309"/>
      <c r="F91" s="309"/>
      <c r="G91" s="309"/>
      <c r="H91" s="309"/>
      <c r="I91" s="309"/>
      <c r="J91" s="309"/>
      <c r="K91" s="309"/>
      <c r="L91" s="309"/>
      <c r="M91" s="309"/>
      <c r="N91" s="309"/>
      <c r="O91" s="309"/>
      <c r="P91" s="309"/>
      <c r="Q91" s="309"/>
      <c r="R91" s="309"/>
      <c r="S91" s="309"/>
      <c r="T91" s="310"/>
    </row>
    <row r="92" spans="1:20" s="166" customFormat="1" x14ac:dyDescent="0.2">
      <c r="A92" s="311"/>
      <c r="B92" s="312"/>
      <c r="C92" s="312"/>
      <c r="D92" s="312"/>
      <c r="E92" s="312"/>
      <c r="F92" s="312"/>
      <c r="G92" s="312"/>
      <c r="H92" s="312"/>
      <c r="I92" s="312"/>
      <c r="J92" s="312"/>
      <c r="K92" s="312"/>
      <c r="L92" s="312"/>
      <c r="M92" s="312"/>
      <c r="N92" s="312"/>
      <c r="O92" s="312"/>
      <c r="P92" s="312"/>
      <c r="Q92" s="312"/>
      <c r="R92" s="312"/>
      <c r="S92" s="312"/>
      <c r="T92" s="313"/>
    </row>
    <row r="93" spans="1:20" s="166" customFormat="1" ht="15" customHeight="1" x14ac:dyDescent="0.2">
      <c r="A93" s="308" t="str">
        <f ca="1">'Лист с данными'!A106&amp;" "&amp;INDIRECT("'Лист с данными'!"&amp;ADDRESS(4,$K$1+1))</f>
        <v>1024 Посвящения Изначально Вышестоящего Отца Метагалактическая Октава</v>
      </c>
      <c r="B93" s="309"/>
      <c r="C93" s="309"/>
      <c r="D93" s="309"/>
      <c r="E93" s="309"/>
      <c r="F93" s="309"/>
      <c r="G93" s="309"/>
      <c r="H93" s="309"/>
      <c r="I93" s="309"/>
      <c r="J93" s="309"/>
      <c r="K93" s="309"/>
      <c r="L93" s="309"/>
      <c r="M93" s="309"/>
      <c r="N93" s="309"/>
      <c r="O93" s="309"/>
      <c r="P93" s="309"/>
      <c r="Q93" s="309"/>
      <c r="R93" s="309"/>
      <c r="S93" s="309"/>
      <c r="T93" s="310"/>
    </row>
    <row r="94" spans="1:20" s="166" customFormat="1" x14ac:dyDescent="0.2">
      <c r="A94" s="311"/>
      <c r="B94" s="312"/>
      <c r="C94" s="312"/>
      <c r="D94" s="312"/>
      <c r="E94" s="312"/>
      <c r="F94" s="312"/>
      <c r="G94" s="312"/>
      <c r="H94" s="312"/>
      <c r="I94" s="312"/>
      <c r="J94" s="312"/>
      <c r="K94" s="312"/>
      <c r="L94" s="312"/>
      <c r="M94" s="312"/>
      <c r="N94" s="312"/>
      <c r="O94" s="312"/>
      <c r="P94" s="312"/>
      <c r="Q94" s="312"/>
      <c r="R94" s="312"/>
      <c r="S94" s="312"/>
      <c r="T94" s="313"/>
    </row>
    <row r="95" spans="1:20" s="166" customFormat="1" ht="15" customHeight="1" x14ac:dyDescent="0.2">
      <c r="A95" s="308" t="str">
        <f ca="1">'Лист с данными'!A107&amp;" "&amp;INDIRECT("'Лист с данными'!"&amp;ADDRESS(4,$K$1+1))</f>
        <v>512 Виртуозных Синтезов Изначально Вышестоящего Отца Метагалактическая Октава</v>
      </c>
      <c r="B95" s="309"/>
      <c r="C95" s="309"/>
      <c r="D95" s="309"/>
      <c r="E95" s="309"/>
      <c r="F95" s="309"/>
      <c r="G95" s="309"/>
      <c r="H95" s="309"/>
      <c r="I95" s="309"/>
      <c r="J95" s="309"/>
      <c r="K95" s="309"/>
      <c r="L95" s="309"/>
      <c r="M95" s="309"/>
      <c r="N95" s="309"/>
      <c r="O95" s="309"/>
      <c r="P95" s="309"/>
      <c r="Q95" s="309"/>
      <c r="R95" s="309"/>
      <c r="S95" s="309"/>
      <c r="T95" s="310"/>
    </row>
    <row r="96" spans="1:20" s="166" customFormat="1" x14ac:dyDescent="0.2">
      <c r="A96" s="311"/>
      <c r="B96" s="312"/>
      <c r="C96" s="312"/>
      <c r="D96" s="312"/>
      <c r="E96" s="312"/>
      <c r="F96" s="312"/>
      <c r="G96" s="312"/>
      <c r="H96" s="312"/>
      <c r="I96" s="312"/>
      <c r="J96" s="312"/>
      <c r="K96" s="312"/>
      <c r="L96" s="312"/>
      <c r="M96" s="312"/>
      <c r="N96" s="312"/>
      <c r="O96" s="312"/>
      <c r="P96" s="312"/>
      <c r="Q96" s="312"/>
      <c r="R96" s="312"/>
      <c r="S96" s="312"/>
      <c r="T96" s="313"/>
    </row>
    <row r="97" spans="1:20" s="166" customFormat="1" ht="15" customHeight="1" x14ac:dyDescent="0.2">
      <c r="A97" s="308" t="str">
        <f ca="1">'Лист с данными'!A108&amp;" "&amp;INDIRECT("'Лист с данными'!"&amp;ADDRESS(4,$K$1+1))</f>
        <v>512 Компетенций синтеза Изначально Вышестоящего Отца Метагалактическая Октава</v>
      </c>
      <c r="B97" s="309"/>
      <c r="C97" s="309"/>
      <c r="D97" s="309"/>
      <c r="E97" s="309"/>
      <c r="F97" s="309"/>
      <c r="G97" s="309"/>
      <c r="H97" s="309"/>
      <c r="I97" s="309"/>
      <c r="J97" s="309"/>
      <c r="K97" s="309"/>
      <c r="L97" s="309"/>
      <c r="M97" s="309"/>
      <c r="N97" s="309"/>
      <c r="O97" s="309"/>
      <c r="P97" s="309"/>
      <c r="Q97" s="309"/>
      <c r="R97" s="309"/>
      <c r="S97" s="309"/>
      <c r="T97" s="310"/>
    </row>
    <row r="98" spans="1:20" s="166" customFormat="1" x14ac:dyDescent="0.2">
      <c r="A98" s="311"/>
      <c r="B98" s="312"/>
      <c r="C98" s="312"/>
      <c r="D98" s="312"/>
      <c r="E98" s="312"/>
      <c r="F98" s="312"/>
      <c r="G98" s="312"/>
      <c r="H98" s="312"/>
      <c r="I98" s="312"/>
      <c r="J98" s="312"/>
      <c r="K98" s="312"/>
      <c r="L98" s="312"/>
      <c r="M98" s="312"/>
      <c r="N98" s="312"/>
      <c r="O98" s="312"/>
      <c r="P98" s="312"/>
      <c r="Q98" s="312"/>
      <c r="R98" s="312"/>
      <c r="S98" s="312"/>
      <c r="T98" s="313"/>
    </row>
    <row r="99" spans="1:20" s="166" customFormat="1" ht="15" customHeight="1" x14ac:dyDescent="0.2">
      <c r="A99" s="308" t="str">
        <f ca="1">'Лист с данными'!A109&amp;" "&amp;INDIRECT("'Лист с данными'!"&amp;ADDRESS(4,$K$1+1))</f>
        <v>512 Диалектик синтеза Изначально Вышестоящего Отца Метагалактическая Октава</v>
      </c>
      <c r="B99" s="309"/>
      <c r="C99" s="309"/>
      <c r="D99" s="309"/>
      <c r="E99" s="309"/>
      <c r="F99" s="309"/>
      <c r="G99" s="309"/>
      <c r="H99" s="309"/>
      <c r="I99" s="309"/>
      <c r="J99" s="309"/>
      <c r="K99" s="309"/>
      <c r="L99" s="309"/>
      <c r="M99" s="309"/>
      <c r="N99" s="309"/>
      <c r="O99" s="309"/>
      <c r="P99" s="309"/>
      <c r="Q99" s="309"/>
      <c r="R99" s="309"/>
      <c r="S99" s="309"/>
      <c r="T99" s="310"/>
    </row>
    <row r="100" spans="1:20" s="166" customFormat="1" x14ac:dyDescent="0.2">
      <c r="A100" s="311"/>
      <c r="B100" s="312"/>
      <c r="C100" s="312"/>
      <c r="D100" s="312"/>
      <c r="E100" s="312"/>
      <c r="F100" s="312"/>
      <c r="G100" s="312"/>
      <c r="H100" s="312"/>
      <c r="I100" s="312"/>
      <c r="J100" s="312"/>
      <c r="K100" s="312"/>
      <c r="L100" s="312"/>
      <c r="M100" s="312"/>
      <c r="N100" s="312"/>
      <c r="O100" s="312"/>
      <c r="P100" s="312"/>
      <c r="Q100" s="312"/>
      <c r="R100" s="312"/>
      <c r="S100" s="312"/>
      <c r="T100" s="313"/>
    </row>
    <row r="101" spans="1:20" s="166" customFormat="1" ht="15" customHeight="1" x14ac:dyDescent="0.2">
      <c r="A101" s="308" t="str">
        <f ca="1">'Лист с данными'!A110&amp;" "&amp;INDIRECT("'Лист с данными'!"&amp;ADDRESS(4,$K$1+1))</f>
        <v>512 Иерархий синтеза Изначально Вышестоящего Отца Метагалактическая Октава</v>
      </c>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x14ac:dyDescent="0.2">
      <c r="A102" s="311"/>
      <c r="B102" s="312"/>
      <c r="C102" s="312"/>
      <c r="D102" s="312"/>
      <c r="E102" s="312"/>
      <c r="F102" s="312"/>
      <c r="G102" s="312"/>
      <c r="H102" s="312"/>
      <c r="I102" s="312"/>
      <c r="J102" s="312"/>
      <c r="K102" s="312"/>
      <c r="L102" s="312"/>
      <c r="M102" s="312"/>
      <c r="N102" s="312"/>
      <c r="O102" s="312"/>
      <c r="P102" s="312"/>
      <c r="Q102" s="312"/>
      <c r="R102" s="312"/>
      <c r="S102" s="312"/>
      <c r="T102" s="313"/>
    </row>
    <row r="103" spans="1:20" s="166" customFormat="1" ht="15" customHeight="1" x14ac:dyDescent="0.2">
      <c r="A103" s="308" t="str">
        <f ca="1">'Лист с данными'!A111&amp;" "&amp;INDIRECT("'Лист с данными'!"&amp;ADDRESS(4,$K$1+1))</f>
        <v>512 Умений синтеза Изначально Вышестоящего Отца Метагалактическая Октава</v>
      </c>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x14ac:dyDescent="0.2">
      <c r="A104" s="311"/>
      <c r="B104" s="312"/>
      <c r="C104" s="312"/>
      <c r="D104" s="312"/>
      <c r="E104" s="312"/>
      <c r="F104" s="312"/>
      <c r="G104" s="312"/>
      <c r="H104" s="312"/>
      <c r="I104" s="312"/>
      <c r="J104" s="312"/>
      <c r="K104" s="312"/>
      <c r="L104" s="312"/>
      <c r="M104" s="312"/>
      <c r="N104" s="312"/>
      <c r="O104" s="312"/>
      <c r="P104" s="312"/>
      <c r="Q104" s="312"/>
      <c r="R104" s="312"/>
      <c r="S104" s="312"/>
      <c r="T104" s="313"/>
    </row>
    <row r="105" spans="1:20" s="166" customFormat="1" ht="15" customHeight="1" x14ac:dyDescent="0.2">
      <c r="A105" s="308" t="str">
        <f ca="1">'Лист с данными'!A112&amp;" "&amp;INDIRECT("'Лист с данными'!"&amp;ADDRESS(4,$K$1+1))</f>
        <v>512 Навыков синтеза Изначально Вышестоящего Отца Метагалактическая Октава</v>
      </c>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x14ac:dyDescent="0.2">
      <c r="A106" s="311"/>
      <c r="B106" s="312"/>
      <c r="C106" s="312"/>
      <c r="D106" s="312"/>
      <c r="E106" s="312"/>
      <c r="F106" s="312"/>
      <c r="G106" s="312"/>
      <c r="H106" s="312"/>
      <c r="I106" s="312"/>
      <c r="J106" s="312"/>
      <c r="K106" s="312"/>
      <c r="L106" s="312"/>
      <c r="M106" s="312"/>
      <c r="N106" s="312"/>
      <c r="O106" s="312"/>
      <c r="P106" s="312"/>
      <c r="Q106" s="312"/>
      <c r="R106" s="312"/>
      <c r="S106" s="312"/>
      <c r="T106" s="313"/>
    </row>
    <row r="107" spans="1:20" s="166" customFormat="1" ht="15" customHeight="1" x14ac:dyDescent="0.2">
      <c r="A107" s="308" t="str">
        <f ca="1">'Лист с данными'!A113&amp;" "&amp;INDIRECT("'Лист с данными'!"&amp;ADDRESS(4,$K$1+1))</f>
        <v>512 Начал синтеза Изначально Вышестоящего Отца Метагалактическая Октава</v>
      </c>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x14ac:dyDescent="0.2">
      <c r="A108" s="311"/>
      <c r="B108" s="312"/>
      <c r="C108" s="312"/>
      <c r="D108" s="312"/>
      <c r="E108" s="312"/>
      <c r="F108" s="312"/>
      <c r="G108" s="312"/>
      <c r="H108" s="312"/>
      <c r="I108" s="312"/>
      <c r="J108" s="312"/>
      <c r="K108" s="312"/>
      <c r="L108" s="312"/>
      <c r="M108" s="312"/>
      <c r="N108" s="312"/>
      <c r="O108" s="312"/>
      <c r="P108" s="312"/>
      <c r="Q108" s="312"/>
      <c r="R108" s="312"/>
      <c r="S108" s="312"/>
      <c r="T108" s="313"/>
    </row>
    <row r="109" spans="1:20" s="166" customFormat="1" ht="15" customHeight="1" x14ac:dyDescent="0.2">
      <c r="A109" s="308" t="str">
        <f ca="1">'Лист с данными'!A114&amp;" "&amp;INDIRECT("'Лист с данными'!"&amp;ADDRESS(4,$K$1+1))</f>
        <v>512 Прав синтеза Изначально Вышестоящего Отца Метагалактическая Октава</v>
      </c>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x14ac:dyDescent="0.2">
      <c r="A110" s="311"/>
      <c r="B110" s="312"/>
      <c r="C110" s="312"/>
      <c r="D110" s="312"/>
      <c r="E110" s="312"/>
      <c r="F110" s="312"/>
      <c r="G110" s="312"/>
      <c r="H110" s="312"/>
      <c r="I110" s="312"/>
      <c r="J110" s="312"/>
      <c r="K110" s="312"/>
      <c r="L110" s="312"/>
      <c r="M110" s="312"/>
      <c r="N110" s="312"/>
      <c r="O110" s="312"/>
      <c r="P110" s="312"/>
      <c r="Q110" s="312"/>
      <c r="R110" s="312"/>
      <c r="S110" s="312"/>
      <c r="T110" s="313"/>
    </row>
    <row r="111" spans="1:20" s="166" customFormat="1" ht="15" customHeight="1" x14ac:dyDescent="0.2">
      <c r="A111" s="308" t="str">
        <f ca="1">'Лист с данными'!A115&amp;" "&amp;INDIRECT("'Лист с данными'!"&amp;ADDRESS(4,$K$1+1))</f>
        <v>1024 Части Изначально Вышестоящего Отца Метагалактическая Октава</v>
      </c>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x14ac:dyDescent="0.2">
      <c r="A112" s="311"/>
      <c r="B112" s="312"/>
      <c r="C112" s="312"/>
      <c r="D112" s="312"/>
      <c r="E112" s="312"/>
      <c r="F112" s="312"/>
      <c r="G112" s="312"/>
      <c r="H112" s="312"/>
      <c r="I112" s="312"/>
      <c r="J112" s="312"/>
      <c r="K112" s="312"/>
      <c r="L112" s="312"/>
      <c r="M112" s="312"/>
      <c r="N112" s="312"/>
      <c r="O112" s="312"/>
      <c r="P112" s="312"/>
      <c r="Q112" s="312"/>
      <c r="R112" s="312"/>
      <c r="S112" s="312"/>
      <c r="T112" s="313"/>
    </row>
    <row r="113" spans="1:20" s="166" customFormat="1" ht="15" customHeight="1" x14ac:dyDescent="0.2">
      <c r="A113" s="308" t="str">
        <f ca="1">'Лист с данными'!A116&amp;" "&amp;INDIRECT("'Лист с данными'!"&amp;ADDRESS(4,$K$1+1))</f>
        <v>1024 Эталонные Системы Частей Изначально Вышестоящего Отца Метагалактическая Октава</v>
      </c>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x14ac:dyDescent="0.2">
      <c r="A114" s="311"/>
      <c r="B114" s="312"/>
      <c r="C114" s="312"/>
      <c r="D114" s="312"/>
      <c r="E114" s="312"/>
      <c r="F114" s="312"/>
      <c r="G114" s="312"/>
      <c r="H114" s="312"/>
      <c r="I114" s="312"/>
      <c r="J114" s="312"/>
      <c r="K114" s="312"/>
      <c r="L114" s="312"/>
      <c r="M114" s="312"/>
      <c r="N114" s="312"/>
      <c r="O114" s="312"/>
      <c r="P114" s="312"/>
      <c r="Q114" s="312"/>
      <c r="R114" s="312"/>
      <c r="S114" s="312"/>
      <c r="T114" s="313"/>
    </row>
    <row r="115" spans="1:20" s="166" customFormat="1" ht="15" customHeight="1" x14ac:dyDescent="0.2">
      <c r="A115" s="308" t="str">
        <f ca="1">'Лист с данными'!A117&amp;" "&amp;INDIRECT("'Лист с данными'!"&amp;ADDRESS(4,$K$1+1))</f>
        <v>1024 Эталонных Аппарата Систем Частей Изначально Вышестоящего Отца Метагалактическая Октава</v>
      </c>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x14ac:dyDescent="0.2">
      <c r="A116" s="311"/>
      <c r="B116" s="312"/>
      <c r="C116" s="312"/>
      <c r="D116" s="312"/>
      <c r="E116" s="312"/>
      <c r="F116" s="312"/>
      <c r="G116" s="312"/>
      <c r="H116" s="312"/>
      <c r="I116" s="312"/>
      <c r="J116" s="312"/>
      <c r="K116" s="312"/>
      <c r="L116" s="312"/>
      <c r="M116" s="312"/>
      <c r="N116" s="312"/>
      <c r="O116" s="312"/>
      <c r="P116" s="312"/>
      <c r="Q116" s="312"/>
      <c r="R116" s="312"/>
      <c r="S116" s="312"/>
      <c r="T116" s="313"/>
    </row>
    <row r="117" spans="1:20" s="166" customFormat="1" ht="15" customHeight="1" x14ac:dyDescent="0.2">
      <c r="A117" s="308" t="str">
        <f ca="1">'Лист с данными'!A118&amp;" "&amp;INDIRECT("'Лист с данными'!"&amp;ADDRESS(4,$K$1+1))</f>
        <v>1024 Эталонные Частности Аппаратов Систем Частей Изначально Вышестоящего Отца Метагалактическая Октава</v>
      </c>
      <c r="B117" s="309"/>
      <c r="C117" s="309"/>
      <c r="D117" s="309"/>
      <c r="E117" s="309"/>
      <c r="F117" s="309"/>
      <c r="G117" s="309"/>
      <c r="H117" s="309"/>
      <c r="I117" s="309"/>
      <c r="J117" s="309"/>
      <c r="K117" s="309"/>
      <c r="L117" s="309"/>
      <c r="M117" s="309"/>
      <c r="N117" s="309"/>
      <c r="O117" s="309"/>
      <c r="P117" s="309"/>
      <c r="Q117" s="309"/>
      <c r="R117" s="309"/>
      <c r="S117" s="309"/>
      <c r="T117" s="310"/>
    </row>
    <row r="118" spans="1:20" s="166" customFormat="1" x14ac:dyDescent="0.2">
      <c r="A118" s="314"/>
      <c r="B118" s="315"/>
      <c r="C118" s="315"/>
      <c r="D118" s="315"/>
      <c r="E118" s="315"/>
      <c r="F118" s="315"/>
      <c r="G118" s="315"/>
      <c r="H118" s="315"/>
      <c r="I118" s="315"/>
      <c r="J118" s="315"/>
      <c r="K118" s="315"/>
      <c r="L118" s="315"/>
      <c r="M118" s="315"/>
      <c r="N118" s="315"/>
      <c r="O118" s="315"/>
      <c r="P118" s="315"/>
      <c r="Q118" s="315"/>
      <c r="R118" s="315"/>
      <c r="S118" s="315"/>
      <c r="T118" s="31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5" t="s">
        <v>16096</v>
      </c>
      <c r="B1" s="416"/>
      <c r="C1" s="416"/>
      <c r="D1" s="416"/>
      <c r="E1" s="416"/>
      <c r="F1" s="416"/>
      <c r="G1" s="416"/>
      <c r="H1" s="416"/>
      <c r="I1" s="416"/>
      <c r="J1" s="416"/>
      <c r="K1" s="209">
        <v>119</v>
      </c>
      <c r="L1" s="419" t="s">
        <v>16381</v>
      </c>
      <c r="M1" s="419"/>
      <c r="N1" s="419"/>
      <c r="O1" s="419"/>
      <c r="P1" s="419"/>
      <c r="Q1" s="419"/>
      <c r="R1" s="419"/>
      <c r="S1" s="419"/>
      <c r="T1" s="420"/>
    </row>
    <row r="2" spans="1:20" ht="20" x14ac:dyDescent="0.2">
      <c r="A2" s="415" t="s">
        <v>190</v>
      </c>
      <c r="B2" s="416"/>
      <c r="C2" s="416"/>
      <c r="D2" s="416"/>
      <c r="E2" s="416"/>
      <c r="F2" s="416"/>
      <c r="G2" s="416"/>
      <c r="H2" s="416"/>
      <c r="I2" s="416"/>
      <c r="J2" s="416"/>
      <c r="K2" s="417" t="str">
        <f ca="1">INDIRECT("'Лист с данными'!"&amp;ADDRESS(2,$K$1+1))</f>
        <v>Октавный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1143</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№237</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Таблица'!K11</f>
        <v>16385 Абсолютов Изначально Вышестоящих Аватаров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Таблица'!C11</f>
        <v>Абсолютным Всеединым Субъядерным Синтезом стяжаю</v>
      </c>
      <c r="C10" s="386" t="str">
        <f>'Базовая Таблица'!D8</f>
        <v>Номер</v>
      </c>
      <c r="D10" s="387"/>
      <c r="E10" s="388" t="str">
        <f>'Базовая Таблица'!R13</f>
        <v>Абсолюты Изначально Вышестоящих Аватаров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Изначально Вышестоящих Аватаров Изначально Вышестоящего Отца</v>
      </c>
      <c r="Q10" s="389"/>
      <c r="R10" s="389"/>
      <c r="S10" s="389"/>
      <c r="T10" s="390"/>
    </row>
    <row r="11" spans="1:20" s="2" customFormat="1" ht="18" x14ac:dyDescent="0.2">
      <c r="A11" s="359" t="str">
        <f ca="1">INDIRECT("'Лист с данными'!"&amp;ADDRESS(3,$K$1+1))&amp;"-й Архетип"</f>
        <v>119-й Архетип</v>
      </c>
      <c r="B11" s="341" t="str">
        <f>B10</f>
        <v>Абсолютным Всеединым Субъядерным Синтезом стяжаю</v>
      </c>
      <c r="C11" s="362">
        <f>'Базовая Таблица'!D25</f>
        <v>17</v>
      </c>
      <c r="D11" s="365" t="str">
        <f>'Базовая Таблица'!E25</f>
        <v>-й</v>
      </c>
      <c r="E11" s="368" t="str">
        <f ca="1">'Базовая Таблица'!K18&amp;" "&amp;INDIRECT("'Лист с данными'!"&amp;ADDRESS(4,$K$1+1))</f>
        <v>Абсолют Изначально Вышестоящего Аватара Изначально Вышестоящего Отца Всеизвечная Октава Человек-Отца</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данными'!"&amp;ADDRESS(200,$K$1+1))&amp;" "&amp;'Базовая Таблица'!H32</f>
        <v>18 миллионов 824 тысяч 046 -й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данными'!"&amp;ADDRESS(241,$K$1+1))&amp;'Базовая Таблица'!$N$28&amp;INDIRECT("'Лист с данными'!"&amp;ADDRESS(221,$K$1+1))&amp;'Базовая Таблица'!$T$29</f>
        <v>16 в 21 миллионов 176 тысяч 983-лионной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Таблица'!K14</f>
        <v>Абсолют ИВО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119-й Архетип</v>
      </c>
      <c r="B20" s="341" t="str">
        <f>B11</f>
        <v>Абсолютным Всеединым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Всеизвечная Октава Человек-Отца</v>
      </c>
      <c r="F20" s="153" t="str">
        <f ca="1">INDIRECT("'Лист с данными'!"&amp;ADDRESS(201,$K$1+1))</f>
        <v>18 миллионов 824 тысяч 045</v>
      </c>
      <c r="G20" s="126" t="str">
        <f>'Базовая Таблица'!H32</f>
        <v>-й мерности</v>
      </c>
      <c r="H20" s="344" t="str">
        <f>H10</f>
        <v>стяжая и возжигая в каждом из них</v>
      </c>
      <c r="I20" s="141" t="str">
        <f ca="1">INDIRECT("'Лист с данными'!"&amp;ADDRESS(242,$K$1+1))&amp;'Базовая Таблица'!$N$28</f>
        <v xml:space="preserve">8 в </v>
      </c>
      <c r="J20" s="195" t="str">
        <f ca="1">INDIRECT("'Лист с данными'!"&amp;ADDRESS(222,$K$1+1))</f>
        <v>21 миллионов 176 тысяч 982</v>
      </c>
      <c r="K20" s="347" t="str">
        <f>K10</f>
        <v>-лионной степени капель Абсолютного Огня,</v>
      </c>
      <c r="L20" s="350" t="str">
        <f>L10</f>
        <v>стяжая и компактифицируя в</v>
      </c>
      <c r="M20" s="223" t="s">
        <v>17289</v>
      </c>
      <c r="N20" s="141" t="str">
        <f>'Базовая Таблица'!P32</f>
        <v>Ядро</v>
      </c>
      <c r="O20" s="353" t="str">
        <f ca="1">INDIRECT("'Лист с данными'!"&amp;ADDRESS(75,$K$1+1))</f>
        <v>Точка-Искра</v>
      </c>
      <c r="P20" s="125">
        <f>C20</f>
        <v>16</v>
      </c>
      <c r="Q20" s="127" t="str">
        <f>D20</f>
        <v>-й</v>
      </c>
      <c r="R20" s="136" t="str">
        <f t="shared" ref="R20:R35" si="2">E$20</f>
        <v>Компакт Абсолютов Изначально Вышестоящих Аватаров Изначально Вышестоящего Отца Всеизвечная Октава Человек-Отца</v>
      </c>
      <c r="S20" s="158" t="str">
        <f t="shared" ref="S20:S35" si="3">F20</f>
        <v>18 миллионов 824 тысяч 045</v>
      </c>
      <c r="T20" s="126" t="str">
        <f>G$20</f>
        <v>-й мерности</v>
      </c>
    </row>
    <row r="21" spans="1:20" ht="105.75" customHeight="1" x14ac:dyDescent="0.2">
      <c r="A21" s="129" t="str">
        <f t="shared" si="0"/>
        <v>119-й Архетип</v>
      </c>
      <c r="B21" s="342"/>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Всеизвечная Октава Человек-Отца</v>
      </c>
      <c r="F21" s="154" t="str">
        <f ca="1">INDIRECT("'Лист с данными'!"&amp;ADDRESS(202,$K$1+1))</f>
        <v>18 миллионов 823 тысяч 021</v>
      </c>
      <c r="G21" s="13" t="str">
        <f t="shared" ref="G21:G35" si="5">G$20</f>
        <v>-й мерности</v>
      </c>
      <c r="H21" s="345"/>
      <c r="I21" s="142" t="str">
        <f t="shared" ref="I21:I35" si="6">I20</f>
        <v>8 в</v>
      </c>
      <c r="J21" s="196" t="str">
        <f ca="1">INDIRECT("'Лист с данными'!"&amp;ADDRESS(223,$K$1+1))</f>
        <v>21 миллионов 175 тысяч 830</v>
      </c>
      <c r="K21" s="348"/>
      <c r="L21" s="351"/>
      <c r="M21" s="191" t="s">
        <v>17290</v>
      </c>
      <c r="N21" s="142" t="str">
        <f>'Базовая Таблица'!P33</f>
        <v>Есмь</v>
      </c>
      <c r="O21" s="354"/>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Всеизвечная Октава Человек-Отца</v>
      </c>
      <c r="S21" s="159" t="str">
        <f t="shared" si="3"/>
        <v>18 миллионов 823 тысяч 021</v>
      </c>
      <c r="T21" s="13" t="str">
        <f t="shared" ref="T21:T35" si="9">T$20</f>
        <v>-й мерности</v>
      </c>
    </row>
    <row r="22" spans="1:20" ht="105.75" customHeight="1" x14ac:dyDescent="0.2">
      <c r="A22" s="130" t="str">
        <f t="shared" si="0"/>
        <v>119-й Архетип</v>
      </c>
      <c r="B22" s="342"/>
      <c r="C22" s="21">
        <f>'Базовая Таблица'!D34</f>
        <v>14</v>
      </c>
      <c r="D22" s="29" t="str">
        <f t="shared" si="1"/>
        <v>-й</v>
      </c>
      <c r="E22" s="138" t="str">
        <f t="shared" si="4"/>
        <v>Компакт Абсолютов Изначально Вышестоящих Аватаров Изначально Вышестоящего Отца Всеизвечная Октава Человек-Отца</v>
      </c>
      <c r="F22" s="155" t="str">
        <f ca="1">INDIRECT("'Лист с данными'!"&amp;ADDRESS(203,$K$1+1))</f>
        <v>18 миллионов 821 тысяч 997</v>
      </c>
      <c r="G22" s="22" t="str">
        <f t="shared" si="5"/>
        <v>-й мерности</v>
      </c>
      <c r="H22" s="345"/>
      <c r="I22" s="143" t="str">
        <f t="shared" si="6"/>
        <v>8 в</v>
      </c>
      <c r="J22" s="197" t="str">
        <f ca="1">INDIRECT("'Лист с данными'!"&amp;ADDRESS(224,$K$1+1))</f>
        <v>21 миллионов 174 тысяч 678</v>
      </c>
      <c r="K22" s="348"/>
      <c r="L22" s="351"/>
      <c r="M22" s="192" t="s">
        <v>17291</v>
      </c>
      <c r="N22" s="143" t="str">
        <f>'Базовая Таблица'!P34</f>
        <v>Империо</v>
      </c>
      <c r="O22" s="354"/>
      <c r="P22" s="21">
        <f t="shared" si="7"/>
        <v>14</v>
      </c>
      <c r="Q22" s="23" t="str">
        <f t="shared" si="8"/>
        <v>-й</v>
      </c>
      <c r="R22" s="138" t="str">
        <f t="shared" si="2"/>
        <v>Компакт Абсолютов Изначально Вышестоящих Аватаров Изначально Вышестоящего Отца Всеизвечная Октава Человек-Отца</v>
      </c>
      <c r="S22" s="160" t="str">
        <f t="shared" si="3"/>
        <v>18 миллионов 821 тысяч 997</v>
      </c>
      <c r="T22" s="22" t="str">
        <f t="shared" si="9"/>
        <v>-й мерности</v>
      </c>
    </row>
    <row r="23" spans="1:20" ht="105.75" customHeight="1" x14ac:dyDescent="0.2">
      <c r="A23" s="131" t="str">
        <f t="shared" si="0"/>
        <v>119-й Архетип</v>
      </c>
      <c r="B23" s="343"/>
      <c r="C23" s="30">
        <f>'Базовая Таблица'!D35</f>
        <v>13</v>
      </c>
      <c r="D23" s="38" t="str">
        <f t="shared" si="1"/>
        <v>-й</v>
      </c>
      <c r="E23" s="139" t="str">
        <f t="shared" si="4"/>
        <v>Компакт Абсолютов Изначально Вышестоящих Аватаров Изначально Вышестоящего Отца Всеизвечная Октава Человек-Отца</v>
      </c>
      <c r="F23" s="156" t="str">
        <f ca="1">INDIRECT("'Лист с данными'!"&amp;ADDRESS(204,$K$1+1))</f>
        <v>18 миллионов 820 тысяч 973</v>
      </c>
      <c r="G23" s="31" t="str">
        <f t="shared" si="5"/>
        <v>-й мерности</v>
      </c>
      <c r="H23" s="346"/>
      <c r="I23" s="144" t="str">
        <f t="shared" si="6"/>
        <v>8 в</v>
      </c>
      <c r="J23" s="198" t="str">
        <f ca="1">INDIRECT("'Лист с данными'!"&amp;ADDRESS(225,$K$1+1))</f>
        <v>21 миллионов 173 тысяч 526</v>
      </c>
      <c r="K23" s="349"/>
      <c r="L23" s="352"/>
      <c r="M23" s="193" t="s">
        <v>17292</v>
      </c>
      <c r="N23" s="144" t="str">
        <f>'Базовая Таблица'!P35</f>
        <v>Версум</v>
      </c>
      <c r="O23" s="355"/>
      <c r="P23" s="30">
        <f t="shared" si="7"/>
        <v>13</v>
      </c>
      <c r="Q23" s="32" t="str">
        <f t="shared" si="8"/>
        <v>-й</v>
      </c>
      <c r="R23" s="139" t="str">
        <f t="shared" si="2"/>
        <v>Компакт Абсолютов Изначально Вышестоящих Аватаров Изначально Вышестоящего Отца Всеизвечная Октава Человек-Отца</v>
      </c>
      <c r="S23" s="161" t="str">
        <f t="shared" si="3"/>
        <v>18 миллионов 820 тысяч 973</v>
      </c>
      <c r="T23" s="31" t="str">
        <f t="shared" si="9"/>
        <v>-й мерности</v>
      </c>
    </row>
    <row r="24" spans="1:20" ht="105.75" customHeight="1" x14ac:dyDescent="0.2">
      <c r="A24" s="132" t="str">
        <f t="shared" si="0"/>
        <v>119-й Архетип</v>
      </c>
      <c r="B24" s="341" t="str">
        <f>B10</f>
        <v>Абсолютным Всеединым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Всеизвечная Октава Человек-Отца</v>
      </c>
      <c r="F24" s="157" t="str">
        <f ca="1">INDIRECT("'Лист с данными'!"&amp;ADDRESS(205,$K$1+1))</f>
        <v>18 миллионов 819 тысяч 949</v>
      </c>
      <c r="G24" s="4" t="str">
        <f t="shared" si="5"/>
        <v>-й мерности</v>
      </c>
      <c r="H24" s="344" t="str">
        <f>H10</f>
        <v>стяжая и возжигая в каждом из них</v>
      </c>
      <c r="I24" s="145" t="str">
        <f t="shared" si="6"/>
        <v>8 в</v>
      </c>
      <c r="J24" s="199" t="str">
        <f ca="1">INDIRECT("'Лист с данными'!"&amp;ADDRESS(226,$K$1+1))</f>
        <v>21 миллионов 172 тысяч 374</v>
      </c>
      <c r="K24" s="347" t="str">
        <f>K10</f>
        <v>-лионной степени капель Абсолютного Огня,</v>
      </c>
      <c r="L24" s="350" t="str">
        <f>L10</f>
        <v>стяжая и компактифицируя в</v>
      </c>
      <c r="M24" s="194" t="s">
        <v>17293</v>
      </c>
      <c r="N24" s="145" t="str">
        <f>'Базовая Таблица'!P36</f>
        <v>Континуум</v>
      </c>
      <c r="O24" s="353" t="str">
        <f>O20</f>
        <v>Точка-Искра</v>
      </c>
      <c r="P24" s="3">
        <f t="shared" si="7"/>
        <v>12</v>
      </c>
      <c r="Q24" s="39" t="str">
        <f t="shared" si="8"/>
        <v>-й</v>
      </c>
      <c r="R24" s="140" t="str">
        <f t="shared" si="2"/>
        <v>Компакт Абсолютов Изначально Вышестоящих Аватаров Изначально Вышестоящего Отца Всеизвечная Октава Человек-Отца</v>
      </c>
      <c r="S24" s="162" t="str">
        <f t="shared" si="3"/>
        <v>18 миллионов 819 тысяч 949</v>
      </c>
      <c r="T24" s="4" t="str">
        <f t="shared" si="9"/>
        <v>-й мерности</v>
      </c>
    </row>
    <row r="25" spans="1:20" ht="105.75" customHeight="1" x14ac:dyDescent="0.2">
      <c r="A25" s="129" t="str">
        <f t="shared" si="0"/>
        <v>119-й Архетип</v>
      </c>
      <c r="B25" s="342"/>
      <c r="C25" s="12">
        <f>'Базовая Таблица'!D37</f>
        <v>11</v>
      </c>
      <c r="D25" s="20" t="str">
        <f t="shared" si="1"/>
        <v>-й</v>
      </c>
      <c r="E25" s="137" t="str">
        <f t="shared" si="4"/>
        <v>Компакт Абсолютов Изначально Вышестоящих Аватаров Изначально Вышестоящего Отца Всеизвечная Октава Человек-Отца</v>
      </c>
      <c r="F25" s="154" t="str">
        <f ca="1">INDIRECT("'Лист с данными'!"&amp;ADDRESS(206,$K$1+1))</f>
        <v>18 миллионов 818 тысяч 925</v>
      </c>
      <c r="G25" s="13" t="str">
        <f t="shared" si="5"/>
        <v>-й мерности</v>
      </c>
      <c r="H25" s="345"/>
      <c r="I25" s="142" t="str">
        <f t="shared" si="6"/>
        <v>8 в</v>
      </c>
      <c r="J25" s="196" t="str">
        <f ca="1">INDIRECT("'Лист с данными'!"&amp;ADDRESS(227,$K$1+1))</f>
        <v>21 миллионов 171 тысяч 222</v>
      </c>
      <c r="K25" s="348"/>
      <c r="L25" s="351"/>
      <c r="M25" s="191" t="s">
        <v>17294</v>
      </c>
      <c r="N25" s="142" t="str">
        <f>'Базовая Таблица'!P37</f>
        <v>Объём</v>
      </c>
      <c r="O25" s="354"/>
      <c r="P25" s="12">
        <f t="shared" si="7"/>
        <v>11</v>
      </c>
      <c r="Q25" s="14" t="str">
        <f t="shared" si="8"/>
        <v>-й</v>
      </c>
      <c r="R25" s="137" t="str">
        <f t="shared" si="2"/>
        <v>Компакт Абсолютов Изначально Вышестоящих Аватаров Изначально Вышестоящего Отца Всеизвечная Октава Человек-Отца</v>
      </c>
      <c r="S25" s="159" t="str">
        <f t="shared" si="3"/>
        <v>18 миллионов 818 тысяч 925</v>
      </c>
      <c r="T25" s="13" t="str">
        <f t="shared" si="9"/>
        <v>-й мерности</v>
      </c>
    </row>
    <row r="26" spans="1:20" ht="105.75" customHeight="1" x14ac:dyDescent="0.2">
      <c r="A26" s="130" t="str">
        <f t="shared" si="0"/>
        <v>119-й Архетип</v>
      </c>
      <c r="B26" s="342"/>
      <c r="C26" s="21">
        <f>'Базовая Таблица'!D38</f>
        <v>10</v>
      </c>
      <c r="D26" s="29" t="str">
        <f t="shared" si="1"/>
        <v>-й</v>
      </c>
      <c r="E26" s="138" t="str">
        <f t="shared" si="4"/>
        <v>Компакт Абсолютов Изначально Вышестоящих Аватаров Изначально Вышестоящего Отца Всеизвечная Октава Человек-Отца</v>
      </c>
      <c r="F26" s="155" t="str">
        <f ca="1">INDIRECT("'Лист с данными'!"&amp;ADDRESS(207,$K$1+1))</f>
        <v>18 миллионов 817 тысяч 901</v>
      </c>
      <c r="G26" s="22" t="str">
        <f t="shared" si="5"/>
        <v>-й мерности</v>
      </c>
      <c r="H26" s="345"/>
      <c r="I26" s="143" t="str">
        <f t="shared" si="6"/>
        <v>8 в</v>
      </c>
      <c r="J26" s="197" t="str">
        <f ca="1">INDIRECT("'Лист с данными'!"&amp;ADDRESS(228,$K$1+1))</f>
        <v>21 миллионов 170 тысяч 070</v>
      </c>
      <c r="K26" s="348"/>
      <c r="L26" s="351"/>
      <c r="M26" s="192" t="s">
        <v>17295</v>
      </c>
      <c r="N26" s="143" t="str">
        <f>'Базовая Таблица'!P38</f>
        <v>Шар</v>
      </c>
      <c r="O26" s="354"/>
      <c r="P26" s="21">
        <f t="shared" si="7"/>
        <v>10</v>
      </c>
      <c r="Q26" s="23" t="str">
        <f t="shared" si="8"/>
        <v>-й</v>
      </c>
      <c r="R26" s="138" t="str">
        <f t="shared" si="2"/>
        <v>Компакт Абсолютов Изначально Вышестоящих Аватаров Изначально Вышестоящего Отца Всеизвечная Октава Человек-Отца</v>
      </c>
      <c r="S26" s="160" t="str">
        <f t="shared" si="3"/>
        <v>18 миллионов 817 тысяч 901</v>
      </c>
      <c r="T26" s="22" t="str">
        <f t="shared" si="9"/>
        <v>-й мерности</v>
      </c>
    </row>
    <row r="27" spans="1:20" ht="105.75" customHeight="1" x14ac:dyDescent="0.2">
      <c r="A27" s="131" t="str">
        <f t="shared" si="0"/>
        <v>119-й Архетип</v>
      </c>
      <c r="B27" s="343"/>
      <c r="C27" s="30">
        <f>'Базовая Таблица'!D39</f>
        <v>9</v>
      </c>
      <c r="D27" s="38" t="str">
        <f t="shared" si="1"/>
        <v>-й</v>
      </c>
      <c r="E27" s="139" t="str">
        <f t="shared" si="4"/>
        <v>Компакт Абсолютов Изначально Вышестоящих Аватаров Изначально Вышестоящего Отца Всеизвечная Октава Человек-Отца</v>
      </c>
      <c r="F27" s="156" t="str">
        <f ca="1">INDIRECT("'Лист с данными'!"&amp;ADDRESS(208,$K$1+1))</f>
        <v>18 миллионов 816 тысяч 877</v>
      </c>
      <c r="G27" s="31" t="str">
        <f t="shared" si="5"/>
        <v>-й мерности</v>
      </c>
      <c r="H27" s="346"/>
      <c r="I27" s="144" t="str">
        <f t="shared" si="6"/>
        <v>8 в</v>
      </c>
      <c r="J27" s="198" t="str">
        <f ca="1">INDIRECT("'Лист с данными'!"&amp;ADDRESS(229,$K$1+1))</f>
        <v>21 миллионов 168 тысяч 918</v>
      </c>
      <c r="K27" s="349"/>
      <c r="L27" s="352"/>
      <c r="M27" s="193" t="s">
        <v>17296</v>
      </c>
      <c r="N27" s="144" t="str">
        <f>'Базовая Таблица'!P39</f>
        <v>Капля</v>
      </c>
      <c r="O27" s="355"/>
      <c r="P27" s="30">
        <f t="shared" si="7"/>
        <v>9</v>
      </c>
      <c r="Q27" s="32" t="str">
        <f t="shared" si="8"/>
        <v>-й</v>
      </c>
      <c r="R27" s="139" t="str">
        <f t="shared" si="2"/>
        <v>Компакт Абсолютов Изначально Вышестоящих Аватаров Изначально Вышестоящего Отца Всеизвечная Октава Человек-Отца</v>
      </c>
      <c r="S27" s="161" t="str">
        <f t="shared" si="3"/>
        <v>18 миллионов 816 тысяч 877</v>
      </c>
      <c r="T27" s="31" t="str">
        <f t="shared" si="9"/>
        <v>-й мерности</v>
      </c>
    </row>
    <row r="28" spans="1:20" ht="105.75" customHeight="1" x14ac:dyDescent="0.2">
      <c r="A28" s="132" t="str">
        <f t="shared" si="0"/>
        <v>119-й Архетип</v>
      </c>
      <c r="B28" s="356" t="str">
        <f>B20</f>
        <v>Абсолютным Всеединым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Всеизвечная Октава Человек-Отца</v>
      </c>
      <c r="F28" s="157" t="str">
        <f ca="1">INDIRECT("'Лист с данными'!"&amp;ADDRESS(209,$K$1+1))</f>
        <v>18 миллионов 815 тысяч 853</v>
      </c>
      <c r="G28" s="4" t="str">
        <f t="shared" si="5"/>
        <v>-й мерности</v>
      </c>
      <c r="H28" s="344" t="str">
        <f>H10</f>
        <v>стяжая и возжигая в каждом из них</v>
      </c>
      <c r="I28" s="145" t="str">
        <f t="shared" si="6"/>
        <v>8 в</v>
      </c>
      <c r="J28" s="199" t="str">
        <f ca="1">INDIRECT("'Лист с данными'!"&amp;ADDRESS(230,$K$1+1))</f>
        <v>21 миллионов 167 тысяч 766</v>
      </c>
      <c r="K28" s="347" t="str">
        <f>K10</f>
        <v>-лионной степени капель Абсолютного Огня,</v>
      </c>
      <c r="L28" s="350" t="str">
        <f>L10</f>
        <v>стяжая и компактифицируя в</v>
      </c>
      <c r="M28" s="194" t="s">
        <v>17297</v>
      </c>
      <c r="N28" s="145" t="str">
        <f>'Базовая Таблица'!P40</f>
        <v>Искра</v>
      </c>
      <c r="O28" s="353" t="str">
        <f>O20</f>
        <v>Точка-Искра</v>
      </c>
      <c r="P28" s="3">
        <f t="shared" si="7"/>
        <v>8</v>
      </c>
      <c r="Q28" s="39" t="str">
        <f t="shared" si="8"/>
        <v>-й</v>
      </c>
      <c r="R28" s="140" t="str">
        <f t="shared" si="2"/>
        <v>Компакт Абсолютов Изначально Вышестоящих Аватаров Изначально Вышестоящего Отца Всеизвечная Октава Человек-Отца</v>
      </c>
      <c r="S28" s="162" t="str">
        <f t="shared" si="3"/>
        <v>18 миллионов 815 тысяч 853</v>
      </c>
      <c r="T28" s="4" t="str">
        <f t="shared" si="9"/>
        <v>-й мерности</v>
      </c>
    </row>
    <row r="29" spans="1:20" ht="105.75" customHeight="1" x14ac:dyDescent="0.2">
      <c r="A29" s="129" t="str">
        <f t="shared" si="0"/>
        <v>119-й Архетип</v>
      </c>
      <c r="B29" s="357"/>
      <c r="C29" s="12">
        <f>'Базовая Таблица'!D41</f>
        <v>7</v>
      </c>
      <c r="D29" s="20" t="str">
        <f t="shared" si="1"/>
        <v>-й</v>
      </c>
      <c r="E29" s="137" t="str">
        <f t="shared" si="4"/>
        <v>Компакт Абсолютов Изначально Вышестоящих Аватаров Изначально Вышестоящего Отца Всеизвечная Октава Человек-Отца</v>
      </c>
      <c r="F29" s="154" t="str">
        <f ca="1">INDIRECT("'Лист с данными'!"&amp;ADDRESS(210,$K$1+1))</f>
        <v>18 миллионов 814 тысяч 829</v>
      </c>
      <c r="G29" s="13" t="str">
        <f t="shared" si="5"/>
        <v>-й мерности</v>
      </c>
      <c r="H29" s="345"/>
      <c r="I29" s="142" t="str">
        <f t="shared" si="6"/>
        <v>8 в</v>
      </c>
      <c r="J29" s="196" t="str">
        <f ca="1">INDIRECT("'Лист с данными'!"&amp;ADDRESS(231,$K$1+1))</f>
        <v>21 миллионов 166 тысяч 614</v>
      </c>
      <c r="K29" s="348"/>
      <c r="L29" s="351"/>
      <c r="M29" s="191" t="s">
        <v>17298</v>
      </c>
      <c r="N29" s="142" t="str">
        <f>'Базовая Таблица'!P41</f>
        <v>Точка-Искра</v>
      </c>
      <c r="O29" s="354"/>
      <c r="P29" s="12">
        <f t="shared" si="7"/>
        <v>7</v>
      </c>
      <c r="Q29" s="14" t="str">
        <f t="shared" si="8"/>
        <v>-й</v>
      </c>
      <c r="R29" s="137" t="str">
        <f t="shared" si="2"/>
        <v>Компакт Абсолютов Изначально Вышестоящих Аватаров Изначально Вышестоящего Отца Всеизвечная Октава Человек-Отца</v>
      </c>
      <c r="S29" s="159" t="str">
        <f t="shared" si="3"/>
        <v>18 миллионов 814 тысяч 829</v>
      </c>
      <c r="T29" s="13" t="str">
        <f t="shared" si="9"/>
        <v>-й мерности</v>
      </c>
    </row>
    <row r="30" spans="1:20" ht="105.75" customHeight="1" x14ac:dyDescent="0.2">
      <c r="A30" s="130" t="str">
        <f t="shared" si="0"/>
        <v>119-й Архетип</v>
      </c>
      <c r="B30" s="357"/>
      <c r="C30" s="21">
        <f>'Базовая Таблица'!D42</f>
        <v>6</v>
      </c>
      <c r="D30" s="29" t="str">
        <f t="shared" si="1"/>
        <v>-й</v>
      </c>
      <c r="E30" s="138" t="str">
        <f t="shared" si="4"/>
        <v>Компакт Абсолютов Изначально Вышестоящих Аватаров Изначально Вышестоящего Отца Всеизвечная Октава Человек-Отца</v>
      </c>
      <c r="F30" s="155" t="str">
        <f ca="1">INDIRECT("'Лист с данными'!"&amp;ADDRESS(211,$K$1+1))</f>
        <v>18 миллионов 813 тысяч 805</v>
      </c>
      <c r="G30" s="22" t="str">
        <f t="shared" si="5"/>
        <v>-й мерности</v>
      </c>
      <c r="H30" s="345"/>
      <c r="I30" s="143" t="str">
        <f t="shared" si="6"/>
        <v>8 в</v>
      </c>
      <c r="J30" s="197" t="str">
        <f ca="1">INDIRECT("'Лист с данными'!"&amp;ADDRESS(232,$K$1+1))</f>
        <v>21 миллионов 165 тысяч 462</v>
      </c>
      <c r="K30" s="348"/>
      <c r="L30" s="351"/>
      <c r="M30" s="192" t="s">
        <v>17299</v>
      </c>
      <c r="N30" s="143" t="str">
        <f>'Базовая Таблица'!P42</f>
        <v>Точка</v>
      </c>
      <c r="O30" s="354"/>
      <c r="P30" s="21">
        <f t="shared" si="7"/>
        <v>6</v>
      </c>
      <c r="Q30" s="23" t="str">
        <f t="shared" si="8"/>
        <v>-й</v>
      </c>
      <c r="R30" s="138" t="str">
        <f t="shared" si="2"/>
        <v>Компакт Абсолютов Изначально Вышестоящих Аватаров Изначально Вышестоящего Отца Всеизвечная Октава Человек-Отца</v>
      </c>
      <c r="S30" s="160" t="str">
        <f t="shared" si="3"/>
        <v>18 миллионов 813 тысяч 805</v>
      </c>
      <c r="T30" s="22" t="str">
        <f t="shared" si="9"/>
        <v>-й мерности</v>
      </c>
    </row>
    <row r="31" spans="1:20" ht="105.75" customHeight="1" x14ac:dyDescent="0.2">
      <c r="A31" s="131" t="str">
        <f t="shared" si="0"/>
        <v>119-й Архетип</v>
      </c>
      <c r="B31" s="358"/>
      <c r="C31" s="30">
        <f>'Базовая Таблица'!D43</f>
        <v>5</v>
      </c>
      <c r="D31" s="38" t="str">
        <f t="shared" si="1"/>
        <v>-й</v>
      </c>
      <c r="E31" s="139" t="str">
        <f t="shared" si="4"/>
        <v>Компакт Абсолютов Изначально Вышестоящих Аватаров Изначально Вышестоящего Отца Всеизвечная Октава Человек-Отца</v>
      </c>
      <c r="F31" s="156" t="str">
        <f ca="1">INDIRECT("'Лист с данными'!"&amp;ADDRESS(212,$K$1+1))</f>
        <v>18 миллионов 812 тысяч 781</v>
      </c>
      <c r="G31" s="31" t="str">
        <f t="shared" si="5"/>
        <v>-й мерности</v>
      </c>
      <c r="H31" s="346"/>
      <c r="I31" s="144" t="str">
        <f t="shared" si="6"/>
        <v>8 в</v>
      </c>
      <c r="J31" s="198" t="str">
        <f ca="1">INDIRECT("'Лист с данными'!"&amp;ADDRESS(233,$K$1+1))</f>
        <v>21 миллионов 164 тысяч 310</v>
      </c>
      <c r="K31" s="349"/>
      <c r="L31" s="352"/>
      <c r="M31" s="193" t="s">
        <v>17300</v>
      </c>
      <c r="N31" s="144" t="str">
        <f>'Базовая Таблица'!P43</f>
        <v>Элемент</v>
      </c>
      <c r="O31" s="355"/>
      <c r="P31" s="30">
        <f t="shared" si="7"/>
        <v>5</v>
      </c>
      <c r="Q31" s="32" t="str">
        <f t="shared" si="8"/>
        <v>-й</v>
      </c>
      <c r="R31" s="139" t="str">
        <f t="shared" si="2"/>
        <v>Компакт Абсолютов Изначально Вышестоящих Аватаров Изначально Вышестоящего Отца Всеизвечная Октава Человек-Отца</v>
      </c>
      <c r="S31" s="161" t="str">
        <f t="shared" si="3"/>
        <v>18 миллионов 812 тысяч 781</v>
      </c>
      <c r="T31" s="31" t="str">
        <f t="shared" si="9"/>
        <v>-й мерности</v>
      </c>
    </row>
    <row r="32" spans="1:20" ht="105.75" customHeight="1" x14ac:dyDescent="0.2">
      <c r="A32" s="132" t="str">
        <f t="shared" si="0"/>
        <v>119-й Архетип</v>
      </c>
      <c r="B32" s="341" t="str">
        <f>B10</f>
        <v>Абсолютным Всеединым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Всеизвечная Октава Человек-Отца</v>
      </c>
      <c r="F32" s="157" t="str">
        <f ca="1">INDIRECT("'Лист с данными'!"&amp;ADDRESS(213,$K$1+1))</f>
        <v>18 миллионов 811 тысяч 757</v>
      </c>
      <c r="G32" s="4" t="str">
        <f t="shared" si="5"/>
        <v>-й мерности</v>
      </c>
      <c r="H32" s="344" t="str">
        <f>H10</f>
        <v>стяжая и возжигая в каждом из них</v>
      </c>
      <c r="I32" s="145" t="str">
        <f t="shared" si="6"/>
        <v>8 в</v>
      </c>
      <c r="J32" s="199" t="str">
        <f ca="1">INDIRECT("'Лист с данными'!"&amp;ADDRESS(234,$K$1+1))</f>
        <v>21 миллионов 163 тысяч 158</v>
      </c>
      <c r="K32" s="347" t="str">
        <f>K10</f>
        <v>-лионной степени капель Абсолютного Огня,</v>
      </c>
      <c r="L32" s="350" t="str">
        <f>L10</f>
        <v>стяжая и компактифицируя в</v>
      </c>
      <c r="M32" s="194" t="s">
        <v>17301</v>
      </c>
      <c r="N32" s="145" t="str">
        <f>'Базовая Таблица'!P44</f>
        <v>Молекула</v>
      </c>
      <c r="O32" s="353" t="str">
        <f>O20</f>
        <v>Точка-Искра</v>
      </c>
      <c r="P32" s="3">
        <f t="shared" si="7"/>
        <v>4</v>
      </c>
      <c r="Q32" s="39" t="str">
        <f t="shared" si="8"/>
        <v>-й</v>
      </c>
      <c r="R32" s="140" t="str">
        <f t="shared" si="2"/>
        <v>Компакт Абсолютов Изначально Вышестоящих Аватаров Изначально Вышестоящего Отца Всеизвечная Октава Человек-Отца</v>
      </c>
      <c r="S32" s="162" t="str">
        <f t="shared" si="3"/>
        <v>18 миллионов 811 тысяч 757</v>
      </c>
      <c r="T32" s="4" t="str">
        <f t="shared" si="9"/>
        <v>-й мерности</v>
      </c>
    </row>
    <row r="33" spans="1:20" ht="105.75" customHeight="1" x14ac:dyDescent="0.2">
      <c r="A33" s="129" t="str">
        <f t="shared" si="0"/>
        <v>119-й Архетип</v>
      </c>
      <c r="B33" s="342"/>
      <c r="C33" s="12">
        <f>'Базовая Таблица'!D45</f>
        <v>3</v>
      </c>
      <c r="D33" s="20" t="str">
        <f t="shared" si="1"/>
        <v>-й</v>
      </c>
      <c r="E33" s="137" t="str">
        <f t="shared" si="4"/>
        <v>Компакт Абсолютов Изначально Вышестоящих Аватаров Изначально Вышестоящего Отца Всеизвечная Октава Человек-Отца</v>
      </c>
      <c r="F33" s="154" t="str">
        <f ca="1">INDIRECT("'Лист с данными'!"&amp;ADDRESS(214,$K$1+1))</f>
        <v>18 миллионов 810 тысяч 733</v>
      </c>
      <c r="G33" s="13" t="str">
        <f t="shared" si="5"/>
        <v>-й мерности</v>
      </c>
      <c r="H33" s="345"/>
      <c r="I33" s="142" t="str">
        <f t="shared" si="6"/>
        <v>8 в</v>
      </c>
      <c r="J33" s="196" t="str">
        <f ca="1">INDIRECT("'Лист с данными'!"&amp;ADDRESS(235,$K$1+1))</f>
        <v>21 миллионов 162 тысяч 006</v>
      </c>
      <c r="K33" s="348"/>
      <c r="L33" s="351"/>
      <c r="M33" s="191" t="s">
        <v>17302</v>
      </c>
      <c r="N33" s="142" t="str">
        <f>'Базовая Таблица'!P45</f>
        <v>Атом</v>
      </c>
      <c r="O33" s="354"/>
      <c r="P33" s="12">
        <f t="shared" si="7"/>
        <v>3</v>
      </c>
      <c r="Q33" s="14" t="str">
        <f t="shared" si="8"/>
        <v>-й</v>
      </c>
      <c r="R33" s="137" t="str">
        <f t="shared" si="2"/>
        <v>Компакт Абсолютов Изначально Вышестоящих Аватаров Изначально Вышестоящего Отца Всеизвечная Октава Человек-Отца</v>
      </c>
      <c r="S33" s="159" t="str">
        <f t="shared" si="3"/>
        <v>18 миллионов 810 тысяч 733</v>
      </c>
      <c r="T33" s="13" t="str">
        <f t="shared" si="9"/>
        <v>-й мерности</v>
      </c>
    </row>
    <row r="34" spans="1:20" ht="105.75" customHeight="1" x14ac:dyDescent="0.2">
      <c r="A34" s="130" t="str">
        <f t="shared" si="0"/>
        <v>119-й Архетип</v>
      </c>
      <c r="B34" s="342"/>
      <c r="C34" s="21">
        <f>'Базовая Таблица'!D46</f>
        <v>2</v>
      </c>
      <c r="D34" s="29" t="str">
        <f t="shared" si="1"/>
        <v>-й</v>
      </c>
      <c r="E34" s="138" t="str">
        <f t="shared" si="4"/>
        <v>Компакт Абсолютов Изначально Вышестоящих Аватаров Изначально Вышестоящего Отца Всеизвечная Октава Человек-Отца</v>
      </c>
      <c r="F34" s="155" t="str">
        <f ca="1">INDIRECT("'Лист с данными'!"&amp;ADDRESS(215,$K$1+1))</f>
        <v>18 миллионов 809 тысяч 709</v>
      </c>
      <c r="G34" s="22" t="str">
        <f t="shared" si="5"/>
        <v>-й мерности</v>
      </c>
      <c r="H34" s="345"/>
      <c r="I34" s="143" t="str">
        <f t="shared" si="6"/>
        <v>8 в</v>
      </c>
      <c r="J34" s="197" t="str">
        <f ca="1">INDIRECT("'Лист с данными'!"&amp;ADDRESS(236,$K$1+1))</f>
        <v>21 миллионов 160 тысяч 854</v>
      </c>
      <c r="K34" s="348"/>
      <c r="L34" s="351"/>
      <c r="M34" s="192" t="s">
        <v>17303</v>
      </c>
      <c r="N34" s="143" t="str">
        <f>'Базовая Таблица'!P46</f>
        <v>Частица</v>
      </c>
      <c r="O34" s="354"/>
      <c r="P34" s="21">
        <f t="shared" si="7"/>
        <v>2</v>
      </c>
      <c r="Q34" s="23" t="str">
        <f t="shared" si="8"/>
        <v>-й</v>
      </c>
      <c r="R34" s="138" t="str">
        <f t="shared" si="2"/>
        <v>Компакт Абсолютов Изначально Вышестоящих Аватаров Изначально Вышестоящего Отца Всеизвечная Октава Человек-Отца</v>
      </c>
      <c r="S34" s="160" t="str">
        <f t="shared" si="3"/>
        <v>18 миллионов 809 тысяч 709</v>
      </c>
      <c r="T34" s="22" t="str">
        <f t="shared" si="9"/>
        <v>-й мерности</v>
      </c>
    </row>
    <row r="35" spans="1:20" ht="105.75" customHeight="1" x14ac:dyDescent="0.2">
      <c r="A35" s="131" t="str">
        <f t="shared" si="0"/>
        <v>119-й Архетип</v>
      </c>
      <c r="B35" s="343"/>
      <c r="C35" s="30">
        <f>'Базовая Таблица'!D47</f>
        <v>1</v>
      </c>
      <c r="D35" s="38" t="str">
        <f t="shared" si="1"/>
        <v>-й</v>
      </c>
      <c r="E35" s="139" t="str">
        <f t="shared" si="4"/>
        <v>Компакт Абсолютов Изначально Вышестоящих Аватаров Изначально Вышестоящего Отца Всеизвечная Октава Человек-Отца</v>
      </c>
      <c r="F35" s="156" t="str">
        <f ca="1">INDIRECT("'Лист с данными'!"&amp;ADDRESS(216,$K$1+1))</f>
        <v>18 миллионов 808 тысяч 685</v>
      </c>
      <c r="G35" s="31" t="str">
        <f t="shared" si="5"/>
        <v>-й мерности</v>
      </c>
      <c r="H35" s="346"/>
      <c r="I35" s="144" t="str">
        <f t="shared" si="6"/>
        <v>8 в</v>
      </c>
      <c r="J35" s="198" t="str">
        <f ca="1">INDIRECT("'Лист с данными'!"&amp;ADDRESS(237,$K$1+1))</f>
        <v>21 миллионов 159 тысяч 702</v>
      </c>
      <c r="K35" s="349"/>
      <c r="L35" s="352"/>
      <c r="M35" s="193" t="s">
        <v>17304</v>
      </c>
      <c r="N35" s="144" t="str">
        <f>'Базовая Таблица'!P47</f>
        <v>Спин</v>
      </c>
      <c r="O35" s="355"/>
      <c r="P35" s="30">
        <f t="shared" si="7"/>
        <v>1</v>
      </c>
      <c r="Q35" s="32" t="str">
        <f t="shared" si="8"/>
        <v>-й</v>
      </c>
      <c r="R35" s="139" t="str">
        <f t="shared" si="2"/>
        <v>Компакт Абсолютов Изначально Вышестоящих Аватаров Изначально Вышестоящего Отца Всеизвечная Октава Человек-Отца</v>
      </c>
      <c r="S35" s="161" t="str">
        <f t="shared" si="3"/>
        <v>18 миллионов 808 тысяч 685</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№238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Всеизвечная Октава Человек-Отца</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№238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Всеизвечная Октава Человек-Отца</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№238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Всеизвечная Октава Человек-Отца</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Всеизвечная Октава Человек-Отца</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Всеизвечная Октава Человек-Отца</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Всеизвечная Октава Человек-Отца</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Всеизвечная Октава Человек-Отца</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№238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Всеизвечная Октава Человек-Отца</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Всеизвечная Октава Человек-Отца</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Всеизвечная Октава Человек-Отца</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Всеизвечная Октава Человек-Отца</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Всеизвечная Октава Человек-Отца</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Всеизвечная Октава Человек-Отца</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Всеизвечная Октава Человек-Отца</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Всеизвечная Октава Человек-Отца</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Всеизвечная Октава Человек-Отца</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Всеизвечная Октава Человек-Отца</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Всеизвечная Октава Человек-Отца</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Всеизвечная Октава Человек-Отца</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Всеизвечная Октава Человек-Отца</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Всеизвечная Октава Человек-Отца</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Всеизвечная Октава Человек-Отца</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Всеизвечная Октава Человек-Отца</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Всеизвечная Октава Человек-Отца</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Всеизвечная Октава Человек-Отца</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Всеизвечная Октава Человек-Отца</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Всеизвечная Октава Человек-Отца</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Всеизвечная Октава Человек-Отца</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5" t="s">
        <v>16095</v>
      </c>
      <c r="B1" s="416"/>
      <c r="C1" s="416"/>
      <c r="D1" s="416"/>
      <c r="E1" s="416"/>
      <c r="F1" s="416"/>
      <c r="G1" s="416"/>
      <c r="H1" s="416"/>
      <c r="I1" s="416"/>
      <c r="J1" s="416"/>
      <c r="K1" s="209">
        <v>120</v>
      </c>
      <c r="L1" s="419" t="s">
        <v>16381</v>
      </c>
      <c r="M1" s="419"/>
      <c r="N1" s="419"/>
      <c r="O1" s="419"/>
      <c r="P1" s="419"/>
      <c r="Q1" s="419"/>
      <c r="R1" s="419"/>
      <c r="S1" s="419"/>
      <c r="T1" s="420"/>
    </row>
    <row r="2" spans="1:20" ht="20" x14ac:dyDescent="0.2">
      <c r="A2" s="415" t="s">
        <v>190</v>
      </c>
      <c r="B2" s="416"/>
      <c r="C2" s="416"/>
      <c r="D2" s="416"/>
      <c r="E2" s="416"/>
      <c r="F2" s="416"/>
      <c r="G2" s="416"/>
      <c r="H2" s="416"/>
      <c r="I2" s="416"/>
      <c r="J2" s="416"/>
      <c r="K2" s="417" t="str">
        <f ca="1">INDIRECT("'Лист с данными'!"&amp;ADDRESS(2,$K$1+1))</f>
        <v>Метагалактический Космос</v>
      </c>
      <c r="L2" s="417"/>
      <c r="M2" s="417"/>
      <c r="N2" s="417"/>
      <c r="O2" s="417"/>
      <c r="P2" s="417"/>
      <c r="Q2" s="417"/>
      <c r="R2" s="417"/>
      <c r="S2" s="417"/>
      <c r="T2" s="418"/>
    </row>
    <row r="3" spans="1:20" ht="20" x14ac:dyDescent="0.2">
      <c r="A3" s="415" t="s">
        <v>189</v>
      </c>
      <c r="B3" s="416"/>
      <c r="C3" s="416"/>
      <c r="D3" s="416"/>
      <c r="E3" s="416"/>
      <c r="F3" s="416"/>
      <c r="G3" s="416"/>
      <c r="H3" s="416"/>
      <c r="I3" s="416"/>
      <c r="J3" s="416"/>
      <c r="K3" s="417">
        <f ca="1">INDIRECT("'Лист с данными'!"&amp;ADDRESS(1,$K$1+1))</f>
        <v>120</v>
      </c>
      <c r="L3" s="417"/>
      <c r="M3" s="417"/>
      <c r="N3" s="417"/>
      <c r="O3" s="417"/>
      <c r="P3" s="417"/>
      <c r="Q3" s="417"/>
      <c r="R3" s="417"/>
      <c r="S3" s="417"/>
      <c r="T3" s="418"/>
    </row>
    <row r="4" spans="1:20" ht="20" x14ac:dyDescent="0.2">
      <c r="A4" s="396"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7"/>
      <c r="C4" s="397"/>
      <c r="D4" s="397"/>
      <c r="E4" s="397"/>
      <c r="F4" s="397"/>
      <c r="G4" s="397"/>
      <c r="H4" s="397"/>
      <c r="I4" s="397"/>
      <c r="J4" s="397"/>
      <c r="K4" s="397"/>
      <c r="L4" s="397"/>
      <c r="M4" s="397"/>
      <c r="N4" s="397"/>
      <c r="O4" s="397"/>
      <c r="P4" s="397"/>
      <c r="Q4" s="397"/>
      <c r="R4" s="397"/>
      <c r="S4" s="397"/>
      <c r="T4" s="398"/>
    </row>
    <row r="5" spans="1:20" ht="20" x14ac:dyDescent="0.2">
      <c r="A5" s="399" t="str">
        <f>'Базовая Таблица'!A7</f>
        <v>На вкладке "Инструкция" можно прочитать информацию о порядке и особенностях стяжаний Абсолюта Фа ИВО и Абсолюта ИВО</v>
      </c>
      <c r="B5" s="400"/>
      <c r="C5" s="400"/>
      <c r="D5" s="400"/>
      <c r="E5" s="400"/>
      <c r="F5" s="400"/>
      <c r="G5" s="400"/>
      <c r="H5" s="400"/>
      <c r="I5" s="400"/>
      <c r="J5" s="400"/>
      <c r="K5" s="400"/>
      <c r="L5" s="400"/>
      <c r="M5" s="400"/>
      <c r="N5" s="400"/>
      <c r="O5" s="400"/>
      <c r="P5" s="400"/>
      <c r="Q5" s="400"/>
      <c r="R5" s="400"/>
      <c r="S5" s="400"/>
      <c r="T5" s="401"/>
    </row>
    <row r="6" spans="1:20" ht="20" x14ac:dyDescent="0.2">
      <c r="A6" s="402" t="str">
        <f ca="1">'Базовая Таблица'!$A$52&amp;INDIRECT("'Лист с данными'!"&amp;ADDRESS(7,$K$1+1))</f>
        <v>Шаг №239</v>
      </c>
      <c r="B6" s="403"/>
      <c r="C6" s="403"/>
      <c r="D6" s="403"/>
      <c r="E6" s="403"/>
      <c r="F6" s="403"/>
      <c r="G6" s="403"/>
      <c r="H6" s="403"/>
      <c r="I6" s="403"/>
      <c r="J6" s="403"/>
      <c r="K6" s="403"/>
      <c r="L6" s="403"/>
      <c r="M6" s="403"/>
      <c r="N6" s="403"/>
      <c r="O6" s="403"/>
      <c r="P6" s="403"/>
      <c r="Q6" s="403"/>
      <c r="R6" s="403"/>
      <c r="S6" s="403"/>
      <c r="T6" s="404"/>
    </row>
    <row r="7" spans="1:20" ht="20" x14ac:dyDescent="0.2">
      <c r="A7" s="405" t="str">
        <f>'Базовая Таблица'!A2</f>
        <v>Сводная справочная таблица стяжания</v>
      </c>
      <c r="B7" s="406"/>
      <c r="C7" s="406"/>
      <c r="D7" s="406"/>
      <c r="E7" s="406"/>
      <c r="F7" s="406"/>
      <c r="G7" s="406"/>
      <c r="H7" s="406"/>
      <c r="I7" s="406"/>
      <c r="J7" s="406"/>
      <c r="K7" s="406"/>
      <c r="L7" s="406"/>
      <c r="M7" s="406"/>
      <c r="N7" s="406"/>
      <c r="O7" s="406"/>
      <c r="P7" s="406"/>
      <c r="Q7" s="406"/>
      <c r="R7" s="406"/>
      <c r="S7" s="406"/>
      <c r="T7" s="407"/>
    </row>
    <row r="8" spans="1:20" x14ac:dyDescent="0.2">
      <c r="A8" s="405" t="str">
        <f>'Базовая Таблица'!$C$5&amp;" "&amp;'Базовая Таблица'!K12</f>
        <v>16385 Абсолютов ИВО Абсолюта Изначально Вышестоящего Отца</v>
      </c>
      <c r="B8" s="406"/>
      <c r="C8" s="406"/>
      <c r="D8" s="406"/>
      <c r="E8" s="406"/>
      <c r="F8" s="406"/>
      <c r="G8" s="406"/>
      <c r="H8" s="406"/>
      <c r="I8" s="406"/>
      <c r="J8" s="406"/>
      <c r="K8" s="406"/>
      <c r="L8" s="406"/>
      <c r="M8" s="406"/>
      <c r="N8" s="406"/>
      <c r="O8" s="406"/>
      <c r="P8" s="406"/>
      <c r="Q8" s="406"/>
      <c r="R8" s="406"/>
      <c r="S8" s="406"/>
      <c r="T8" s="407"/>
    </row>
    <row r="9" spans="1:20" x14ac:dyDescent="0.2">
      <c r="A9" s="408"/>
      <c r="B9" s="409"/>
      <c r="C9" s="409"/>
      <c r="D9" s="409"/>
      <c r="E9" s="409"/>
      <c r="F9" s="409"/>
      <c r="G9" s="409"/>
      <c r="H9" s="409"/>
      <c r="I9" s="409"/>
      <c r="J9" s="409"/>
      <c r="K9" s="409"/>
      <c r="L9" s="409"/>
      <c r="M9" s="409"/>
      <c r="N9" s="409"/>
      <c r="O9" s="409"/>
      <c r="P9" s="409"/>
      <c r="Q9" s="409"/>
      <c r="R9" s="409"/>
      <c r="S9" s="409"/>
      <c r="T9" s="410"/>
    </row>
    <row r="10" spans="1:20" s="2" customFormat="1" ht="75" x14ac:dyDescent="0.2">
      <c r="A10" s="124" t="str">
        <f>'Базовая Таблица'!A8</f>
        <v>Номер Архетипа</v>
      </c>
      <c r="B10" s="47" t="str">
        <f>'Базовая Таблица'!C11</f>
        <v>Абсолютным Всеединым Субъядерным Синтезом стяжаю</v>
      </c>
      <c r="C10" s="386" t="str">
        <f>'Базовая Таблица'!D8</f>
        <v>Номер</v>
      </c>
      <c r="D10" s="387"/>
      <c r="E10" s="388" t="str">
        <f>'Базовая Таблица'!R14</f>
        <v>Абсолюты ИВО Абсолюта Изначально Вышестоящего Отца</v>
      </c>
      <c r="F10" s="389"/>
      <c r="G10" s="390"/>
      <c r="H10" s="48" t="str">
        <f>'Базовая Таблица'!I8</f>
        <v>стяжая и возжигая в каждом из них</v>
      </c>
      <c r="I10" s="391"/>
      <c r="J10" s="392"/>
      <c r="K10" s="49" t="str">
        <f>'Базовая Таблица'!M8</f>
        <v>-лионной степени капель Абсолютного Огня,</v>
      </c>
      <c r="L10" s="50" t="str">
        <f>'Базовая Таблица'!N8</f>
        <v>стяжая и компактифицируя в</v>
      </c>
      <c r="M10" s="386" t="str">
        <f>'Базовая Таблица'!O8</f>
        <v>сумма всех стяжённых Огнеобразов 
(совпадает с порядковым номером)</v>
      </c>
      <c r="N10" s="393"/>
      <c r="O10" s="394"/>
      <c r="P10" s="395" t="str">
        <f>E10</f>
        <v>Абсолюты ИВО Абсолюта Изначально Вышестоящего Отца</v>
      </c>
      <c r="Q10" s="389"/>
      <c r="R10" s="389"/>
      <c r="S10" s="389"/>
      <c r="T10" s="390"/>
    </row>
    <row r="11" spans="1:20" s="2" customFormat="1" ht="18" x14ac:dyDescent="0.2">
      <c r="A11" s="359" t="str">
        <f ca="1">INDIRECT("'Лист с данными'!"&amp;ADDRESS(3,$K$1+1))&amp;"-й Архетип"</f>
        <v>120-й Архетип</v>
      </c>
      <c r="B11" s="341" t="str">
        <f>B10</f>
        <v>Абсолютным Всеединым Субъядерным Синтезом стяжаю</v>
      </c>
      <c r="C11" s="362">
        <f>'Базовая Таблица'!D25</f>
        <v>17</v>
      </c>
      <c r="D11" s="365" t="str">
        <f>'Базовая Таблица'!E25</f>
        <v>-й</v>
      </c>
      <c r="E11" s="368" t="str">
        <f ca="1">'Базовая Таблица'!K14&amp;" "&amp;INDIRECT("'Лист с данными'!"&amp;ADDRESS(4,$K$1+1))</f>
        <v>Абсолют ИВО Абсолюта Изначально Вышестоящего Отца Суперизвечная Метагалактика Человек-Отца</v>
      </c>
      <c r="F11" s="369"/>
      <c r="G11" s="369"/>
      <c r="H11" s="369"/>
      <c r="I11" s="369"/>
      <c r="J11" s="369"/>
      <c r="K11" s="369"/>
      <c r="L11" s="369"/>
      <c r="M11" s="369"/>
      <c r="N11" s="369"/>
      <c r="O11" s="369"/>
      <c r="P11" s="369"/>
      <c r="Q11" s="369"/>
      <c r="R11" s="369"/>
      <c r="S11" s="369"/>
      <c r="T11" s="370"/>
    </row>
    <row r="12" spans="1:20" s="2" customFormat="1" x14ac:dyDescent="0.2">
      <c r="A12" s="360"/>
      <c r="B12" s="342"/>
      <c r="C12" s="363"/>
      <c r="D12" s="366"/>
      <c r="E12" s="371" t="str">
        <f ca="1">INDIRECT("'Лист с данными'!"&amp;ADDRESS(291,$K$1+1))&amp;" "&amp;'Базовая Таблица'!H32</f>
        <v>1 миллионов 976 тысяч 175 -й мерности</v>
      </c>
      <c r="F12" s="372"/>
      <c r="G12" s="372"/>
      <c r="H12" s="372"/>
      <c r="I12" s="372"/>
      <c r="J12" s="372"/>
      <c r="K12" s="372"/>
      <c r="L12" s="372"/>
      <c r="M12" s="372"/>
      <c r="N12" s="372"/>
      <c r="O12" s="372"/>
      <c r="P12" s="372"/>
      <c r="Q12" s="372"/>
      <c r="R12" s="372"/>
      <c r="S12" s="372"/>
      <c r="T12" s="373"/>
    </row>
    <row r="13" spans="1:20" s="2" customFormat="1" x14ac:dyDescent="0.2">
      <c r="A13" s="360"/>
      <c r="B13" s="342"/>
      <c r="C13" s="363"/>
      <c r="D13" s="366"/>
      <c r="E13" s="371"/>
      <c r="F13" s="372"/>
      <c r="G13" s="372"/>
      <c r="H13" s="372"/>
      <c r="I13" s="372"/>
      <c r="J13" s="372"/>
      <c r="K13" s="372"/>
      <c r="L13" s="372"/>
      <c r="M13" s="372"/>
      <c r="N13" s="372"/>
      <c r="O13" s="372"/>
      <c r="P13" s="372"/>
      <c r="Q13" s="372"/>
      <c r="R13" s="372"/>
      <c r="S13" s="372"/>
      <c r="T13" s="373"/>
    </row>
    <row r="14" spans="1:20" s="2" customFormat="1" ht="18" x14ac:dyDescent="0.2">
      <c r="A14" s="360"/>
      <c r="B14" s="342"/>
      <c r="C14" s="363"/>
      <c r="D14" s="366"/>
      <c r="E14" s="374" t="str">
        <f>'Базовая Таблица'!$F$27</f>
        <v>стяжая и возжигая в нём</v>
      </c>
      <c r="F14" s="375"/>
      <c r="G14" s="375"/>
      <c r="H14" s="375"/>
      <c r="I14" s="375"/>
      <c r="J14" s="375"/>
      <c r="K14" s="375"/>
      <c r="L14" s="375"/>
      <c r="M14" s="375"/>
      <c r="N14" s="375"/>
      <c r="O14" s="375"/>
      <c r="P14" s="375"/>
      <c r="Q14" s="375"/>
      <c r="R14" s="375"/>
      <c r="S14" s="375"/>
      <c r="T14" s="376"/>
    </row>
    <row r="15" spans="1:20" s="2" customFormat="1" x14ac:dyDescent="0.2">
      <c r="A15" s="360"/>
      <c r="B15" s="342"/>
      <c r="C15" s="363"/>
      <c r="D15" s="366"/>
      <c r="E15" s="377" t="str">
        <f ca="1">INDIRECT("'Лист с данными'!"&amp;ADDRESS(332,$K$1+1))&amp;'Базовая Таблица'!$N$28&amp;INDIRECT("'Лист с данными'!"&amp;ADDRESS(312,$K$1+1))&amp;'Базовая Таблица'!$T$29</f>
        <v>2 в 2 миллионов 223 тысяч 129-лионной степени капель Абсолютного Огня,</v>
      </c>
      <c r="F15" s="378"/>
      <c r="G15" s="378"/>
      <c r="H15" s="378"/>
      <c r="I15" s="378"/>
      <c r="J15" s="378"/>
      <c r="K15" s="378"/>
      <c r="L15" s="378"/>
      <c r="M15" s="378"/>
      <c r="N15" s="378"/>
      <c r="O15" s="378"/>
      <c r="P15" s="378"/>
      <c r="Q15" s="378"/>
      <c r="R15" s="378"/>
      <c r="S15" s="378"/>
      <c r="T15" s="379"/>
    </row>
    <row r="16" spans="1:20" s="2" customFormat="1" x14ac:dyDescent="0.2">
      <c r="A16" s="360"/>
      <c r="B16" s="342"/>
      <c r="C16" s="363"/>
      <c r="D16" s="366"/>
      <c r="E16" s="377"/>
      <c r="F16" s="378"/>
      <c r="G16" s="378"/>
      <c r="H16" s="378"/>
      <c r="I16" s="378"/>
      <c r="J16" s="378"/>
      <c r="K16" s="378"/>
      <c r="L16" s="378"/>
      <c r="M16" s="378"/>
      <c r="N16" s="378"/>
      <c r="O16" s="378"/>
      <c r="P16" s="378"/>
      <c r="Q16" s="378"/>
      <c r="R16" s="378"/>
      <c r="S16" s="378"/>
      <c r="T16" s="379"/>
    </row>
    <row r="17" spans="1:20" s="2" customFormat="1" ht="18" x14ac:dyDescent="0.2">
      <c r="A17" s="360"/>
      <c r="B17" s="342"/>
      <c r="C17" s="363"/>
      <c r="D17" s="366"/>
      <c r="E17" s="374" t="str">
        <f>'Базовая Таблица'!$F$30</f>
        <v>стяжая и синтезируя в</v>
      </c>
      <c r="F17" s="375"/>
      <c r="G17" s="375"/>
      <c r="H17" s="375"/>
      <c r="I17" s="375"/>
      <c r="J17" s="375"/>
      <c r="K17" s="375"/>
      <c r="L17" s="375"/>
      <c r="M17" s="375"/>
      <c r="N17" s="375"/>
      <c r="O17" s="375"/>
      <c r="P17" s="375"/>
      <c r="Q17" s="375"/>
      <c r="R17" s="375"/>
      <c r="S17" s="375"/>
      <c r="T17" s="376"/>
    </row>
    <row r="18" spans="1:20" s="2" customFormat="1" x14ac:dyDescent="0.2">
      <c r="A18" s="360"/>
      <c r="B18" s="342"/>
      <c r="C18" s="363"/>
      <c r="D18" s="366"/>
      <c r="E18" s="380" t="str">
        <f>'Базовая Таблица'!K16</f>
        <v>Ядро Абсолюта Изначально Вышестоящего Отца</v>
      </c>
      <c r="F18" s="381"/>
      <c r="G18" s="381"/>
      <c r="H18" s="381"/>
      <c r="I18" s="381"/>
      <c r="J18" s="381"/>
      <c r="K18" s="381"/>
      <c r="L18" s="381"/>
      <c r="M18" s="381"/>
      <c r="N18" s="381"/>
      <c r="O18" s="381"/>
      <c r="P18" s="381"/>
      <c r="Q18" s="381"/>
      <c r="R18" s="381"/>
      <c r="S18" s="381"/>
      <c r="T18" s="382"/>
    </row>
    <row r="19" spans="1:20" s="2" customFormat="1" x14ac:dyDescent="0.2">
      <c r="A19" s="361"/>
      <c r="B19" s="343"/>
      <c r="C19" s="364"/>
      <c r="D19" s="367"/>
      <c r="E19" s="383"/>
      <c r="F19" s="384"/>
      <c r="G19" s="384"/>
      <c r="H19" s="384"/>
      <c r="I19" s="384"/>
      <c r="J19" s="384"/>
      <c r="K19" s="384"/>
      <c r="L19" s="384"/>
      <c r="M19" s="384"/>
      <c r="N19" s="384"/>
      <c r="O19" s="384"/>
      <c r="P19" s="384"/>
      <c r="Q19" s="384"/>
      <c r="R19" s="384"/>
      <c r="S19" s="384"/>
      <c r="T19" s="385"/>
    </row>
    <row r="20" spans="1:20" ht="105.75" customHeight="1" x14ac:dyDescent="0.2">
      <c r="A20" s="128" t="str">
        <f t="shared" ref="A20:A35" si="0">A$11</f>
        <v>120-й Архетип</v>
      </c>
      <c r="B20" s="341" t="str">
        <f>B11</f>
        <v>Абсолютным Всеединым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Суперизвечная Метагалактика Человек-Отца</v>
      </c>
      <c r="F20" s="153" t="str">
        <f ca="1">INDIRECT("'Лист с данными'!"&amp;ADDRESS(292,$K$1+1))</f>
        <v>1 миллионов 976 тысяч 174</v>
      </c>
      <c r="G20" s="126" t="str">
        <f>'Базовая Таблица'!H32</f>
        <v>-й мерности</v>
      </c>
      <c r="H20" s="344" t="str">
        <f>H10</f>
        <v>стяжая и возжигая в каждом из них</v>
      </c>
      <c r="I20" s="141" t="str">
        <f ca="1">INDIRECT("'Лист с данными'!"&amp;ADDRESS(333,$K$1+1))&amp;'Базовая Таблица'!$N$28</f>
        <v xml:space="preserve">256 в </v>
      </c>
      <c r="J20" s="195" t="str">
        <f ca="1">INDIRECT("'Лист с данными'!"&amp;ADDRESS(313,$K$1+1))</f>
        <v>2 миллионов 223 тысяч 127</v>
      </c>
      <c r="K20" s="347" t="str">
        <f>K10</f>
        <v>-лионной степени капель Абсолютного Огня,</v>
      </c>
      <c r="L20" s="350" t="str">
        <f>L10</f>
        <v>стяжая и компактифицируя в</v>
      </c>
      <c r="M20" s="223" t="str">
        <f ca="1">INDIRECT("'Лист с данными'!"&amp;ADDRESS(270,$K$1+1))</f>
        <v>1 миллионов 976 тысяч 111</v>
      </c>
      <c r="N20" s="141" t="str">
        <f>'Базовая Таблица'!P32</f>
        <v>Ядро</v>
      </c>
      <c r="O20" s="353" t="str">
        <f ca="1">INDIRECT("'Лист с данными'!"&amp;ADDRESS(75,$K$1+1))</f>
        <v>Искра</v>
      </c>
      <c r="P20" s="125">
        <f>C20</f>
        <v>16</v>
      </c>
      <c r="Q20" s="127" t="str">
        <f>D20</f>
        <v>-й</v>
      </c>
      <c r="R20" s="136" t="str">
        <f t="shared" ref="R20:R35" si="2">E$20</f>
        <v>Компакт Абсолютов ИВО Абсолюта Изначально Вышестоящего Отца Суперизвечная Метагалактика Человек-Отца</v>
      </c>
      <c r="S20" s="158" t="str">
        <f t="shared" ref="S20:S35" si="3">F20</f>
        <v>1 миллионов 976 тысяч 174</v>
      </c>
      <c r="T20" s="126" t="str">
        <f>G$20</f>
        <v>-й мерности</v>
      </c>
    </row>
    <row r="21" spans="1:20" ht="105.75" customHeight="1" x14ac:dyDescent="0.2">
      <c r="A21" s="129" t="str">
        <f t="shared" si="0"/>
        <v>120-й Архетип</v>
      </c>
      <c r="B21" s="342"/>
      <c r="C21" s="12">
        <f>'Базовая Таблица'!D33</f>
        <v>15</v>
      </c>
      <c r="D21" s="20" t="str">
        <f t="shared" si="1"/>
        <v>-й</v>
      </c>
      <c r="E21" s="137" t="str">
        <f t="shared" ref="E21:E35" si="4">E20</f>
        <v>Компакт Абсолютов ИВО Абсолюта Изначально Вышестоящего Отца Суперизвечная Метагалактика Человек-Отца</v>
      </c>
      <c r="F21" s="154" t="str">
        <f ca="1">INDIRECT("'Лист с данными'!"&amp;ADDRESS(293,$K$1+1))</f>
        <v>1 миллионов 975 тысяч 150</v>
      </c>
      <c r="G21" s="13" t="str">
        <f t="shared" ref="G21:G35" si="5">G$20</f>
        <v>-й мерности</v>
      </c>
      <c r="H21" s="345"/>
      <c r="I21" s="142" t="str">
        <f t="shared" ref="I21:I35" si="6">I20</f>
        <v>256 в</v>
      </c>
      <c r="J21" s="196" t="str">
        <f ca="1">INDIRECT("'Лист с данными'!"&amp;ADDRESS(314,$K$1+1))</f>
        <v>2 миллионов 221 тысяч 975</v>
      </c>
      <c r="K21" s="348"/>
      <c r="L21" s="351"/>
      <c r="M21" s="191" t="str">
        <f ca="1">INDIRECT("'Лист с данными'!"&amp;ADDRESS(271,$K$1+1))</f>
        <v>1 миллионов 975 тысяч 087</v>
      </c>
      <c r="N21" s="142" t="str">
        <f>'Базовая Таблица'!P33</f>
        <v>Есмь</v>
      </c>
      <c r="O21" s="354"/>
      <c r="P21" s="12">
        <f t="shared" ref="P21:P35" si="7">C21</f>
        <v>15</v>
      </c>
      <c r="Q21" s="20" t="str">
        <f t="shared" ref="Q21:Q35" si="8">Q20</f>
        <v>-й</v>
      </c>
      <c r="R21" s="137" t="str">
        <f t="shared" si="2"/>
        <v>Компакт Абсолютов ИВО Абсолюта Изначально Вышестоящего Отца Суперизвечная Метагалактика Человек-Отца</v>
      </c>
      <c r="S21" s="159" t="str">
        <f t="shared" si="3"/>
        <v>1 миллионов 975 тысяч 150</v>
      </c>
      <c r="T21" s="13" t="str">
        <f t="shared" ref="T21:T35" si="9">T$20</f>
        <v>-й мерности</v>
      </c>
    </row>
    <row r="22" spans="1:20" ht="105.75" customHeight="1" x14ac:dyDescent="0.2">
      <c r="A22" s="130" t="str">
        <f t="shared" si="0"/>
        <v>120-й Архетип</v>
      </c>
      <c r="B22" s="342"/>
      <c r="C22" s="21">
        <f>'Базовая Таблица'!D34</f>
        <v>14</v>
      </c>
      <c r="D22" s="29" t="str">
        <f t="shared" si="1"/>
        <v>-й</v>
      </c>
      <c r="E22" s="138" t="str">
        <f t="shared" si="4"/>
        <v>Компакт Абсолютов ИВО Абсолюта Изначально Вышестоящего Отца Суперизвечная Метагалактика Человек-Отца</v>
      </c>
      <c r="F22" s="155" t="str">
        <f ca="1">INDIRECT("'Лист с данными'!"&amp;ADDRESS(294,$K$1+1))</f>
        <v>1 миллионов 974 тысяч 126</v>
      </c>
      <c r="G22" s="22" t="str">
        <f t="shared" si="5"/>
        <v>-й мерности</v>
      </c>
      <c r="H22" s="345"/>
      <c r="I22" s="143" t="str">
        <f t="shared" si="6"/>
        <v>256 в</v>
      </c>
      <c r="J22" s="197" t="str">
        <f ca="1">INDIRECT("'Лист с данными'!"&amp;ADDRESS(315,$K$1+1))</f>
        <v>2 миллионов 220 тысяч 823</v>
      </c>
      <c r="K22" s="348"/>
      <c r="L22" s="351"/>
      <c r="M22" s="192" t="str">
        <f ca="1">INDIRECT("'Лист с данными'!"&amp;ADDRESS(272,$K$1+1))</f>
        <v>1 миллионов 974 тысяч 063</v>
      </c>
      <c r="N22" s="143" t="str">
        <f>'Базовая Таблица'!P34</f>
        <v>Империо</v>
      </c>
      <c r="O22" s="354"/>
      <c r="P22" s="21">
        <f t="shared" si="7"/>
        <v>14</v>
      </c>
      <c r="Q22" s="23" t="str">
        <f t="shared" si="8"/>
        <v>-й</v>
      </c>
      <c r="R22" s="138" t="str">
        <f t="shared" si="2"/>
        <v>Компакт Абсолютов ИВО Абсолюта Изначально Вышестоящего Отца Суперизвечная Метагалактика Человек-Отца</v>
      </c>
      <c r="S22" s="160" t="str">
        <f t="shared" si="3"/>
        <v>1 миллионов 974 тысяч 126</v>
      </c>
      <c r="T22" s="22" t="str">
        <f t="shared" si="9"/>
        <v>-й мерности</v>
      </c>
    </row>
    <row r="23" spans="1:20" ht="105.75" customHeight="1" x14ac:dyDescent="0.2">
      <c r="A23" s="131" t="str">
        <f t="shared" si="0"/>
        <v>120-й Архетип</v>
      </c>
      <c r="B23" s="343"/>
      <c r="C23" s="30">
        <f>'Базовая Таблица'!D35</f>
        <v>13</v>
      </c>
      <c r="D23" s="38" t="str">
        <f t="shared" si="1"/>
        <v>-й</v>
      </c>
      <c r="E23" s="139" t="str">
        <f t="shared" si="4"/>
        <v>Компакт Абсолютов ИВО Абсолюта Изначально Вышестоящего Отца Суперизвечная Метагалактика Человек-Отца</v>
      </c>
      <c r="F23" s="156" t="str">
        <f ca="1">INDIRECT("'Лист с данными'!"&amp;ADDRESS(295,$K$1+1))</f>
        <v>1 миллионов 973 тысяч 102</v>
      </c>
      <c r="G23" s="31" t="str">
        <f t="shared" si="5"/>
        <v>-й мерности</v>
      </c>
      <c r="H23" s="346"/>
      <c r="I23" s="144" t="str">
        <f t="shared" si="6"/>
        <v>256 в</v>
      </c>
      <c r="J23" s="198" t="str">
        <f ca="1">INDIRECT("'Лист с данными'!"&amp;ADDRESS(316,$K$1+1))</f>
        <v>2 миллионов 219 тысяч 671</v>
      </c>
      <c r="K23" s="349"/>
      <c r="L23" s="352"/>
      <c r="M23" s="193" t="str">
        <f ca="1">INDIRECT("'Лист с данными'!"&amp;ADDRESS(273,$K$1+1))</f>
        <v>1 миллионов 973 тысяч 039</v>
      </c>
      <c r="N23" s="144" t="str">
        <f>'Базовая Таблица'!P35</f>
        <v>Версум</v>
      </c>
      <c r="O23" s="355"/>
      <c r="P23" s="30">
        <f t="shared" si="7"/>
        <v>13</v>
      </c>
      <c r="Q23" s="32" t="str">
        <f t="shared" si="8"/>
        <v>-й</v>
      </c>
      <c r="R23" s="139" t="str">
        <f t="shared" si="2"/>
        <v>Компакт Абсолютов ИВО Абсолюта Изначально Вышестоящего Отца Суперизвечная Метагалактика Человек-Отца</v>
      </c>
      <c r="S23" s="161" t="str">
        <f t="shared" si="3"/>
        <v>1 миллионов 973 тысяч 102</v>
      </c>
      <c r="T23" s="31" t="str">
        <f t="shared" si="9"/>
        <v>-й мерности</v>
      </c>
    </row>
    <row r="24" spans="1:20" ht="105.75" customHeight="1" x14ac:dyDescent="0.2">
      <c r="A24" s="132" t="str">
        <f t="shared" si="0"/>
        <v>120-й Архетип</v>
      </c>
      <c r="B24" s="341" t="str">
        <f>B10</f>
        <v>Абсолютным Всеединым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Суперизвечная Метагалактика Человек-Отца</v>
      </c>
      <c r="F24" s="157" t="str">
        <f ca="1">INDIRECT("'Лист с данными'!"&amp;ADDRESS(296,$K$1+1))</f>
        <v>1 миллионов 972 тысяч 078</v>
      </c>
      <c r="G24" s="4" t="str">
        <f t="shared" si="5"/>
        <v>-й мерности</v>
      </c>
      <c r="H24" s="344" t="str">
        <f>H10</f>
        <v>стяжая и возжигая в каждом из них</v>
      </c>
      <c r="I24" s="145" t="str">
        <f t="shared" si="6"/>
        <v>256 в</v>
      </c>
      <c r="J24" s="199" t="str">
        <f ca="1">INDIRECT("'Лист с данными'!"&amp;ADDRESS(317,$K$1+1))</f>
        <v>2 миллионов 218 тысяч 519</v>
      </c>
      <c r="K24" s="347" t="str">
        <f>K10</f>
        <v>-лионной степени капель Абсолютного Огня,</v>
      </c>
      <c r="L24" s="350" t="str">
        <f>L10</f>
        <v>стяжая и компактифицируя в</v>
      </c>
      <c r="M24" s="194" t="str">
        <f ca="1">INDIRECT("'Лист с данными'!"&amp;ADDRESS(274,$K$1+1))</f>
        <v>1 миллионов 972 тысяч 015</v>
      </c>
      <c r="N24" s="145" t="str">
        <f>'Базовая Таблица'!P36</f>
        <v>Континуум</v>
      </c>
      <c r="O24" s="353" t="str">
        <f>O20</f>
        <v>Искра</v>
      </c>
      <c r="P24" s="3">
        <f t="shared" si="7"/>
        <v>12</v>
      </c>
      <c r="Q24" s="39" t="str">
        <f t="shared" si="8"/>
        <v>-й</v>
      </c>
      <c r="R24" s="140" t="str">
        <f t="shared" si="2"/>
        <v>Компакт Абсолютов ИВО Абсолюта Изначально Вышестоящего Отца Суперизвечная Метагалактика Человек-Отца</v>
      </c>
      <c r="S24" s="162" t="str">
        <f t="shared" si="3"/>
        <v>1 миллионов 972 тысяч 078</v>
      </c>
      <c r="T24" s="4" t="str">
        <f t="shared" si="9"/>
        <v>-й мерности</v>
      </c>
    </row>
    <row r="25" spans="1:20" ht="105.75" customHeight="1" x14ac:dyDescent="0.2">
      <c r="A25" s="129" t="str">
        <f t="shared" si="0"/>
        <v>120-й Архетип</v>
      </c>
      <c r="B25" s="342"/>
      <c r="C25" s="12">
        <f>'Базовая Таблица'!D37</f>
        <v>11</v>
      </c>
      <c r="D25" s="20" t="str">
        <f t="shared" si="1"/>
        <v>-й</v>
      </c>
      <c r="E25" s="137" t="str">
        <f t="shared" si="4"/>
        <v>Компакт Абсолютов ИВО Абсолюта Изначально Вышестоящего Отца Суперизвечная Метагалактика Человек-Отца</v>
      </c>
      <c r="F25" s="154" t="str">
        <f ca="1">INDIRECT("'Лист с данными'!"&amp;ADDRESS(297,$K$1+1))</f>
        <v>1 миллионов 971 тысяч 054</v>
      </c>
      <c r="G25" s="13" t="str">
        <f t="shared" si="5"/>
        <v>-й мерности</v>
      </c>
      <c r="H25" s="345"/>
      <c r="I25" s="142" t="str">
        <f t="shared" si="6"/>
        <v>256 в</v>
      </c>
      <c r="J25" s="196" t="str">
        <f ca="1">INDIRECT("'Лист с данными'!"&amp;ADDRESS(318,$K$1+1))</f>
        <v>2 миллионов 217 тысяч 367</v>
      </c>
      <c r="K25" s="348"/>
      <c r="L25" s="351"/>
      <c r="M25" s="191" t="str">
        <f ca="1">INDIRECT("'Лист с данными'!"&amp;ADDRESS(275,$K$1+1))</f>
        <v>1 миллионов 970 тысяч 991</v>
      </c>
      <c r="N25" s="142" t="str">
        <f>'Базовая Таблица'!P37</f>
        <v>Объём</v>
      </c>
      <c r="O25" s="354"/>
      <c r="P25" s="12">
        <f t="shared" si="7"/>
        <v>11</v>
      </c>
      <c r="Q25" s="14" t="str">
        <f t="shared" si="8"/>
        <v>-й</v>
      </c>
      <c r="R25" s="137" t="str">
        <f t="shared" si="2"/>
        <v>Компакт Абсолютов ИВО Абсолюта Изначально Вышестоящего Отца Суперизвечная Метагалактика Человек-Отца</v>
      </c>
      <c r="S25" s="159" t="str">
        <f t="shared" si="3"/>
        <v>1 миллионов 971 тысяч 054</v>
      </c>
      <c r="T25" s="13" t="str">
        <f t="shared" si="9"/>
        <v>-й мерности</v>
      </c>
    </row>
    <row r="26" spans="1:20" ht="105.75" customHeight="1" x14ac:dyDescent="0.2">
      <c r="A26" s="130" t="str">
        <f t="shared" si="0"/>
        <v>120-й Архетип</v>
      </c>
      <c r="B26" s="342"/>
      <c r="C26" s="21">
        <f>'Базовая Таблица'!D38</f>
        <v>10</v>
      </c>
      <c r="D26" s="29" t="str">
        <f t="shared" si="1"/>
        <v>-й</v>
      </c>
      <c r="E26" s="138" t="str">
        <f t="shared" si="4"/>
        <v>Компакт Абсолютов ИВО Абсолюта Изначально Вышестоящего Отца Суперизвечная Метагалактика Человек-Отца</v>
      </c>
      <c r="F26" s="155" t="str">
        <f ca="1">INDIRECT("'Лист с данными'!"&amp;ADDRESS(298,$K$1+1))</f>
        <v>1 миллионов 970 тысяч 030</v>
      </c>
      <c r="G26" s="22" t="str">
        <f t="shared" si="5"/>
        <v>-й мерности</v>
      </c>
      <c r="H26" s="345"/>
      <c r="I26" s="143" t="str">
        <f t="shared" si="6"/>
        <v>256 в</v>
      </c>
      <c r="J26" s="197" t="str">
        <f ca="1">INDIRECT("'Лист с данными'!"&amp;ADDRESS(319,$K$1+1))</f>
        <v>2 миллионов 216 тысяч 215</v>
      </c>
      <c r="K26" s="348"/>
      <c r="L26" s="351"/>
      <c r="M26" s="192" t="str">
        <f ca="1">INDIRECT("'Лист с данными'!"&amp;ADDRESS(276,$K$1+1))</f>
        <v>1 миллионов 969 тысяч 967</v>
      </c>
      <c r="N26" s="143" t="str">
        <f>'Базовая Таблица'!P38</f>
        <v>Шар</v>
      </c>
      <c r="O26" s="354"/>
      <c r="P26" s="21">
        <f t="shared" si="7"/>
        <v>10</v>
      </c>
      <c r="Q26" s="23" t="str">
        <f t="shared" si="8"/>
        <v>-й</v>
      </c>
      <c r="R26" s="138" t="str">
        <f t="shared" si="2"/>
        <v>Компакт Абсолютов ИВО Абсолюта Изначально Вышестоящего Отца Суперизвечная Метагалактика Человек-Отца</v>
      </c>
      <c r="S26" s="160" t="str">
        <f t="shared" si="3"/>
        <v>1 миллионов 970 тысяч 030</v>
      </c>
      <c r="T26" s="22" t="str">
        <f t="shared" si="9"/>
        <v>-й мерности</v>
      </c>
    </row>
    <row r="27" spans="1:20" ht="105.75" customHeight="1" x14ac:dyDescent="0.2">
      <c r="A27" s="131" t="str">
        <f t="shared" si="0"/>
        <v>120-й Архетип</v>
      </c>
      <c r="B27" s="343"/>
      <c r="C27" s="30">
        <f>'Базовая Таблица'!D39</f>
        <v>9</v>
      </c>
      <c r="D27" s="38" t="str">
        <f t="shared" si="1"/>
        <v>-й</v>
      </c>
      <c r="E27" s="139" t="str">
        <f t="shared" si="4"/>
        <v>Компакт Абсолютов ИВО Абсолюта Изначально Вышестоящего Отца Суперизвечная Метагалактика Человек-Отца</v>
      </c>
      <c r="F27" s="156" t="str">
        <f ca="1">INDIRECT("'Лист с данными'!"&amp;ADDRESS(299,$K$1+1))</f>
        <v>1 миллионов 969 тысяч 006</v>
      </c>
      <c r="G27" s="31" t="str">
        <f t="shared" si="5"/>
        <v>-й мерности</v>
      </c>
      <c r="H27" s="346"/>
      <c r="I27" s="144" t="str">
        <f t="shared" si="6"/>
        <v>256 в</v>
      </c>
      <c r="J27" s="198" t="str">
        <f ca="1">INDIRECT("'Лист с данными'!"&amp;ADDRESS(320,$K$1+1))</f>
        <v>2 миллионов 215 тысяч 063</v>
      </c>
      <c r="K27" s="349"/>
      <c r="L27" s="352"/>
      <c r="M27" s="193" t="str">
        <f ca="1">INDIRECT("'Лист с данными'!"&amp;ADDRESS(277,$K$1+1))</f>
        <v>1 миллионов 968 тысяч 943</v>
      </c>
      <c r="N27" s="144" t="str">
        <f>'Базовая Таблица'!P39</f>
        <v>Капля</v>
      </c>
      <c r="O27" s="355"/>
      <c r="P27" s="30">
        <f t="shared" si="7"/>
        <v>9</v>
      </c>
      <c r="Q27" s="32" t="str">
        <f t="shared" si="8"/>
        <v>-й</v>
      </c>
      <c r="R27" s="139" t="str">
        <f t="shared" si="2"/>
        <v>Компакт Абсолютов ИВО Абсолюта Изначально Вышестоящего Отца Суперизвечная Метагалактика Человек-Отца</v>
      </c>
      <c r="S27" s="161" t="str">
        <f t="shared" si="3"/>
        <v>1 миллионов 969 тысяч 006</v>
      </c>
      <c r="T27" s="31" t="str">
        <f t="shared" si="9"/>
        <v>-й мерности</v>
      </c>
    </row>
    <row r="28" spans="1:20" ht="105.75" customHeight="1" x14ac:dyDescent="0.2">
      <c r="A28" s="132" t="str">
        <f t="shared" si="0"/>
        <v>120-й Архетип</v>
      </c>
      <c r="B28" s="356" t="str">
        <f>B20</f>
        <v>Абсолютным Всеединым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Суперизвечная Метагалактика Человек-Отца</v>
      </c>
      <c r="F28" s="157" t="str">
        <f ca="1">INDIRECT("'Лист с данными'!"&amp;ADDRESS(300,$K$1+1))</f>
        <v>1 миллионов 967 тысяч 982</v>
      </c>
      <c r="G28" s="4" t="str">
        <f t="shared" si="5"/>
        <v>-й мерности</v>
      </c>
      <c r="H28" s="344" t="str">
        <f>H10</f>
        <v>стяжая и возжигая в каждом из них</v>
      </c>
      <c r="I28" s="145" t="str">
        <f t="shared" si="6"/>
        <v>256 в</v>
      </c>
      <c r="J28" s="199" t="str">
        <f ca="1">INDIRECT("'Лист с данными'!"&amp;ADDRESS(321,$K$1+1))</f>
        <v>2 миллионов 213 тысяч 911</v>
      </c>
      <c r="K28" s="347" t="str">
        <f>K10</f>
        <v>-лионной степени капель Абсолютного Огня,</v>
      </c>
      <c r="L28" s="350" t="str">
        <f>L10</f>
        <v>стяжая и компактифицируя в</v>
      </c>
      <c r="M28" s="194" t="str">
        <f ca="1">INDIRECT("'Лист с данными'!"&amp;ADDRESS(278,$K$1+1))</f>
        <v>1 миллионов 967 тысяч 919</v>
      </c>
      <c r="N28" s="145" t="str">
        <f>'Базовая Таблица'!P40</f>
        <v>Искра</v>
      </c>
      <c r="O28" s="353" t="str">
        <f>O20</f>
        <v>Искра</v>
      </c>
      <c r="P28" s="3">
        <f t="shared" si="7"/>
        <v>8</v>
      </c>
      <c r="Q28" s="39" t="str">
        <f t="shared" si="8"/>
        <v>-й</v>
      </c>
      <c r="R28" s="140" t="str">
        <f t="shared" si="2"/>
        <v>Компакт Абсолютов ИВО Абсолюта Изначально Вышестоящего Отца Суперизвечная Метагалактика Человек-Отца</v>
      </c>
      <c r="S28" s="162" t="str">
        <f t="shared" si="3"/>
        <v>1 миллионов 967 тысяч 982</v>
      </c>
      <c r="T28" s="4" t="str">
        <f t="shared" si="9"/>
        <v>-й мерности</v>
      </c>
    </row>
    <row r="29" spans="1:20" ht="105.75" customHeight="1" x14ac:dyDescent="0.2">
      <c r="A29" s="129" t="str">
        <f t="shared" si="0"/>
        <v>120-й Архетип</v>
      </c>
      <c r="B29" s="357"/>
      <c r="C29" s="12">
        <f>'Базовая Таблица'!D41</f>
        <v>7</v>
      </c>
      <c r="D29" s="20" t="str">
        <f t="shared" si="1"/>
        <v>-й</v>
      </c>
      <c r="E29" s="137" t="str">
        <f t="shared" si="4"/>
        <v>Компакт Абсолютов ИВО Абсолюта Изначально Вышестоящего Отца Суперизвечная Метагалактика Человек-Отца</v>
      </c>
      <c r="F29" s="154" t="str">
        <f ca="1">INDIRECT("'Лист с данными'!"&amp;ADDRESS(301,$K$1+1))</f>
        <v>1 миллионов 966 тысяч 958</v>
      </c>
      <c r="G29" s="13" t="str">
        <f t="shared" si="5"/>
        <v>-й мерности</v>
      </c>
      <c r="H29" s="345"/>
      <c r="I29" s="142" t="str">
        <f t="shared" si="6"/>
        <v>256 в</v>
      </c>
      <c r="J29" s="196" t="str">
        <f ca="1">INDIRECT("'Лист с данными'!"&amp;ADDRESS(322,$K$1+1))</f>
        <v>2 миллионов 212 тысяч 759</v>
      </c>
      <c r="K29" s="348"/>
      <c r="L29" s="351"/>
      <c r="M29" s="191" t="str">
        <f ca="1">INDIRECT("'Лист с данными'!"&amp;ADDRESS(279,$K$1+1))</f>
        <v>1 миллионов 966 тысяч 895</v>
      </c>
      <c r="N29" s="142" t="str">
        <f>'Базовая Таблица'!P41</f>
        <v>Точка-Искра</v>
      </c>
      <c r="O29" s="354"/>
      <c r="P29" s="12">
        <f t="shared" si="7"/>
        <v>7</v>
      </c>
      <c r="Q29" s="14" t="str">
        <f t="shared" si="8"/>
        <v>-й</v>
      </c>
      <c r="R29" s="137" t="str">
        <f t="shared" si="2"/>
        <v>Компакт Абсолютов ИВО Абсолюта Изначально Вышестоящего Отца Суперизвечная Метагалактика Человек-Отца</v>
      </c>
      <c r="S29" s="159" t="str">
        <f t="shared" si="3"/>
        <v>1 миллионов 966 тысяч 958</v>
      </c>
      <c r="T29" s="13" t="str">
        <f t="shared" si="9"/>
        <v>-й мерности</v>
      </c>
    </row>
    <row r="30" spans="1:20" ht="105.75" customHeight="1" x14ac:dyDescent="0.2">
      <c r="A30" s="130" t="str">
        <f t="shared" si="0"/>
        <v>120-й Архетип</v>
      </c>
      <c r="B30" s="357"/>
      <c r="C30" s="21">
        <f>'Базовая Таблица'!D42</f>
        <v>6</v>
      </c>
      <c r="D30" s="29" t="str">
        <f t="shared" si="1"/>
        <v>-й</v>
      </c>
      <c r="E30" s="138" t="str">
        <f t="shared" si="4"/>
        <v>Компакт Абсолютов ИВО Абсолюта Изначально Вышестоящего Отца Суперизвечная Метагалактика Человек-Отца</v>
      </c>
      <c r="F30" s="155" t="str">
        <f ca="1">INDIRECT("'Лист с данными'!"&amp;ADDRESS(302,$K$1+1))</f>
        <v>1 миллионов 965 тысяч 934</v>
      </c>
      <c r="G30" s="22" t="str">
        <f t="shared" si="5"/>
        <v>-й мерности</v>
      </c>
      <c r="H30" s="345"/>
      <c r="I30" s="143" t="str">
        <f t="shared" si="6"/>
        <v>256 в</v>
      </c>
      <c r="J30" s="197" t="str">
        <f ca="1">INDIRECT("'Лист с данными'!"&amp;ADDRESS(323,$K$1+1))</f>
        <v>2 миллионов 211 тысяч 607</v>
      </c>
      <c r="K30" s="348"/>
      <c r="L30" s="351"/>
      <c r="M30" s="192" t="str">
        <f ca="1">INDIRECT("'Лист с данными'!"&amp;ADDRESS(280,$K$1+1))</f>
        <v>1 миллионов 965 тысяч 871</v>
      </c>
      <c r="N30" s="143" t="str">
        <f>'Базовая Таблица'!P42</f>
        <v>Точка</v>
      </c>
      <c r="O30" s="354"/>
      <c r="P30" s="21">
        <f t="shared" si="7"/>
        <v>6</v>
      </c>
      <c r="Q30" s="23" t="str">
        <f t="shared" si="8"/>
        <v>-й</v>
      </c>
      <c r="R30" s="138" t="str">
        <f t="shared" si="2"/>
        <v>Компакт Абсолютов ИВО Абсолюта Изначально Вышестоящего Отца Суперизвечная Метагалактика Человек-Отца</v>
      </c>
      <c r="S30" s="160" t="str">
        <f t="shared" si="3"/>
        <v>1 миллионов 965 тысяч 934</v>
      </c>
      <c r="T30" s="22" t="str">
        <f t="shared" si="9"/>
        <v>-й мерности</v>
      </c>
    </row>
    <row r="31" spans="1:20" ht="105.75" customHeight="1" x14ac:dyDescent="0.2">
      <c r="A31" s="131" t="str">
        <f t="shared" si="0"/>
        <v>120-й Архетип</v>
      </c>
      <c r="B31" s="358"/>
      <c r="C31" s="30">
        <f>'Базовая Таблица'!D43</f>
        <v>5</v>
      </c>
      <c r="D31" s="38" t="str">
        <f t="shared" si="1"/>
        <v>-й</v>
      </c>
      <c r="E31" s="139" t="str">
        <f t="shared" si="4"/>
        <v>Компакт Абсолютов ИВО Абсолюта Изначально Вышестоящего Отца Суперизвечная Метагалактика Человек-Отца</v>
      </c>
      <c r="F31" s="156" t="str">
        <f ca="1">INDIRECT("'Лист с данными'!"&amp;ADDRESS(303,$K$1+1))</f>
        <v>1 миллионов 964 тысяч 910</v>
      </c>
      <c r="G31" s="31" t="str">
        <f t="shared" si="5"/>
        <v>-й мерности</v>
      </c>
      <c r="H31" s="346"/>
      <c r="I31" s="144" t="str">
        <f t="shared" si="6"/>
        <v>256 в</v>
      </c>
      <c r="J31" s="198" t="str">
        <f ca="1">INDIRECT("'Лист с данными'!"&amp;ADDRESS(324,$K$1+1))</f>
        <v>2 миллионов 210 тысяч 455</v>
      </c>
      <c r="K31" s="349"/>
      <c r="L31" s="352"/>
      <c r="M31" s="193" t="str">
        <f ca="1">INDIRECT("'Лист с данными'!"&amp;ADDRESS(281,$K$1+1))</f>
        <v>1 миллионов 964 тысяч 847</v>
      </c>
      <c r="N31" s="144" t="str">
        <f>'Базовая Таблица'!P43</f>
        <v>Элемент</v>
      </c>
      <c r="O31" s="355"/>
      <c r="P31" s="30">
        <f t="shared" si="7"/>
        <v>5</v>
      </c>
      <c r="Q31" s="32" t="str">
        <f t="shared" si="8"/>
        <v>-й</v>
      </c>
      <c r="R31" s="139" t="str">
        <f t="shared" si="2"/>
        <v>Компакт Абсолютов ИВО Абсолюта Изначально Вышестоящего Отца Суперизвечная Метагалактика Человек-Отца</v>
      </c>
      <c r="S31" s="161" t="str">
        <f t="shared" si="3"/>
        <v>1 миллионов 964 тысяч 910</v>
      </c>
      <c r="T31" s="31" t="str">
        <f t="shared" si="9"/>
        <v>-й мерности</v>
      </c>
    </row>
    <row r="32" spans="1:20" ht="105.75" customHeight="1" x14ac:dyDescent="0.2">
      <c r="A32" s="132" t="str">
        <f t="shared" si="0"/>
        <v>120-й Архетип</v>
      </c>
      <c r="B32" s="341" t="str">
        <f>B10</f>
        <v>Абсолютным Всеединым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Суперизвечная Метагалактика Человек-Отца</v>
      </c>
      <c r="F32" s="157" t="str">
        <f ca="1">INDIRECT("'Лист с данными'!"&amp;ADDRESS(304,$K$1+1))</f>
        <v>1 миллионов 963 тысяч 886</v>
      </c>
      <c r="G32" s="4" t="str">
        <f t="shared" si="5"/>
        <v>-й мерности</v>
      </c>
      <c r="H32" s="344" t="str">
        <f>H10</f>
        <v>стяжая и возжигая в каждом из них</v>
      </c>
      <c r="I32" s="145" t="str">
        <f t="shared" si="6"/>
        <v>256 в</v>
      </c>
      <c r="J32" s="199" t="str">
        <f ca="1">INDIRECT("'Лист с данными'!"&amp;ADDRESS(325,$K$1+1))</f>
        <v>2 миллионов 209 тысяч 303</v>
      </c>
      <c r="K32" s="347" t="str">
        <f>K10</f>
        <v>-лионной степени капель Абсолютного Огня,</v>
      </c>
      <c r="L32" s="350" t="str">
        <f>L10</f>
        <v>стяжая и компактифицируя в</v>
      </c>
      <c r="M32" s="194" t="str">
        <f ca="1">INDIRECT("'Лист с данными'!"&amp;ADDRESS(282,$K$1+1))</f>
        <v>1 миллионов 963 тысяч 823</v>
      </c>
      <c r="N32" s="145" t="str">
        <f>'Базовая Таблица'!P44</f>
        <v>Молекула</v>
      </c>
      <c r="O32" s="353" t="str">
        <f>O20</f>
        <v>Искра</v>
      </c>
      <c r="P32" s="3">
        <f t="shared" si="7"/>
        <v>4</v>
      </c>
      <c r="Q32" s="39" t="str">
        <f t="shared" si="8"/>
        <v>-й</v>
      </c>
      <c r="R32" s="140" t="str">
        <f t="shared" si="2"/>
        <v>Компакт Абсолютов ИВО Абсолюта Изначально Вышестоящего Отца Суперизвечная Метагалактика Человек-Отца</v>
      </c>
      <c r="S32" s="162" t="str">
        <f t="shared" si="3"/>
        <v>1 миллионов 963 тысяч 886</v>
      </c>
      <c r="T32" s="4" t="str">
        <f t="shared" si="9"/>
        <v>-й мерности</v>
      </c>
    </row>
    <row r="33" spans="1:20" ht="105.75" customHeight="1" x14ac:dyDescent="0.2">
      <c r="A33" s="129" t="str">
        <f t="shared" si="0"/>
        <v>120-й Архетип</v>
      </c>
      <c r="B33" s="342"/>
      <c r="C33" s="12">
        <f>'Базовая Таблица'!D45</f>
        <v>3</v>
      </c>
      <c r="D33" s="20" t="str">
        <f t="shared" si="1"/>
        <v>-й</v>
      </c>
      <c r="E33" s="137" t="str">
        <f t="shared" si="4"/>
        <v>Компакт Абсолютов ИВО Абсолюта Изначально Вышестоящего Отца Суперизвечная Метагалактика Человек-Отца</v>
      </c>
      <c r="F33" s="154" t="str">
        <f ca="1">INDIRECT("'Лист с данными'!"&amp;ADDRESS(305,$K$1+1))</f>
        <v>1 миллионов 962 тысяч 862</v>
      </c>
      <c r="G33" s="13" t="str">
        <f t="shared" si="5"/>
        <v>-й мерности</v>
      </c>
      <c r="H33" s="345"/>
      <c r="I33" s="142" t="str">
        <f t="shared" si="6"/>
        <v>256 в</v>
      </c>
      <c r="J33" s="196" t="str">
        <f ca="1">INDIRECT("'Лист с данными'!"&amp;ADDRESS(326,$K$1+1))</f>
        <v>2 миллионов 208 тысяч 151</v>
      </c>
      <c r="K33" s="348"/>
      <c r="L33" s="351"/>
      <c r="M33" s="191" t="str">
        <f ca="1">INDIRECT("'Лист с данными'!"&amp;ADDRESS(283,$K$1+1))</f>
        <v>1 миллионов 962 тысяч 799</v>
      </c>
      <c r="N33" s="142" t="str">
        <f>'Базовая Таблица'!P45</f>
        <v>Атом</v>
      </c>
      <c r="O33" s="354"/>
      <c r="P33" s="12">
        <f t="shared" si="7"/>
        <v>3</v>
      </c>
      <c r="Q33" s="14" t="str">
        <f t="shared" si="8"/>
        <v>-й</v>
      </c>
      <c r="R33" s="137" t="str">
        <f t="shared" si="2"/>
        <v>Компакт Абсолютов ИВО Абсолюта Изначально Вышестоящего Отца Суперизвечная Метагалактика Человек-Отца</v>
      </c>
      <c r="S33" s="159" t="str">
        <f t="shared" si="3"/>
        <v>1 миллионов 962 тысяч 862</v>
      </c>
      <c r="T33" s="13" t="str">
        <f t="shared" si="9"/>
        <v>-й мерности</v>
      </c>
    </row>
    <row r="34" spans="1:20" ht="105.75" customHeight="1" x14ac:dyDescent="0.2">
      <c r="A34" s="130" t="str">
        <f t="shared" si="0"/>
        <v>120-й Архетип</v>
      </c>
      <c r="B34" s="342"/>
      <c r="C34" s="21">
        <f>'Базовая Таблица'!D46</f>
        <v>2</v>
      </c>
      <c r="D34" s="29" t="str">
        <f t="shared" si="1"/>
        <v>-й</v>
      </c>
      <c r="E34" s="138" t="str">
        <f t="shared" si="4"/>
        <v>Компакт Абсолютов ИВО Абсолюта Изначально Вышестоящего Отца Суперизвечная Метагалактика Человек-Отца</v>
      </c>
      <c r="F34" s="155" t="str">
        <f ca="1">INDIRECT("'Лист с данными'!"&amp;ADDRESS(306,$K$1+1))</f>
        <v>1 миллионов 961 тысяч 838</v>
      </c>
      <c r="G34" s="22" t="str">
        <f t="shared" si="5"/>
        <v>-й мерности</v>
      </c>
      <c r="H34" s="345"/>
      <c r="I34" s="143" t="str">
        <f t="shared" si="6"/>
        <v>256 в</v>
      </c>
      <c r="J34" s="197" t="str">
        <f ca="1">INDIRECT("'Лист с данными'!"&amp;ADDRESS(327,$K$1+1))</f>
        <v>2 миллионов 206 тысяч 999</v>
      </c>
      <c r="K34" s="348"/>
      <c r="L34" s="351"/>
      <c r="M34" s="192" t="str">
        <f ca="1">INDIRECT("'Лист с данными'!"&amp;ADDRESS(284,$K$1+1))</f>
        <v>1 миллионов 961 тысяч 775</v>
      </c>
      <c r="N34" s="143" t="str">
        <f>'Базовая Таблица'!P46</f>
        <v>Частица</v>
      </c>
      <c r="O34" s="354"/>
      <c r="P34" s="21">
        <f t="shared" si="7"/>
        <v>2</v>
      </c>
      <c r="Q34" s="23" t="str">
        <f t="shared" si="8"/>
        <v>-й</v>
      </c>
      <c r="R34" s="138" t="str">
        <f t="shared" si="2"/>
        <v>Компакт Абсолютов ИВО Абсолюта Изначально Вышестоящего Отца Суперизвечная Метагалактика Человек-Отца</v>
      </c>
      <c r="S34" s="160" t="str">
        <f t="shared" si="3"/>
        <v>1 миллионов 961 тысяч 838</v>
      </c>
      <c r="T34" s="22" t="str">
        <f t="shared" si="9"/>
        <v>-й мерности</v>
      </c>
    </row>
    <row r="35" spans="1:20" ht="105.75" customHeight="1" x14ac:dyDescent="0.2">
      <c r="A35" s="131" t="str">
        <f t="shared" si="0"/>
        <v>120-й Архетип</v>
      </c>
      <c r="B35" s="343"/>
      <c r="C35" s="30">
        <f>'Базовая Таблица'!D47</f>
        <v>1</v>
      </c>
      <c r="D35" s="38" t="str">
        <f t="shared" si="1"/>
        <v>-й</v>
      </c>
      <c r="E35" s="139" t="str">
        <f t="shared" si="4"/>
        <v>Компакт Абсолютов ИВО Абсолюта Изначально Вышестоящего Отца Суперизвечная Метагалактика Человек-Отца</v>
      </c>
      <c r="F35" s="156" t="str">
        <f ca="1">INDIRECT("'Лист с данными'!"&amp;ADDRESS(307,$K$1+1))</f>
        <v>1 миллионов 960 тысяч 814</v>
      </c>
      <c r="G35" s="31" t="str">
        <f t="shared" si="5"/>
        <v>-й мерности</v>
      </c>
      <c r="H35" s="346"/>
      <c r="I35" s="144" t="str">
        <f t="shared" si="6"/>
        <v>256 в</v>
      </c>
      <c r="J35" s="198" t="str">
        <f ca="1">INDIRECT("'Лист с данными'!"&amp;ADDRESS(328,$K$1+1))</f>
        <v>2 миллионов 205 тысяч 847</v>
      </c>
      <c r="K35" s="349"/>
      <c r="L35" s="352"/>
      <c r="M35" s="193" t="str">
        <f ca="1">INDIRECT("'Лист с данными'!"&amp;ADDRESS(285,$K$1+1))</f>
        <v>1 миллионов 960 тысяч 751</v>
      </c>
      <c r="N35" s="144" t="str">
        <f>'Базовая Таблица'!P47</f>
        <v>Спин</v>
      </c>
      <c r="O35" s="355"/>
      <c r="P35" s="30">
        <f t="shared" si="7"/>
        <v>1</v>
      </c>
      <c r="Q35" s="32" t="str">
        <f t="shared" si="8"/>
        <v>-й</v>
      </c>
      <c r="R35" s="139" t="str">
        <f t="shared" si="2"/>
        <v>Компакт Абсолютов ИВО Абсолюта Изначально Вышестоящего Отца Суперизвечная Метагалактика Человек-Отца</v>
      </c>
      <c r="S35" s="161" t="str">
        <f t="shared" si="3"/>
        <v>1 миллионов 960 тысяч 814</v>
      </c>
      <c r="T35" s="31" t="str">
        <f t="shared" si="9"/>
        <v>-й мерности</v>
      </c>
    </row>
    <row r="36" spans="1:20" ht="18" x14ac:dyDescent="0.2">
      <c r="A36" s="332" t="str">
        <f>'Базовая Таблица'!A48</f>
        <v>Возжигаем Эталонный Абсолют каждого у Изначально Вышестоящего Отца (в начале любого стяжания)</v>
      </c>
      <c r="B36" s="333"/>
      <c r="C36" s="333"/>
      <c r="D36" s="333"/>
      <c r="E36" s="333"/>
      <c r="F36" s="333"/>
      <c r="G36" s="333"/>
      <c r="H36" s="333"/>
      <c r="I36" s="333"/>
      <c r="J36" s="333"/>
      <c r="K36" s="333"/>
      <c r="L36" s="333"/>
      <c r="M36" s="333"/>
      <c r="N36" s="333"/>
      <c r="O36" s="333"/>
      <c r="P36" s="333"/>
      <c r="Q36" s="333"/>
      <c r="R36" s="333"/>
      <c r="S36" s="333"/>
      <c r="T36" s="334"/>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6" t="str">
        <f ca="1">'Базовая Таблица'!$A$52&amp;INDIRECT("'Лист с данными'!"&amp;ADDRESS(8,$K$1+1))&amp;" "&amp;'Базовая Таблица'!F1</f>
        <v>Шаг №240 (ПОСЛЕ стяжания ВСЕХ Абсолютов соответствующего Архетипа)</v>
      </c>
      <c r="B39" s="327"/>
      <c r="C39" s="327"/>
      <c r="D39" s="327"/>
      <c r="E39" s="327"/>
      <c r="F39" s="327"/>
      <c r="G39" s="327"/>
      <c r="H39" s="327"/>
      <c r="I39" s="327"/>
      <c r="J39" s="327"/>
      <c r="K39" s="327"/>
      <c r="L39" s="327"/>
      <c r="M39" s="327"/>
      <c r="N39" s="327"/>
      <c r="O39" s="327"/>
      <c r="P39" s="327"/>
      <c r="Q39" s="327"/>
      <c r="R39" s="327"/>
      <c r="S39" s="327"/>
      <c r="T39" s="328"/>
    </row>
    <row r="40" spans="1:20" s="166" customFormat="1" x14ac:dyDescent="0.2">
      <c r="A40" s="317" t="str">
        <f>'Базовая Таблица'!$A$53&amp;" "&amp;'Базовая Таблица'!C1</f>
        <v>Стяжание Вида Человека (на выбор, в каждом архетипе, необходимо стяжать от 1 до 4 Видов Человека)</v>
      </c>
      <c r="B40" s="318"/>
      <c r="C40" s="318"/>
      <c r="D40" s="318"/>
      <c r="E40" s="318"/>
      <c r="F40" s="318"/>
      <c r="G40" s="318"/>
      <c r="H40" s="318"/>
      <c r="I40" s="318"/>
      <c r="J40" s="318"/>
      <c r="K40" s="318"/>
      <c r="L40" s="318"/>
      <c r="M40" s="318"/>
      <c r="N40" s="318"/>
      <c r="O40" s="318"/>
      <c r="P40" s="318"/>
      <c r="Q40" s="318"/>
      <c r="R40" s="318"/>
      <c r="S40" s="318"/>
      <c r="T40" s="319"/>
    </row>
    <row r="41" spans="1:20" s="166" customFormat="1" x14ac:dyDescent="0.2">
      <c r="A41" s="335" t="str">
        <f ca="1">'Лист с данными'!A126&amp;'Базовая Таблица'!$N$60&amp;INDIRECT("'Лист с данными'!"&amp;ADDRESS(4,$K$1+1))</f>
        <v>16384-рицу Частей Изначально Вышестоящего Отца и Человека Суперизвечная Метагалактика Человек-Отца</v>
      </c>
      <c r="B41" s="336"/>
      <c r="C41" s="336"/>
      <c r="D41" s="336"/>
      <c r="E41" s="336"/>
      <c r="F41" s="336"/>
      <c r="G41" s="336"/>
      <c r="H41" s="336"/>
      <c r="I41" s="336"/>
      <c r="J41" s="336"/>
      <c r="K41" s="336"/>
      <c r="L41" s="336"/>
      <c r="M41" s="336"/>
      <c r="N41" s="336"/>
      <c r="O41" s="336"/>
      <c r="P41" s="336"/>
      <c r="Q41" s="336"/>
      <c r="R41" s="336"/>
      <c r="S41" s="336"/>
      <c r="T41" s="337"/>
    </row>
    <row r="42" spans="1:20" s="166" customFormat="1" x14ac:dyDescent="0.2">
      <c r="A42" s="335"/>
      <c r="B42" s="336"/>
      <c r="C42" s="336"/>
      <c r="D42" s="336"/>
      <c r="E42" s="336"/>
      <c r="F42" s="336"/>
      <c r="G42" s="336"/>
      <c r="H42" s="336"/>
      <c r="I42" s="336"/>
      <c r="J42" s="336"/>
      <c r="K42" s="336"/>
      <c r="L42" s="336"/>
      <c r="M42" s="336"/>
      <c r="N42" s="336"/>
      <c r="O42" s="336"/>
      <c r="P42" s="336"/>
      <c r="Q42" s="336"/>
      <c r="R42" s="336"/>
      <c r="S42" s="336"/>
      <c r="T42" s="337"/>
    </row>
    <row r="43" spans="1:20" s="166" customFormat="1" ht="16.5" customHeight="1" x14ac:dyDescent="0.2">
      <c r="A43" s="338" t="str">
        <f>'Базовая Таблица'!A$59</f>
        <v>(это объём Частей синтезируемых в Физическое Тело каждого явлением Человека)</v>
      </c>
      <c r="B43" s="339"/>
      <c r="C43" s="339"/>
      <c r="D43" s="339"/>
      <c r="E43" s="339"/>
      <c r="F43" s="339"/>
      <c r="G43" s="339"/>
      <c r="H43" s="339"/>
      <c r="I43" s="339"/>
      <c r="J43" s="339"/>
      <c r="K43" s="339"/>
      <c r="L43" s="339"/>
      <c r="M43" s="339"/>
      <c r="N43" s="339"/>
      <c r="O43" s="339"/>
      <c r="P43" s="339"/>
      <c r="Q43" s="339"/>
      <c r="R43" s="339"/>
      <c r="S43" s="339"/>
      <c r="T43" s="340"/>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6" t="str">
        <f ca="1">'Базовая Таблица'!$A$52&amp;INDIRECT("'Лист с данными'!"&amp;ADDRESS(8,$K$1+1))&amp;" "&amp;'Базовая Таблица'!F1</f>
        <v>Шаг №240 (ПОСЛЕ стяжания ВСЕХ Абсолютов соответствующего Архетипа)</v>
      </c>
      <c r="B46" s="327"/>
      <c r="C46" s="327"/>
      <c r="D46" s="327"/>
      <c r="E46" s="327"/>
      <c r="F46" s="327"/>
      <c r="G46" s="327"/>
      <c r="H46" s="327"/>
      <c r="I46" s="327"/>
      <c r="J46" s="327"/>
      <c r="K46" s="327"/>
      <c r="L46" s="327"/>
      <c r="M46" s="327"/>
      <c r="N46" s="327"/>
      <c r="O46" s="327"/>
      <c r="P46" s="327"/>
      <c r="Q46" s="327"/>
      <c r="R46" s="327"/>
      <c r="S46" s="327"/>
      <c r="T46" s="328"/>
    </row>
    <row r="47" spans="1:20" s="166" customFormat="1" x14ac:dyDescent="0.2">
      <c r="A47" s="317" t="str">
        <f>'Базовая Таблица'!$A$53&amp;" "&amp;'Базовая Таблица'!C1</f>
        <v>Стяжание Вида Человека (на выбор, в каждом архетипе, необходимо стяжать от 1 до 4 Видов Человека)</v>
      </c>
      <c r="B47" s="318"/>
      <c r="C47" s="318"/>
      <c r="D47" s="318"/>
      <c r="E47" s="318"/>
      <c r="F47" s="318"/>
      <c r="G47" s="318"/>
      <c r="H47" s="318"/>
      <c r="I47" s="318"/>
      <c r="J47" s="318"/>
      <c r="K47" s="318"/>
      <c r="L47" s="318"/>
      <c r="M47" s="318"/>
      <c r="N47" s="318"/>
      <c r="O47" s="318"/>
      <c r="P47" s="318"/>
      <c r="Q47" s="318"/>
      <c r="R47" s="318"/>
      <c r="S47" s="318"/>
      <c r="T47" s="319"/>
    </row>
    <row r="48" spans="1:20" s="166" customFormat="1" ht="15" customHeight="1" x14ac:dyDescent="0.2">
      <c r="A48" s="317" t="str">
        <f ca="1">'Лист с данными'!A126&amp;'Базовая Таблица'!$N$60&amp;INDIRECT("'Лист с данными'!"&amp;ADDRESS(4,$K$1+1))</f>
        <v>16384-рицу Частей Изначально Вышестоящего Отца и Человека Суперизвечная Метагалактика Человек-Отца</v>
      </c>
      <c r="B48" s="318"/>
      <c r="C48" s="318"/>
      <c r="D48" s="318"/>
      <c r="E48" s="318"/>
      <c r="F48" s="318"/>
      <c r="G48" s="318"/>
      <c r="H48" s="318"/>
      <c r="I48" s="318"/>
      <c r="J48" s="318"/>
      <c r="K48" s="318"/>
      <c r="L48" s="318"/>
      <c r="M48" s="318"/>
      <c r="N48" s="318"/>
      <c r="O48" s="318"/>
      <c r="P48" s="318"/>
      <c r="Q48" s="318"/>
      <c r="R48" s="318"/>
      <c r="S48" s="318"/>
      <c r="T48" s="319"/>
    </row>
    <row r="49" spans="1:20" s="166" customFormat="1" x14ac:dyDescent="0.2">
      <c r="A49" s="329"/>
      <c r="B49" s="330"/>
      <c r="C49" s="330"/>
      <c r="D49" s="330"/>
      <c r="E49" s="330"/>
      <c r="F49" s="330"/>
      <c r="G49" s="330"/>
      <c r="H49" s="330"/>
      <c r="I49" s="330"/>
      <c r="J49" s="330"/>
      <c r="K49" s="330"/>
      <c r="L49" s="330"/>
      <c r="M49" s="330"/>
      <c r="N49" s="330"/>
      <c r="O49" s="330"/>
      <c r="P49" s="330"/>
      <c r="Q49" s="330"/>
      <c r="R49" s="330"/>
      <c r="S49" s="330"/>
      <c r="T49" s="331"/>
    </row>
    <row r="50" spans="1:20" s="166" customFormat="1" x14ac:dyDescent="0.2">
      <c r="A50" s="308" t="str">
        <f>'Лист с данными'!A128</f>
        <v>16 тысяч 384 Частей Человека, в каждой из которых</v>
      </c>
      <c r="B50" s="309"/>
      <c r="C50" s="309"/>
      <c r="D50" s="309"/>
      <c r="E50" s="309"/>
      <c r="F50" s="309"/>
      <c r="G50" s="309"/>
      <c r="H50" s="309"/>
      <c r="I50" s="309"/>
      <c r="J50" s="309"/>
      <c r="K50" s="309"/>
      <c r="L50" s="309"/>
      <c r="M50" s="309"/>
      <c r="N50" s="309"/>
      <c r="O50" s="309"/>
      <c r="P50" s="309"/>
      <c r="Q50" s="309"/>
      <c r="R50" s="309"/>
      <c r="S50" s="309"/>
      <c r="T50" s="310"/>
    </row>
    <row r="51" spans="1:20" s="166" customFormat="1" x14ac:dyDescent="0.2">
      <c r="A51" s="311"/>
      <c r="B51" s="312"/>
      <c r="C51" s="312"/>
      <c r="D51" s="312"/>
      <c r="E51" s="312"/>
      <c r="F51" s="312"/>
      <c r="G51" s="312"/>
      <c r="H51" s="312"/>
      <c r="I51" s="312"/>
      <c r="J51" s="312"/>
      <c r="K51" s="312"/>
      <c r="L51" s="312"/>
      <c r="M51" s="312"/>
      <c r="N51" s="312"/>
      <c r="O51" s="312"/>
      <c r="P51" s="312"/>
      <c r="Q51" s="312"/>
      <c r="R51" s="312"/>
      <c r="S51" s="312"/>
      <c r="T51" s="313"/>
    </row>
    <row r="52" spans="1:20" s="166" customFormat="1" ht="15" customHeight="1" x14ac:dyDescent="0.2">
      <c r="A52" s="308" t="str">
        <f>'Лист с данными'!A129</f>
        <v>16 тысяч 384 Систем частей, в каждой из которых</v>
      </c>
      <c r="B52" s="309"/>
      <c r="C52" s="309"/>
      <c r="D52" s="309"/>
      <c r="E52" s="309"/>
      <c r="F52" s="309"/>
      <c r="G52" s="309"/>
      <c r="H52" s="309"/>
      <c r="I52" s="309"/>
      <c r="J52" s="309"/>
      <c r="K52" s="309"/>
      <c r="L52" s="309"/>
      <c r="M52" s="309"/>
      <c r="N52" s="309"/>
      <c r="O52" s="309"/>
      <c r="P52" s="309"/>
      <c r="Q52" s="309"/>
      <c r="R52" s="309"/>
      <c r="S52" s="309"/>
      <c r="T52" s="310"/>
    </row>
    <row r="53" spans="1:20" s="166" customFormat="1" x14ac:dyDescent="0.2">
      <c r="A53" s="311"/>
      <c r="B53" s="312"/>
      <c r="C53" s="312"/>
      <c r="D53" s="312"/>
      <c r="E53" s="312"/>
      <c r="F53" s="312"/>
      <c r="G53" s="312"/>
      <c r="H53" s="312"/>
      <c r="I53" s="312"/>
      <c r="J53" s="312"/>
      <c r="K53" s="312"/>
      <c r="L53" s="312"/>
      <c r="M53" s="312"/>
      <c r="N53" s="312"/>
      <c r="O53" s="312"/>
      <c r="P53" s="312"/>
      <c r="Q53" s="312"/>
      <c r="R53" s="312"/>
      <c r="S53" s="312"/>
      <c r="T53" s="313"/>
    </row>
    <row r="54" spans="1:20" s="166" customFormat="1" ht="15" customHeight="1" x14ac:dyDescent="0.2">
      <c r="A54" s="308" t="str">
        <f>'Лист с данными'!A130</f>
        <v>16 тысяч 384 Аппаратов систем частей, в каждой из которых</v>
      </c>
      <c r="B54" s="309"/>
      <c r="C54" s="309"/>
      <c r="D54" s="309"/>
      <c r="E54" s="309"/>
      <c r="F54" s="309"/>
      <c r="G54" s="309"/>
      <c r="H54" s="309"/>
      <c r="I54" s="309"/>
      <c r="J54" s="309"/>
      <c r="K54" s="309"/>
      <c r="L54" s="309"/>
      <c r="M54" s="309"/>
      <c r="N54" s="309"/>
      <c r="O54" s="309"/>
      <c r="P54" s="309"/>
      <c r="Q54" s="309"/>
      <c r="R54" s="309"/>
      <c r="S54" s="309"/>
      <c r="T54" s="310"/>
    </row>
    <row r="55" spans="1:20" s="166" customFormat="1" x14ac:dyDescent="0.2">
      <c r="A55" s="311"/>
      <c r="B55" s="312"/>
      <c r="C55" s="312"/>
      <c r="D55" s="312"/>
      <c r="E55" s="312"/>
      <c r="F55" s="312"/>
      <c r="G55" s="312"/>
      <c r="H55" s="312"/>
      <c r="I55" s="312"/>
      <c r="J55" s="312"/>
      <c r="K55" s="312"/>
      <c r="L55" s="312"/>
      <c r="M55" s="312"/>
      <c r="N55" s="312"/>
      <c r="O55" s="312"/>
      <c r="P55" s="312"/>
      <c r="Q55" s="312"/>
      <c r="R55" s="312"/>
      <c r="S55" s="312"/>
      <c r="T55" s="313"/>
    </row>
    <row r="56" spans="1:20" s="166" customFormat="1" x14ac:dyDescent="0.2">
      <c r="A56" s="308" t="str">
        <f>'Лист с данными'!A131</f>
        <v>16 тысяч 384 Частностей аппаратов систем частей</v>
      </c>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14"/>
      <c r="B57" s="315"/>
      <c r="C57" s="315"/>
      <c r="D57" s="315"/>
      <c r="E57" s="315"/>
      <c r="F57" s="315"/>
      <c r="G57" s="315"/>
      <c r="H57" s="315"/>
      <c r="I57" s="315"/>
      <c r="J57" s="315"/>
      <c r="K57" s="315"/>
      <c r="L57" s="315"/>
      <c r="M57" s="315"/>
      <c r="N57" s="315"/>
      <c r="O57" s="315"/>
      <c r="P57" s="315"/>
      <c r="Q57" s="315"/>
      <c r="R57" s="315"/>
      <c r="S57" s="315"/>
      <c r="T57" s="31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6" t="str">
        <f ca="1">'Базовая Таблица'!$A$52&amp;INDIRECT("'Лист с данными'!"&amp;ADDRESS(8,$K$1+1))&amp;" "&amp;'Базовая Таблица'!F1</f>
        <v>Шаг №240 (ПОСЛЕ стяжания ВСЕХ Абсолютов соответствующего Архетипа)</v>
      </c>
      <c r="B60" s="327"/>
      <c r="C60" s="327"/>
      <c r="D60" s="327"/>
      <c r="E60" s="327"/>
      <c r="F60" s="327"/>
      <c r="G60" s="327"/>
      <c r="H60" s="327"/>
      <c r="I60" s="327"/>
      <c r="J60" s="327"/>
      <c r="K60" s="327"/>
      <c r="L60" s="327"/>
      <c r="M60" s="327"/>
      <c r="N60" s="327"/>
      <c r="O60" s="327"/>
      <c r="P60" s="327"/>
      <c r="Q60" s="327"/>
      <c r="R60" s="327"/>
      <c r="S60" s="327"/>
      <c r="T60" s="328"/>
    </row>
    <row r="61" spans="1:20" s="166" customFormat="1" x14ac:dyDescent="0.2">
      <c r="A61" s="317" t="str">
        <f>'Базовая Таблица'!$A$53&amp;" "&amp;'Базовая Таблица'!C1</f>
        <v>Стяжание Вида Человека (на выбор, в каждом архетипе, необходимо стяжать от 1 до 4 Видов Человека)</v>
      </c>
      <c r="B61" s="318"/>
      <c r="C61" s="318"/>
      <c r="D61" s="318"/>
      <c r="E61" s="318"/>
      <c r="F61" s="318"/>
      <c r="G61" s="318"/>
      <c r="H61" s="318"/>
      <c r="I61" s="318"/>
      <c r="J61" s="318"/>
      <c r="K61" s="318"/>
      <c r="L61" s="318"/>
      <c r="M61" s="318"/>
      <c r="N61" s="318"/>
      <c r="O61" s="318"/>
      <c r="P61" s="318"/>
      <c r="Q61" s="318"/>
      <c r="R61" s="318"/>
      <c r="S61" s="318"/>
      <c r="T61" s="319"/>
    </row>
    <row r="62" spans="1:20" s="166" customFormat="1" ht="15" customHeight="1" x14ac:dyDescent="0.2">
      <c r="A62" s="317" t="str">
        <f ca="1">'Лист с данными'!A126&amp;'Базовая Таблица'!$N$60&amp;INDIRECT("'Лист с данными'!"&amp;ADDRESS(4,$K$1+1))</f>
        <v>16384-рицу Частей Изначально Вышестоящего Отца и Человека Суперизвечная Метагалактика Человек-Отца</v>
      </c>
      <c r="B62" s="318"/>
      <c r="C62" s="318"/>
      <c r="D62" s="318"/>
      <c r="E62" s="318"/>
      <c r="F62" s="318"/>
      <c r="G62" s="318"/>
      <c r="H62" s="318"/>
      <c r="I62" s="318"/>
      <c r="J62" s="318"/>
      <c r="K62" s="318"/>
      <c r="L62" s="318"/>
      <c r="M62" s="318"/>
      <c r="N62" s="318"/>
      <c r="O62" s="318"/>
      <c r="P62" s="318"/>
      <c r="Q62" s="318"/>
      <c r="R62" s="318"/>
      <c r="S62" s="318"/>
      <c r="T62" s="319"/>
    </row>
    <row r="63" spans="1:20" s="166" customFormat="1" x14ac:dyDescent="0.2">
      <c r="A63" s="329"/>
      <c r="B63" s="330"/>
      <c r="C63" s="330"/>
      <c r="D63" s="330"/>
      <c r="E63" s="330"/>
      <c r="F63" s="330"/>
      <c r="G63" s="330"/>
      <c r="H63" s="330"/>
      <c r="I63" s="330"/>
      <c r="J63" s="330"/>
      <c r="K63" s="330"/>
      <c r="L63" s="330"/>
      <c r="M63" s="330"/>
      <c r="N63" s="330"/>
      <c r="O63" s="330"/>
      <c r="P63" s="330"/>
      <c r="Q63" s="330"/>
      <c r="R63" s="330"/>
      <c r="S63" s="330"/>
      <c r="T63" s="331"/>
    </row>
    <row r="64" spans="1:20" s="166" customFormat="1" ht="15" customHeight="1" x14ac:dyDescent="0.2">
      <c r="A64" s="308" t="str">
        <f ca="1">'Лист с данными'!A121&amp;" "&amp;INDIRECT("'Лист с данными'!"&amp;ADDRESS(4,$K$1+1))</f>
        <v>4096 Частей Человека Суперизвечная Метагалактика Человек-Отца</v>
      </c>
      <c r="B64" s="309"/>
      <c r="C64" s="309"/>
      <c r="D64" s="309"/>
      <c r="E64" s="309"/>
      <c r="F64" s="309"/>
      <c r="G64" s="309"/>
      <c r="H64" s="309"/>
      <c r="I64" s="309"/>
      <c r="J64" s="309"/>
      <c r="K64" s="309"/>
      <c r="L64" s="309"/>
      <c r="M64" s="309"/>
      <c r="N64" s="309"/>
      <c r="O64" s="309"/>
      <c r="P64" s="309"/>
      <c r="Q64" s="309"/>
      <c r="R64" s="309"/>
      <c r="S64" s="309"/>
      <c r="T64" s="310"/>
    </row>
    <row r="65" spans="1:20" s="166" customFormat="1" x14ac:dyDescent="0.2">
      <c r="A65" s="311"/>
      <c r="B65" s="312"/>
      <c r="C65" s="312"/>
      <c r="D65" s="312"/>
      <c r="E65" s="312"/>
      <c r="F65" s="312"/>
      <c r="G65" s="312"/>
      <c r="H65" s="312"/>
      <c r="I65" s="312"/>
      <c r="J65" s="312"/>
      <c r="K65" s="312"/>
      <c r="L65" s="312"/>
      <c r="M65" s="312"/>
      <c r="N65" s="312"/>
      <c r="O65" s="312"/>
      <c r="P65" s="312"/>
      <c r="Q65" s="312"/>
      <c r="R65" s="312"/>
      <c r="S65" s="312"/>
      <c r="T65" s="313"/>
    </row>
    <row r="66" spans="1:20" s="166" customFormat="1" ht="15" customHeight="1" x14ac:dyDescent="0.2">
      <c r="A66" s="308" t="str">
        <f ca="1">'Лист с данными'!A122&amp;" "&amp;INDIRECT("'Лист с данными'!"&amp;ADDRESS(4,$K$1+1))</f>
        <v>4096 Систем частей Суперизвечная Метагалактика Человек-Отца</v>
      </c>
      <c r="B66" s="309"/>
      <c r="C66" s="309"/>
      <c r="D66" s="309"/>
      <c r="E66" s="309"/>
      <c r="F66" s="309"/>
      <c r="G66" s="309"/>
      <c r="H66" s="309"/>
      <c r="I66" s="309"/>
      <c r="J66" s="309"/>
      <c r="K66" s="309"/>
      <c r="L66" s="309"/>
      <c r="M66" s="309"/>
      <c r="N66" s="309"/>
      <c r="O66" s="309"/>
      <c r="P66" s="309"/>
      <c r="Q66" s="309"/>
      <c r="R66" s="309"/>
      <c r="S66" s="309"/>
      <c r="T66" s="310"/>
    </row>
    <row r="67" spans="1:20" s="166" customFormat="1" x14ac:dyDescent="0.2">
      <c r="A67" s="311"/>
      <c r="B67" s="312"/>
      <c r="C67" s="312"/>
      <c r="D67" s="312"/>
      <c r="E67" s="312"/>
      <c r="F67" s="312"/>
      <c r="G67" s="312"/>
      <c r="H67" s="312"/>
      <c r="I67" s="312"/>
      <c r="J67" s="312"/>
      <c r="K67" s="312"/>
      <c r="L67" s="312"/>
      <c r="M67" s="312"/>
      <c r="N67" s="312"/>
      <c r="O67" s="312"/>
      <c r="P67" s="312"/>
      <c r="Q67" s="312"/>
      <c r="R67" s="312"/>
      <c r="S67" s="312"/>
      <c r="T67" s="313"/>
    </row>
    <row r="68" spans="1:20" s="166" customFormat="1" ht="15" customHeight="1" x14ac:dyDescent="0.2">
      <c r="A68" s="308" t="str">
        <f ca="1">'Лист с данными'!A123&amp;" "&amp;INDIRECT("'Лист с данными'!"&amp;ADDRESS(4,$K$1+1))</f>
        <v>4096 Аппаратов систем частей Суперизвечная Метагалактика Человек-Отца</v>
      </c>
      <c r="B68" s="309"/>
      <c r="C68" s="309"/>
      <c r="D68" s="309"/>
      <c r="E68" s="309"/>
      <c r="F68" s="309"/>
      <c r="G68" s="309"/>
      <c r="H68" s="309"/>
      <c r="I68" s="309"/>
      <c r="J68" s="309"/>
      <c r="K68" s="309"/>
      <c r="L68" s="309"/>
      <c r="M68" s="309"/>
      <c r="N68" s="309"/>
      <c r="O68" s="309"/>
      <c r="P68" s="309"/>
      <c r="Q68" s="309"/>
      <c r="R68" s="309"/>
      <c r="S68" s="309"/>
      <c r="T68" s="310"/>
    </row>
    <row r="69" spans="1:20" s="166" customFormat="1" x14ac:dyDescent="0.2">
      <c r="A69" s="311"/>
      <c r="B69" s="312"/>
      <c r="C69" s="312"/>
      <c r="D69" s="312"/>
      <c r="E69" s="312"/>
      <c r="F69" s="312"/>
      <c r="G69" s="312"/>
      <c r="H69" s="312"/>
      <c r="I69" s="312"/>
      <c r="J69" s="312"/>
      <c r="K69" s="312"/>
      <c r="L69" s="312"/>
      <c r="M69" s="312"/>
      <c r="N69" s="312"/>
      <c r="O69" s="312"/>
      <c r="P69" s="312"/>
      <c r="Q69" s="312"/>
      <c r="R69" s="312"/>
      <c r="S69" s="312"/>
      <c r="T69" s="313"/>
    </row>
    <row r="70" spans="1:20" s="166" customFormat="1" ht="15" customHeight="1" x14ac:dyDescent="0.2">
      <c r="A70" s="308" t="str">
        <f ca="1">'Лист с данными'!A124&amp;" "&amp;INDIRECT("'Лист с данными'!"&amp;ADDRESS(4,$K$1+1))</f>
        <v>4096 Частностей аппаратов систем частей Суперизвечная Метагалактика Человек-Отца</v>
      </c>
      <c r="B70" s="309"/>
      <c r="C70" s="309"/>
      <c r="D70" s="309"/>
      <c r="E70" s="309"/>
      <c r="F70" s="309"/>
      <c r="G70" s="309"/>
      <c r="H70" s="309"/>
      <c r="I70" s="309"/>
      <c r="J70" s="309"/>
      <c r="K70" s="309"/>
      <c r="L70" s="309"/>
      <c r="M70" s="309"/>
      <c r="N70" s="309"/>
      <c r="O70" s="309"/>
      <c r="P70" s="309"/>
      <c r="Q70" s="309"/>
      <c r="R70" s="309"/>
      <c r="S70" s="309"/>
      <c r="T70" s="310"/>
    </row>
    <row r="71" spans="1:20" s="166" customFormat="1" x14ac:dyDescent="0.2">
      <c r="A71" s="314"/>
      <c r="B71" s="315"/>
      <c r="C71" s="315"/>
      <c r="D71" s="315"/>
      <c r="E71" s="315"/>
      <c r="F71" s="315"/>
      <c r="G71" s="315"/>
      <c r="H71" s="315"/>
      <c r="I71" s="315"/>
      <c r="J71" s="315"/>
      <c r="K71" s="315"/>
      <c r="L71" s="315"/>
      <c r="M71" s="315"/>
      <c r="N71" s="315"/>
      <c r="O71" s="315"/>
      <c r="P71" s="315"/>
      <c r="Q71" s="315"/>
      <c r="R71" s="315"/>
      <c r="S71" s="315"/>
      <c r="T71" s="31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6" t="str">
        <f ca="1">'Базовая Таблица'!$A$52&amp;INDIRECT("'Лист с данными'!"&amp;ADDRESS(8,$K$1+1))&amp;" "&amp;'Базовая Таблица'!F1</f>
        <v>Шаг №240 (ПОСЛЕ стяжания ВСЕХ Абсолютов соответствующего Архетипа)</v>
      </c>
      <c r="B74" s="327"/>
      <c r="C74" s="327"/>
      <c r="D74" s="327"/>
      <c r="E74" s="327"/>
      <c r="F74" s="327"/>
      <c r="G74" s="327"/>
      <c r="H74" s="327"/>
      <c r="I74" s="327"/>
      <c r="J74" s="327"/>
      <c r="K74" s="327"/>
      <c r="L74" s="327"/>
      <c r="M74" s="327"/>
      <c r="N74" s="327"/>
      <c r="O74" s="327"/>
      <c r="P74" s="327"/>
      <c r="Q74" s="327"/>
      <c r="R74" s="327"/>
      <c r="S74" s="327"/>
      <c r="T74" s="328"/>
    </row>
    <row r="75" spans="1:20" s="166" customFormat="1" x14ac:dyDescent="0.2">
      <c r="A75" s="317" t="str">
        <f>'Базовая Таблица'!$A$53&amp;" "&amp;'Базовая Таблица'!C1</f>
        <v>Стяжание Вида Человека (на выбор, в каждом архетипе, необходимо стяжать от 1 до 4 Видов Человека)</v>
      </c>
      <c r="B75" s="318"/>
      <c r="C75" s="318"/>
      <c r="D75" s="318"/>
      <c r="E75" s="318"/>
      <c r="F75" s="318"/>
      <c r="G75" s="318"/>
      <c r="H75" s="318"/>
      <c r="I75" s="318"/>
      <c r="J75" s="318"/>
      <c r="K75" s="318"/>
      <c r="L75" s="318"/>
      <c r="M75" s="318"/>
      <c r="N75" s="318"/>
      <c r="O75" s="318"/>
      <c r="P75" s="318"/>
      <c r="Q75" s="318"/>
      <c r="R75" s="318"/>
      <c r="S75" s="318"/>
      <c r="T75" s="319"/>
    </row>
    <row r="76" spans="1:20" s="166" customFormat="1" x14ac:dyDescent="0.2">
      <c r="A76" s="320" t="str">
        <f ca="1">'Базовая Таблица'!$N$62&amp;INDIRECT("'Лист с данными'!"&amp;ADDRESS(4,$K$1+1))</f>
        <v>20-рицу Человека Суперизвечная Метагалактика Человек-Отца</v>
      </c>
      <c r="B76" s="321"/>
      <c r="C76" s="321"/>
      <c r="D76" s="321"/>
      <c r="E76" s="321"/>
      <c r="F76" s="321"/>
      <c r="G76" s="321"/>
      <c r="H76" s="321"/>
      <c r="I76" s="321"/>
      <c r="J76" s="321"/>
      <c r="K76" s="321"/>
      <c r="L76" s="321"/>
      <c r="M76" s="321"/>
      <c r="N76" s="321"/>
      <c r="O76" s="321"/>
      <c r="P76" s="321"/>
      <c r="Q76" s="321"/>
      <c r="R76" s="321"/>
      <c r="S76" s="321"/>
      <c r="T76" s="322"/>
    </row>
    <row r="77" spans="1:20" s="166" customFormat="1" x14ac:dyDescent="0.2">
      <c r="A77" s="323"/>
      <c r="B77" s="324"/>
      <c r="C77" s="324"/>
      <c r="D77" s="324"/>
      <c r="E77" s="324"/>
      <c r="F77" s="324"/>
      <c r="G77" s="324"/>
      <c r="H77" s="324"/>
      <c r="I77" s="324"/>
      <c r="J77" s="324"/>
      <c r="K77" s="324"/>
      <c r="L77" s="324"/>
      <c r="M77" s="324"/>
      <c r="N77" s="324"/>
      <c r="O77" s="324"/>
      <c r="P77" s="324"/>
      <c r="Q77" s="324"/>
      <c r="R77" s="324"/>
      <c r="S77" s="324"/>
      <c r="T77" s="325"/>
    </row>
    <row r="78" spans="1:20" s="166" customFormat="1" x14ac:dyDescent="0.2">
      <c r="A78" s="308" t="str">
        <f ca="1">'Лист с данными'!A99&amp;" "&amp;INDIRECT("'Лист с данными'!"&amp;ADDRESS(4,$K$1+1))</f>
        <v>1024 Должностные Компетенции ИВДИВО Изначально Вышестоящего Отца Суперизвечная Метагалактика Человек-Отца</v>
      </c>
      <c r="B78" s="309"/>
      <c r="C78" s="309"/>
      <c r="D78" s="309"/>
      <c r="E78" s="309"/>
      <c r="F78" s="309"/>
      <c r="G78" s="309"/>
      <c r="H78" s="309"/>
      <c r="I78" s="309"/>
      <c r="J78" s="309"/>
      <c r="K78" s="309"/>
      <c r="L78" s="309"/>
      <c r="M78" s="309"/>
      <c r="N78" s="309"/>
      <c r="O78" s="309"/>
      <c r="P78" s="309"/>
      <c r="Q78" s="309"/>
      <c r="R78" s="309"/>
      <c r="S78" s="309"/>
      <c r="T78" s="310"/>
    </row>
    <row r="79" spans="1:20" s="166" customFormat="1" x14ac:dyDescent="0.2">
      <c r="A79" s="311"/>
      <c r="B79" s="312"/>
      <c r="C79" s="312"/>
      <c r="D79" s="312"/>
      <c r="E79" s="312"/>
      <c r="F79" s="312"/>
      <c r="G79" s="312"/>
      <c r="H79" s="312"/>
      <c r="I79" s="312"/>
      <c r="J79" s="312"/>
      <c r="K79" s="312"/>
      <c r="L79" s="312"/>
      <c r="M79" s="312"/>
      <c r="N79" s="312"/>
      <c r="O79" s="312"/>
      <c r="P79" s="312"/>
      <c r="Q79" s="312"/>
      <c r="R79" s="312"/>
      <c r="S79" s="312"/>
      <c r="T79" s="313"/>
    </row>
    <row r="80" spans="1:20" s="166" customFormat="1" ht="15" customHeight="1" x14ac:dyDescent="0.2">
      <c r="A80" s="308" t="str">
        <f ca="1">'Лист с данными'!A100&amp;" "&amp;INDIRECT("'Лист с данными'!"&amp;ADDRESS(4,$K$1+1))</f>
        <v>1024 Ивдивости Изначально Вышестоящего Отца Суперизвечная Метагалактика Человек-Отца</v>
      </c>
      <c r="B80" s="309"/>
      <c r="C80" s="309"/>
      <c r="D80" s="309"/>
      <c r="E80" s="309"/>
      <c r="F80" s="309"/>
      <c r="G80" s="309"/>
      <c r="H80" s="309"/>
      <c r="I80" s="309"/>
      <c r="J80" s="309"/>
      <c r="K80" s="309"/>
      <c r="L80" s="309"/>
      <c r="M80" s="309"/>
      <c r="N80" s="309"/>
      <c r="O80" s="309"/>
      <c r="P80" s="309"/>
      <c r="Q80" s="309"/>
      <c r="R80" s="309"/>
      <c r="S80" s="309"/>
      <c r="T80" s="310"/>
    </row>
    <row r="81" spans="1:20" s="166" customFormat="1" x14ac:dyDescent="0.2">
      <c r="A81" s="311"/>
      <c r="B81" s="312"/>
      <c r="C81" s="312"/>
      <c r="D81" s="312"/>
      <c r="E81" s="312"/>
      <c r="F81" s="312"/>
      <c r="G81" s="312"/>
      <c r="H81" s="312"/>
      <c r="I81" s="312"/>
      <c r="J81" s="312"/>
      <c r="K81" s="312"/>
      <c r="L81" s="312"/>
      <c r="M81" s="312"/>
      <c r="N81" s="312"/>
      <c r="O81" s="312"/>
      <c r="P81" s="312"/>
      <c r="Q81" s="312"/>
      <c r="R81" s="312"/>
      <c r="S81" s="312"/>
      <c r="T81" s="313"/>
    </row>
    <row r="82" spans="1:20" s="166" customFormat="1" ht="15" customHeight="1" x14ac:dyDescent="0.2">
      <c r="A82" s="308" t="str">
        <f ca="1">'Лист с данными'!A101&amp;" "&amp;INDIRECT("'Лист с данными'!"&amp;ADDRESS(4,$K$1+1))</f>
        <v>1024 Иерархизации Изначально Вышестоящего Отца Суперизвечная Метагалактика Человек-Отца</v>
      </c>
      <c r="B82" s="309"/>
      <c r="C82" s="309"/>
      <c r="D82" s="309"/>
      <c r="E82" s="309"/>
      <c r="F82" s="309"/>
      <c r="G82" s="309"/>
      <c r="H82" s="309"/>
      <c r="I82" s="309"/>
      <c r="J82" s="309"/>
      <c r="K82" s="309"/>
      <c r="L82" s="309"/>
      <c r="M82" s="309"/>
      <c r="N82" s="309"/>
      <c r="O82" s="309"/>
      <c r="P82" s="309"/>
      <c r="Q82" s="309"/>
      <c r="R82" s="309"/>
      <c r="S82" s="309"/>
      <c r="T82" s="310"/>
    </row>
    <row r="83" spans="1:20" s="166" customFormat="1" x14ac:dyDescent="0.2">
      <c r="A83" s="311"/>
      <c r="B83" s="312"/>
      <c r="C83" s="312"/>
      <c r="D83" s="312"/>
      <c r="E83" s="312"/>
      <c r="F83" s="312"/>
      <c r="G83" s="312"/>
      <c r="H83" s="312"/>
      <c r="I83" s="312"/>
      <c r="J83" s="312"/>
      <c r="K83" s="312"/>
      <c r="L83" s="312"/>
      <c r="M83" s="312"/>
      <c r="N83" s="312"/>
      <c r="O83" s="312"/>
      <c r="P83" s="312"/>
      <c r="Q83" s="312"/>
      <c r="R83" s="312"/>
      <c r="S83" s="312"/>
      <c r="T83" s="313"/>
    </row>
    <row r="84" spans="1:20" s="166" customFormat="1" ht="15" customHeight="1" x14ac:dyDescent="0.2">
      <c r="A84" s="308" t="str">
        <f ca="1">'Лист с данными'!A102&amp;" "&amp;INDIRECT("'Лист с данными'!"&amp;ADDRESS(4,$K$1+1))</f>
        <v>1024 Полномочия Изначально Вышестоящего Отца Суперизвечная Метагалактика Человек-Отца</v>
      </c>
      <c r="B84" s="309"/>
      <c r="C84" s="309"/>
      <c r="D84" s="309"/>
      <c r="E84" s="309"/>
      <c r="F84" s="309"/>
      <c r="G84" s="309"/>
      <c r="H84" s="309"/>
      <c r="I84" s="309"/>
      <c r="J84" s="309"/>
      <c r="K84" s="309"/>
      <c r="L84" s="309"/>
      <c r="M84" s="309"/>
      <c r="N84" s="309"/>
      <c r="O84" s="309"/>
      <c r="P84" s="309"/>
      <c r="Q84" s="309"/>
      <c r="R84" s="309"/>
      <c r="S84" s="309"/>
      <c r="T84" s="310"/>
    </row>
    <row r="85" spans="1:20" s="166" customFormat="1" x14ac:dyDescent="0.2">
      <c r="A85" s="311"/>
      <c r="B85" s="312"/>
      <c r="C85" s="312"/>
      <c r="D85" s="312"/>
      <c r="E85" s="312"/>
      <c r="F85" s="312"/>
      <c r="G85" s="312"/>
      <c r="H85" s="312"/>
      <c r="I85" s="312"/>
      <c r="J85" s="312"/>
      <c r="K85" s="312"/>
      <c r="L85" s="312"/>
      <c r="M85" s="312"/>
      <c r="N85" s="312"/>
      <c r="O85" s="312"/>
      <c r="P85" s="312"/>
      <c r="Q85" s="312"/>
      <c r="R85" s="312"/>
      <c r="S85" s="312"/>
      <c r="T85" s="313"/>
    </row>
    <row r="86" spans="1:20" s="166" customFormat="1" ht="15" customHeight="1" x14ac:dyDescent="0.2">
      <c r="A86" s="308" t="str">
        <f ca="1">'Лист с данными'!A103&amp;" "&amp;INDIRECT("'Лист с данными'!"&amp;ADDRESS(4,$K$1+1))</f>
        <v>1024 Синтезности Изначально Вышестоящего Отца Суперизвечная Метагалактика Человек-Отца</v>
      </c>
      <c r="B86" s="309"/>
      <c r="C86" s="309"/>
      <c r="D86" s="309"/>
      <c r="E86" s="309"/>
      <c r="F86" s="309"/>
      <c r="G86" s="309"/>
      <c r="H86" s="309"/>
      <c r="I86" s="309"/>
      <c r="J86" s="309"/>
      <c r="K86" s="309"/>
      <c r="L86" s="309"/>
      <c r="M86" s="309"/>
      <c r="N86" s="309"/>
      <c r="O86" s="309"/>
      <c r="P86" s="309"/>
      <c r="Q86" s="309"/>
      <c r="R86" s="309"/>
      <c r="S86" s="309"/>
      <c r="T86" s="310"/>
    </row>
    <row r="87" spans="1:20" s="166" customFormat="1" x14ac:dyDescent="0.2">
      <c r="A87" s="311"/>
      <c r="B87" s="312"/>
      <c r="C87" s="312"/>
      <c r="D87" s="312"/>
      <c r="E87" s="312"/>
      <c r="F87" s="312"/>
      <c r="G87" s="312"/>
      <c r="H87" s="312"/>
      <c r="I87" s="312"/>
      <c r="J87" s="312"/>
      <c r="K87" s="312"/>
      <c r="L87" s="312"/>
      <c r="M87" s="312"/>
      <c r="N87" s="312"/>
      <c r="O87" s="312"/>
      <c r="P87" s="312"/>
      <c r="Q87" s="312"/>
      <c r="R87" s="312"/>
      <c r="S87" s="312"/>
      <c r="T87" s="313"/>
    </row>
    <row r="88" spans="1:20" s="166" customFormat="1" ht="15" customHeight="1" x14ac:dyDescent="0.2">
      <c r="A88" s="308" t="str">
        <f ca="1">'Лист с данными'!A104&amp;" "&amp;INDIRECT("'Лист с данными'!"&amp;ADDRESS(4,$K$1+1))</f>
        <v>1024 Творящих Синтеза Изначально Вышестоящего Отца Суперизвечная Метагалактика Человек-Отца</v>
      </c>
      <c r="B88" s="309"/>
      <c r="C88" s="309"/>
      <c r="D88" s="309"/>
      <c r="E88" s="309"/>
      <c r="F88" s="309"/>
      <c r="G88" s="309"/>
      <c r="H88" s="309"/>
      <c r="I88" s="309"/>
      <c r="J88" s="309"/>
      <c r="K88" s="309"/>
      <c r="L88" s="309"/>
      <c r="M88" s="309"/>
      <c r="N88" s="309"/>
      <c r="O88" s="309"/>
      <c r="P88" s="309"/>
      <c r="Q88" s="309"/>
      <c r="R88" s="309"/>
      <c r="S88" s="309"/>
      <c r="T88" s="310"/>
    </row>
    <row r="89" spans="1:20" s="166" customFormat="1" x14ac:dyDescent="0.2">
      <c r="A89" s="311"/>
      <c r="B89" s="312"/>
      <c r="C89" s="312"/>
      <c r="D89" s="312"/>
      <c r="E89" s="312"/>
      <c r="F89" s="312"/>
      <c r="G89" s="312"/>
      <c r="H89" s="312"/>
      <c r="I89" s="312"/>
      <c r="J89" s="312"/>
      <c r="K89" s="312"/>
      <c r="L89" s="312"/>
      <c r="M89" s="312"/>
      <c r="N89" s="312"/>
      <c r="O89" s="312"/>
      <c r="P89" s="312"/>
      <c r="Q89" s="312"/>
      <c r="R89" s="312"/>
      <c r="S89" s="312"/>
      <c r="T89" s="313"/>
    </row>
    <row r="90" spans="1:20" s="166" customFormat="1" ht="15" customHeight="1" x14ac:dyDescent="0.2">
      <c r="A90" s="308" t="str">
        <f ca="1">'Лист с данными'!A105&amp;" "&amp;INDIRECT("'Лист с данными'!"&amp;ADDRESS(4,$K$1+1))</f>
        <v>1024 Статуса Изначально Вышестоящего Отца Суперизвечная Метагалактика Человек-Отца</v>
      </c>
      <c r="B90" s="309"/>
      <c r="C90" s="309"/>
      <c r="D90" s="309"/>
      <c r="E90" s="309"/>
      <c r="F90" s="309"/>
      <c r="G90" s="309"/>
      <c r="H90" s="309"/>
      <c r="I90" s="309"/>
      <c r="J90" s="309"/>
      <c r="K90" s="309"/>
      <c r="L90" s="309"/>
      <c r="M90" s="309"/>
      <c r="N90" s="309"/>
      <c r="O90" s="309"/>
      <c r="P90" s="309"/>
      <c r="Q90" s="309"/>
      <c r="R90" s="309"/>
      <c r="S90" s="309"/>
      <c r="T90" s="310"/>
    </row>
    <row r="91" spans="1:20" s="166" customFormat="1" x14ac:dyDescent="0.2">
      <c r="A91" s="311"/>
      <c r="B91" s="312"/>
      <c r="C91" s="312"/>
      <c r="D91" s="312"/>
      <c r="E91" s="312"/>
      <c r="F91" s="312"/>
      <c r="G91" s="312"/>
      <c r="H91" s="312"/>
      <c r="I91" s="312"/>
      <c r="J91" s="312"/>
      <c r="K91" s="312"/>
      <c r="L91" s="312"/>
      <c r="M91" s="312"/>
      <c r="N91" s="312"/>
      <c r="O91" s="312"/>
      <c r="P91" s="312"/>
      <c r="Q91" s="312"/>
      <c r="R91" s="312"/>
      <c r="S91" s="312"/>
      <c r="T91" s="313"/>
    </row>
    <row r="92" spans="1:20" s="166" customFormat="1" ht="15" customHeight="1" x14ac:dyDescent="0.2">
      <c r="A92" s="308" t="str">
        <f ca="1">'Лист с данными'!A106&amp;" "&amp;INDIRECT("'Лист с данными'!"&amp;ADDRESS(4,$K$1+1))</f>
        <v>1024 Посвящения Изначально Вышестоящего Отца Суперизвечная Метагалактика Человек-Отца</v>
      </c>
      <c r="B92" s="309"/>
      <c r="C92" s="309"/>
      <c r="D92" s="309"/>
      <c r="E92" s="309"/>
      <c r="F92" s="309"/>
      <c r="G92" s="309"/>
      <c r="H92" s="309"/>
      <c r="I92" s="309"/>
      <c r="J92" s="309"/>
      <c r="K92" s="309"/>
      <c r="L92" s="309"/>
      <c r="M92" s="309"/>
      <c r="N92" s="309"/>
      <c r="O92" s="309"/>
      <c r="P92" s="309"/>
      <c r="Q92" s="309"/>
      <c r="R92" s="309"/>
      <c r="S92" s="309"/>
      <c r="T92" s="310"/>
    </row>
    <row r="93" spans="1:20" s="166" customFormat="1" x14ac:dyDescent="0.2">
      <c r="A93" s="311"/>
      <c r="B93" s="312"/>
      <c r="C93" s="312"/>
      <c r="D93" s="312"/>
      <c r="E93" s="312"/>
      <c r="F93" s="312"/>
      <c r="G93" s="312"/>
      <c r="H93" s="312"/>
      <c r="I93" s="312"/>
      <c r="J93" s="312"/>
      <c r="K93" s="312"/>
      <c r="L93" s="312"/>
      <c r="M93" s="312"/>
      <c r="N93" s="312"/>
      <c r="O93" s="312"/>
      <c r="P93" s="312"/>
      <c r="Q93" s="312"/>
      <c r="R93" s="312"/>
      <c r="S93" s="312"/>
      <c r="T93" s="313"/>
    </row>
    <row r="94" spans="1:20" s="166" customFormat="1" ht="15" customHeight="1" x14ac:dyDescent="0.2">
      <c r="A94" s="308" t="str">
        <f ca="1">'Лист с данными'!A107&amp;" "&amp;INDIRECT("'Лист с данными'!"&amp;ADDRESS(4,$K$1+1))</f>
        <v>512 Виртуозных Синтезов Изначально Вышестоящего Отца Суперизвечная Метагалактика Человек-Отца</v>
      </c>
      <c r="B94" s="309"/>
      <c r="C94" s="309"/>
      <c r="D94" s="309"/>
      <c r="E94" s="309"/>
      <c r="F94" s="309"/>
      <c r="G94" s="309"/>
      <c r="H94" s="309"/>
      <c r="I94" s="309"/>
      <c r="J94" s="309"/>
      <c r="K94" s="309"/>
      <c r="L94" s="309"/>
      <c r="M94" s="309"/>
      <c r="N94" s="309"/>
      <c r="O94" s="309"/>
      <c r="P94" s="309"/>
      <c r="Q94" s="309"/>
      <c r="R94" s="309"/>
      <c r="S94" s="309"/>
      <c r="T94" s="310"/>
    </row>
    <row r="95" spans="1:20" s="166" customFormat="1" x14ac:dyDescent="0.2">
      <c r="A95" s="311"/>
      <c r="B95" s="312"/>
      <c r="C95" s="312"/>
      <c r="D95" s="312"/>
      <c r="E95" s="312"/>
      <c r="F95" s="312"/>
      <c r="G95" s="312"/>
      <c r="H95" s="312"/>
      <c r="I95" s="312"/>
      <c r="J95" s="312"/>
      <c r="K95" s="312"/>
      <c r="L95" s="312"/>
      <c r="M95" s="312"/>
      <c r="N95" s="312"/>
      <c r="O95" s="312"/>
      <c r="P95" s="312"/>
      <c r="Q95" s="312"/>
      <c r="R95" s="312"/>
      <c r="S95" s="312"/>
      <c r="T95" s="313"/>
    </row>
    <row r="96" spans="1:20" s="166" customFormat="1" ht="15" customHeight="1" x14ac:dyDescent="0.2">
      <c r="A96" s="308" t="str">
        <f ca="1">'Лист с данными'!A108&amp;" "&amp;INDIRECT("'Лист с данными'!"&amp;ADDRESS(4,$K$1+1))</f>
        <v>512 Компетенций синтеза Изначально Вышестоящего Отца Суперизвечная Метагалактика Человек-Отца</v>
      </c>
      <c r="B96" s="309"/>
      <c r="C96" s="309"/>
      <c r="D96" s="309"/>
      <c r="E96" s="309"/>
      <c r="F96" s="309"/>
      <c r="G96" s="309"/>
      <c r="H96" s="309"/>
      <c r="I96" s="309"/>
      <c r="J96" s="309"/>
      <c r="K96" s="309"/>
      <c r="L96" s="309"/>
      <c r="M96" s="309"/>
      <c r="N96" s="309"/>
      <c r="O96" s="309"/>
      <c r="P96" s="309"/>
      <c r="Q96" s="309"/>
      <c r="R96" s="309"/>
      <c r="S96" s="309"/>
      <c r="T96" s="310"/>
    </row>
    <row r="97" spans="1:20" s="166" customFormat="1" x14ac:dyDescent="0.2">
      <c r="A97" s="311"/>
      <c r="B97" s="312"/>
      <c r="C97" s="312"/>
      <c r="D97" s="312"/>
      <c r="E97" s="312"/>
      <c r="F97" s="312"/>
      <c r="G97" s="312"/>
      <c r="H97" s="312"/>
      <c r="I97" s="312"/>
      <c r="J97" s="312"/>
      <c r="K97" s="312"/>
      <c r="L97" s="312"/>
      <c r="M97" s="312"/>
      <c r="N97" s="312"/>
      <c r="O97" s="312"/>
      <c r="P97" s="312"/>
      <c r="Q97" s="312"/>
      <c r="R97" s="312"/>
      <c r="S97" s="312"/>
      <c r="T97" s="313"/>
    </row>
    <row r="98" spans="1:20" s="166" customFormat="1" ht="15" customHeight="1" x14ac:dyDescent="0.2">
      <c r="A98" s="308" t="str">
        <f ca="1">'Лист с данными'!A109&amp;" "&amp;INDIRECT("'Лист с данными'!"&amp;ADDRESS(4,$K$1+1))</f>
        <v>512 Диалектик синтеза Изначально Вышестоящего Отца Суперизвечная Метагалактика Человек-Отца</v>
      </c>
      <c r="B98" s="309"/>
      <c r="C98" s="309"/>
      <c r="D98" s="309"/>
      <c r="E98" s="309"/>
      <c r="F98" s="309"/>
      <c r="G98" s="309"/>
      <c r="H98" s="309"/>
      <c r="I98" s="309"/>
      <c r="J98" s="309"/>
      <c r="K98" s="309"/>
      <c r="L98" s="309"/>
      <c r="M98" s="309"/>
      <c r="N98" s="309"/>
      <c r="O98" s="309"/>
      <c r="P98" s="309"/>
      <c r="Q98" s="309"/>
      <c r="R98" s="309"/>
      <c r="S98" s="309"/>
      <c r="T98" s="310"/>
    </row>
    <row r="99" spans="1:20" s="166" customFormat="1" x14ac:dyDescent="0.2">
      <c r="A99" s="311"/>
      <c r="B99" s="312"/>
      <c r="C99" s="312"/>
      <c r="D99" s="312"/>
      <c r="E99" s="312"/>
      <c r="F99" s="312"/>
      <c r="G99" s="312"/>
      <c r="H99" s="312"/>
      <c r="I99" s="312"/>
      <c r="J99" s="312"/>
      <c r="K99" s="312"/>
      <c r="L99" s="312"/>
      <c r="M99" s="312"/>
      <c r="N99" s="312"/>
      <c r="O99" s="312"/>
      <c r="P99" s="312"/>
      <c r="Q99" s="312"/>
      <c r="R99" s="312"/>
      <c r="S99" s="312"/>
      <c r="T99" s="313"/>
    </row>
    <row r="100" spans="1:20" s="166" customFormat="1" ht="15" customHeight="1" x14ac:dyDescent="0.2">
      <c r="A100" s="308" t="str">
        <f ca="1">'Лист с данными'!A110&amp;" "&amp;INDIRECT("'Лист с данными'!"&amp;ADDRESS(4,$K$1+1))</f>
        <v>512 Иерархий синтеза Изначально Вышестоящего Отца Суперизвечная Метагалактика Человек-Отца</v>
      </c>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x14ac:dyDescent="0.2">
      <c r="A101" s="311"/>
      <c r="B101" s="312"/>
      <c r="C101" s="312"/>
      <c r="D101" s="312"/>
      <c r="E101" s="312"/>
      <c r="F101" s="312"/>
      <c r="G101" s="312"/>
      <c r="H101" s="312"/>
      <c r="I101" s="312"/>
      <c r="J101" s="312"/>
      <c r="K101" s="312"/>
      <c r="L101" s="312"/>
      <c r="M101" s="312"/>
      <c r="N101" s="312"/>
      <c r="O101" s="312"/>
      <c r="P101" s="312"/>
      <c r="Q101" s="312"/>
      <c r="R101" s="312"/>
      <c r="S101" s="312"/>
      <c r="T101" s="313"/>
    </row>
    <row r="102" spans="1:20" s="166" customFormat="1" ht="15" customHeight="1" x14ac:dyDescent="0.2">
      <c r="A102" s="308" t="str">
        <f ca="1">'Лист с данными'!A111&amp;" "&amp;INDIRECT("'Лист с данными'!"&amp;ADDRESS(4,$K$1+1))</f>
        <v>512 Умений синтеза Изначально Вышестоящего Отца Суперизвечная Метагалактика Человек-Отца</v>
      </c>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x14ac:dyDescent="0.2">
      <c r="A103" s="311"/>
      <c r="B103" s="312"/>
      <c r="C103" s="312"/>
      <c r="D103" s="312"/>
      <c r="E103" s="312"/>
      <c r="F103" s="312"/>
      <c r="G103" s="312"/>
      <c r="H103" s="312"/>
      <c r="I103" s="312"/>
      <c r="J103" s="312"/>
      <c r="K103" s="312"/>
      <c r="L103" s="312"/>
      <c r="M103" s="312"/>
      <c r="N103" s="312"/>
      <c r="O103" s="312"/>
      <c r="P103" s="312"/>
      <c r="Q103" s="312"/>
      <c r="R103" s="312"/>
      <c r="S103" s="312"/>
      <c r="T103" s="313"/>
    </row>
    <row r="104" spans="1:20" s="166" customFormat="1" ht="15" customHeight="1" x14ac:dyDescent="0.2">
      <c r="A104" s="308" t="str">
        <f ca="1">'Лист с данными'!A112&amp;" "&amp;INDIRECT("'Лист с данными'!"&amp;ADDRESS(4,$K$1+1))</f>
        <v>512 Навыков синтеза Изначально Вышестоящего Отца Суперизвечная Метагалактика Человек-Отца</v>
      </c>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x14ac:dyDescent="0.2">
      <c r="A105" s="311"/>
      <c r="B105" s="312"/>
      <c r="C105" s="312"/>
      <c r="D105" s="312"/>
      <c r="E105" s="312"/>
      <c r="F105" s="312"/>
      <c r="G105" s="312"/>
      <c r="H105" s="312"/>
      <c r="I105" s="312"/>
      <c r="J105" s="312"/>
      <c r="K105" s="312"/>
      <c r="L105" s="312"/>
      <c r="M105" s="312"/>
      <c r="N105" s="312"/>
      <c r="O105" s="312"/>
      <c r="P105" s="312"/>
      <c r="Q105" s="312"/>
      <c r="R105" s="312"/>
      <c r="S105" s="312"/>
      <c r="T105" s="313"/>
    </row>
    <row r="106" spans="1:20" s="166" customFormat="1" ht="15" customHeight="1" x14ac:dyDescent="0.2">
      <c r="A106" s="308" t="str">
        <f ca="1">'Лист с данными'!A113&amp;" "&amp;INDIRECT("'Лист с данными'!"&amp;ADDRESS(4,$K$1+1))</f>
        <v>512 Начал синтеза Изначально Вышестоящего Отца Суперизвечная Метагалактика Человек-Отца</v>
      </c>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x14ac:dyDescent="0.2">
      <c r="A107" s="311"/>
      <c r="B107" s="312"/>
      <c r="C107" s="312"/>
      <c r="D107" s="312"/>
      <c r="E107" s="312"/>
      <c r="F107" s="312"/>
      <c r="G107" s="312"/>
      <c r="H107" s="312"/>
      <c r="I107" s="312"/>
      <c r="J107" s="312"/>
      <c r="K107" s="312"/>
      <c r="L107" s="312"/>
      <c r="M107" s="312"/>
      <c r="N107" s="312"/>
      <c r="O107" s="312"/>
      <c r="P107" s="312"/>
      <c r="Q107" s="312"/>
      <c r="R107" s="312"/>
      <c r="S107" s="312"/>
      <c r="T107" s="313"/>
    </row>
    <row r="108" spans="1:20" s="166" customFormat="1" ht="15" customHeight="1" x14ac:dyDescent="0.2">
      <c r="A108" s="308" t="str">
        <f ca="1">'Лист с данными'!A114&amp;" "&amp;INDIRECT("'Лист с данными'!"&amp;ADDRESS(4,$K$1+1))</f>
        <v>512 Прав синтеза Изначально Вышестоящего Отца Суперизвечная Метагалактика Человек-Отца</v>
      </c>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x14ac:dyDescent="0.2">
      <c r="A109" s="311"/>
      <c r="B109" s="312"/>
      <c r="C109" s="312"/>
      <c r="D109" s="312"/>
      <c r="E109" s="312"/>
      <c r="F109" s="312"/>
      <c r="G109" s="312"/>
      <c r="H109" s="312"/>
      <c r="I109" s="312"/>
      <c r="J109" s="312"/>
      <c r="K109" s="312"/>
      <c r="L109" s="312"/>
      <c r="M109" s="312"/>
      <c r="N109" s="312"/>
      <c r="O109" s="312"/>
      <c r="P109" s="312"/>
      <c r="Q109" s="312"/>
      <c r="R109" s="312"/>
      <c r="S109" s="312"/>
      <c r="T109" s="313"/>
    </row>
    <row r="110" spans="1:20" s="166" customFormat="1" ht="15" customHeight="1" x14ac:dyDescent="0.2">
      <c r="A110" s="308" t="str">
        <f ca="1">'Лист с данными'!A115&amp;" "&amp;INDIRECT("'Лист с данными'!"&amp;ADDRESS(4,$K$1+1))</f>
        <v>1024 Части Изначально Вышестоящего Отца Суперизвечная Метагалактика Человек-Отца</v>
      </c>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x14ac:dyDescent="0.2">
      <c r="A111" s="311"/>
      <c r="B111" s="312"/>
      <c r="C111" s="312"/>
      <c r="D111" s="312"/>
      <c r="E111" s="312"/>
      <c r="F111" s="312"/>
      <c r="G111" s="312"/>
      <c r="H111" s="312"/>
      <c r="I111" s="312"/>
      <c r="J111" s="312"/>
      <c r="K111" s="312"/>
      <c r="L111" s="312"/>
      <c r="M111" s="312"/>
      <c r="N111" s="312"/>
      <c r="O111" s="312"/>
      <c r="P111" s="312"/>
      <c r="Q111" s="312"/>
      <c r="R111" s="312"/>
      <c r="S111" s="312"/>
      <c r="T111" s="313"/>
    </row>
    <row r="112" spans="1:20" s="166" customFormat="1" ht="15" customHeight="1" x14ac:dyDescent="0.2">
      <c r="A112" s="308" t="str">
        <f ca="1">'Лист с данными'!A116&amp;" "&amp;INDIRECT("'Лист с данными'!"&amp;ADDRESS(4,$K$1+1))</f>
        <v>1024 Эталонные Системы Частей Изначально Вышестоящего Отца Суперизвечная Метагалактика Человек-Отца</v>
      </c>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x14ac:dyDescent="0.2">
      <c r="A113" s="311"/>
      <c r="B113" s="312"/>
      <c r="C113" s="312"/>
      <c r="D113" s="312"/>
      <c r="E113" s="312"/>
      <c r="F113" s="312"/>
      <c r="G113" s="312"/>
      <c r="H113" s="312"/>
      <c r="I113" s="312"/>
      <c r="J113" s="312"/>
      <c r="K113" s="312"/>
      <c r="L113" s="312"/>
      <c r="M113" s="312"/>
      <c r="N113" s="312"/>
      <c r="O113" s="312"/>
      <c r="P113" s="312"/>
      <c r="Q113" s="312"/>
      <c r="R113" s="312"/>
      <c r="S113" s="312"/>
      <c r="T113" s="313"/>
    </row>
    <row r="114" spans="1:20" s="166" customFormat="1" ht="15" customHeight="1" x14ac:dyDescent="0.2">
      <c r="A114" s="308" t="str">
        <f ca="1">'Лист с данными'!A117&amp;" "&amp;INDIRECT("'Лист с данными'!"&amp;ADDRESS(4,$K$1+1))</f>
        <v>1024 Эталонных Аппарата Систем Частей Изначально Вышестоящего Отца Суперизвечная Метагалактика Человек-Отца</v>
      </c>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x14ac:dyDescent="0.2">
      <c r="A115" s="311"/>
      <c r="B115" s="312"/>
      <c r="C115" s="312"/>
      <c r="D115" s="312"/>
      <c r="E115" s="312"/>
      <c r="F115" s="312"/>
      <c r="G115" s="312"/>
      <c r="H115" s="312"/>
      <c r="I115" s="312"/>
      <c r="J115" s="312"/>
      <c r="K115" s="312"/>
      <c r="L115" s="312"/>
      <c r="M115" s="312"/>
      <c r="N115" s="312"/>
      <c r="O115" s="312"/>
      <c r="P115" s="312"/>
      <c r="Q115" s="312"/>
      <c r="R115" s="312"/>
      <c r="S115" s="312"/>
      <c r="T115" s="313"/>
    </row>
    <row r="116" spans="1:20" s="166" customFormat="1" ht="15" customHeight="1" x14ac:dyDescent="0.2">
      <c r="A116" s="308" t="str">
        <f ca="1">'Лист с данными'!A118&amp;" "&amp;INDIRECT("'Лист с данными'!"&amp;ADDRESS(4,$K$1+1))</f>
        <v>1024 Эталонные Частности Аппаратов Систем Частей Изначально Вышестоящего Отца Суперизвечная Метагалактика Человек-Отца</v>
      </c>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x14ac:dyDescent="0.2">
      <c r="A117" s="314"/>
      <c r="B117" s="315"/>
      <c r="C117" s="315"/>
      <c r="D117" s="315"/>
      <c r="E117" s="315"/>
      <c r="F117" s="315"/>
      <c r="G117" s="315"/>
      <c r="H117" s="315"/>
      <c r="I117" s="315"/>
      <c r="J117" s="315"/>
      <c r="K117" s="315"/>
      <c r="L117" s="315"/>
      <c r="M117" s="315"/>
      <c r="N117" s="315"/>
      <c r="O117" s="315"/>
      <c r="P117" s="315"/>
      <c r="Q117" s="315"/>
      <c r="R117" s="315"/>
      <c r="S117" s="315"/>
      <c r="T117" s="31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9"/>
      <c r="N1" s="439"/>
      <c r="O1" s="439"/>
      <c r="P1" s="439"/>
      <c r="Q1" s="439"/>
      <c r="R1" s="439"/>
      <c r="S1" s="439"/>
      <c r="T1" s="439"/>
      <c r="U1" s="439"/>
      <c r="V1" s="439"/>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40"/>
      <c r="B3" s="441"/>
      <c r="C3" s="441"/>
      <c r="D3" s="441"/>
      <c r="E3" s="441"/>
      <c r="F3" s="441"/>
      <c r="G3" s="441"/>
      <c r="H3" s="441"/>
      <c r="I3" s="441"/>
      <c r="J3" s="441"/>
      <c r="K3" s="441"/>
      <c r="L3" s="441"/>
      <c r="M3" s="441"/>
      <c r="N3" s="441"/>
      <c r="O3" s="441"/>
      <c r="P3" s="441"/>
      <c r="Q3" s="441"/>
      <c r="R3" s="441"/>
      <c r="S3" s="441"/>
      <c r="T3" s="441"/>
      <c r="U3" s="441"/>
      <c r="V3" s="442"/>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6" t="s">
        <v>276</v>
      </c>
      <c r="P8" s="393"/>
      <c r="Q8" s="394"/>
      <c r="R8" s="395" t="str">
        <f>F8</f>
        <v>Абсолюты ИВО</v>
      </c>
      <c r="S8" s="389"/>
      <c r="T8" s="389"/>
      <c r="U8" s="71"/>
      <c r="V8" s="72"/>
    </row>
    <row r="9" spans="1:22" s="2" customFormat="1" ht="34" x14ac:dyDescent="0.2">
      <c r="A9" s="181"/>
      <c r="B9" s="182"/>
      <c r="C9" s="183" t="s">
        <v>4</v>
      </c>
      <c r="D9" s="181"/>
      <c r="E9" s="184"/>
      <c r="F9" s="185" t="s">
        <v>233</v>
      </c>
      <c r="G9" s="185"/>
      <c r="H9" s="185"/>
      <c r="I9" s="186"/>
      <c r="J9" s="187"/>
      <c r="K9" s="64" t="s">
        <v>173</v>
      </c>
      <c r="L9" s="187"/>
      <c r="M9" s="188"/>
      <c r="N9" s="188"/>
      <c r="O9" s="386" t="s">
        <v>274</v>
      </c>
      <c r="P9" s="393"/>
      <c r="Q9" s="394"/>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4"/>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5"/>
      <c r="B26" s="92"/>
      <c r="C26" s="76" t="s">
        <v>117</v>
      </c>
      <c r="D26" s="95"/>
      <c r="E26" s="98"/>
      <c r="F26" s="437" t="s">
        <v>11</v>
      </c>
      <c r="G26" s="437"/>
      <c r="H26" s="437"/>
      <c r="I26" s="437"/>
      <c r="J26" s="437"/>
      <c r="K26" s="437"/>
      <c r="L26" s="437"/>
      <c r="M26" s="437"/>
      <c r="N26" s="437"/>
      <c r="O26" s="437"/>
      <c r="P26" s="437"/>
      <c r="Q26" s="437"/>
      <c r="R26" s="437"/>
      <c r="S26" s="437"/>
      <c r="T26" s="437"/>
      <c r="U26" s="437"/>
      <c r="V26" s="438"/>
    </row>
    <row r="27" spans="1:22" s="2" customFormat="1" ht="19" x14ac:dyDescent="0.2">
      <c r="A27" s="435"/>
      <c r="B27" s="92"/>
      <c r="C27" s="76"/>
      <c r="D27" s="95"/>
      <c r="E27" s="98"/>
      <c r="F27" s="57" t="s">
        <v>17305</v>
      </c>
      <c r="G27" s="57"/>
      <c r="H27" s="57"/>
      <c r="I27" s="57"/>
      <c r="J27" s="57"/>
      <c r="K27" s="57"/>
      <c r="L27" s="57"/>
      <c r="M27" s="57"/>
      <c r="N27" s="57"/>
      <c r="O27" s="57"/>
      <c r="P27" s="57"/>
      <c r="Q27" s="57"/>
      <c r="R27" s="57"/>
      <c r="S27" s="57"/>
      <c r="T27" s="57"/>
      <c r="U27" s="57"/>
      <c r="V27" s="58"/>
    </row>
    <row r="28" spans="1:22" s="2" customFormat="1" ht="19" x14ac:dyDescent="0.2">
      <c r="A28" s="435"/>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5"/>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5"/>
      <c r="B30" s="92"/>
      <c r="C30" s="76"/>
      <c r="D30" s="95"/>
      <c r="E30" s="98"/>
      <c r="F30" s="100" t="s">
        <v>17306</v>
      </c>
      <c r="G30" s="57"/>
      <c r="H30" s="57"/>
      <c r="I30" s="57"/>
      <c r="J30" s="57"/>
      <c r="K30" s="57" t="s">
        <v>116</v>
      </c>
      <c r="L30" s="57"/>
      <c r="M30" s="57"/>
      <c r="N30" s="57" t="s">
        <v>153</v>
      </c>
      <c r="O30" s="57"/>
      <c r="P30" s="57"/>
      <c r="Q30" s="57"/>
      <c r="R30" s="57"/>
      <c r="S30" s="57"/>
      <c r="T30" s="57"/>
      <c r="U30" s="57"/>
      <c r="V30" s="58"/>
    </row>
    <row r="31" spans="1:22" s="2" customFormat="1" ht="76" x14ac:dyDescent="0.2">
      <c r="A31" s="436"/>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41" t="str">
        <f>C25</f>
        <v>Абсолютным Метагалактическим Субъядерным Синтезом стяжаю</v>
      </c>
      <c r="D32" s="3">
        <v>16</v>
      </c>
      <c r="E32" s="39" t="s">
        <v>15</v>
      </c>
      <c r="F32" s="10" t="e">
        <f>#REF!</f>
        <v>#REF!</v>
      </c>
      <c r="G32" s="40" t="s">
        <v>16</v>
      </c>
      <c r="H32" s="4" t="s">
        <v>17</v>
      </c>
      <c r="I32" s="426"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42"/>
      <c r="D33" s="12">
        <v>15</v>
      </c>
      <c r="E33" s="14" t="s">
        <v>15</v>
      </c>
      <c r="F33" s="7" t="e">
        <f>#REF!&amp;" "&amp;#REF!&amp;" "&amp;#REF!</f>
        <v>#REF!</v>
      </c>
      <c r="G33" s="15" t="s">
        <v>22</v>
      </c>
      <c r="H33" s="13" t="s">
        <v>17</v>
      </c>
      <c r="I33" s="427"/>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42"/>
      <c r="D34" s="21">
        <v>14</v>
      </c>
      <c r="E34" s="23" t="s">
        <v>15</v>
      </c>
      <c r="F34" s="8" t="e">
        <f>#REF!&amp;" "&amp;#REF!&amp;" "&amp;#REF!</f>
        <v>#REF!</v>
      </c>
      <c r="G34" s="24" t="s">
        <v>26</v>
      </c>
      <c r="H34" s="22" t="s">
        <v>17</v>
      </c>
      <c r="I34" s="427"/>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3"/>
      <c r="D35" s="30">
        <v>13</v>
      </c>
      <c r="E35" s="32" t="s">
        <v>15</v>
      </c>
      <c r="F35" s="9" t="e">
        <f>#REF!&amp;" "&amp;#REF!&amp;" "&amp;#REF!</f>
        <v>#REF!</v>
      </c>
      <c r="G35" s="33" t="s">
        <v>30</v>
      </c>
      <c r="H35" s="31" t="s">
        <v>17</v>
      </c>
      <c r="I35" s="428"/>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41" t="str">
        <f>C8</f>
        <v>Абсолютным Метагалактическим Субъядерным Синтезом стяжаю</v>
      </c>
      <c r="D36" s="3">
        <v>12</v>
      </c>
      <c r="E36" s="39" t="s">
        <v>15</v>
      </c>
      <c r="F36" s="10" t="e">
        <f>#REF!&amp;" "&amp;#REF!&amp;" "&amp;#REF!</f>
        <v>#REF!</v>
      </c>
      <c r="G36" s="40" t="s">
        <v>34</v>
      </c>
      <c r="H36" s="4" t="s">
        <v>17</v>
      </c>
      <c r="I36" s="426" t="str">
        <f>I8</f>
        <v>стяжая и возжигая в каждом из них</v>
      </c>
      <c r="J36" s="5">
        <f t="shared" si="2"/>
        <v>2</v>
      </c>
      <c r="K36" s="5" t="s">
        <v>12</v>
      </c>
      <c r="L36" s="6" t="s">
        <v>35</v>
      </c>
      <c r="M36" s="348" t="str">
        <f>M8</f>
        <v>-лионной степени капель Абсолютного Огня,</v>
      </c>
      <c r="N36" s="431" t="str">
        <f>N8</f>
        <v>стяжая и компактифицируя в</v>
      </c>
      <c r="O36" s="41" t="s">
        <v>36</v>
      </c>
      <c r="P36" s="42" t="s">
        <v>37</v>
      </c>
      <c r="Q36" s="431"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42"/>
      <c r="D37" s="12">
        <v>11</v>
      </c>
      <c r="E37" s="14" t="s">
        <v>15</v>
      </c>
      <c r="F37" s="7" t="e">
        <f>#REF!&amp;" "&amp;#REF!&amp;" "&amp;#REF!</f>
        <v>#REF!</v>
      </c>
      <c r="G37" s="15" t="s">
        <v>38</v>
      </c>
      <c r="H37" s="13" t="s">
        <v>17</v>
      </c>
      <c r="I37" s="427"/>
      <c r="J37" s="16">
        <f t="shared" si="2"/>
        <v>2</v>
      </c>
      <c r="K37" s="16" t="s">
        <v>12</v>
      </c>
      <c r="L37" s="17" t="s">
        <v>39</v>
      </c>
      <c r="M37" s="429"/>
      <c r="N37" s="432"/>
      <c r="O37" s="18" t="s">
        <v>40</v>
      </c>
      <c r="P37" s="19" t="s">
        <v>41</v>
      </c>
      <c r="Q37" s="432"/>
      <c r="R37" s="12">
        <f t="shared" si="0"/>
        <v>11</v>
      </c>
      <c r="S37" s="20" t="str">
        <f t="shared" si="3"/>
        <v>-й</v>
      </c>
      <c r="T37" s="7" t="e">
        <v>#REF!</v>
      </c>
      <c r="U37" s="15" t="str">
        <f t="shared" si="1"/>
        <v>27 тысяч 647</v>
      </c>
      <c r="V37" s="13" t="s">
        <v>17</v>
      </c>
    </row>
    <row r="38" spans="1:22" ht="30" x14ac:dyDescent="0.2">
      <c r="A38" s="21"/>
      <c r="B38" s="22" t="s">
        <v>9</v>
      </c>
      <c r="C38" s="342"/>
      <c r="D38" s="21">
        <v>10</v>
      </c>
      <c r="E38" s="23" t="s">
        <v>15</v>
      </c>
      <c r="F38" s="8" t="e">
        <f>#REF!&amp;" "&amp;#REF!&amp;" "&amp;#REF!</f>
        <v>#REF!</v>
      </c>
      <c r="G38" s="24" t="s">
        <v>42</v>
      </c>
      <c r="H38" s="22" t="s">
        <v>17</v>
      </c>
      <c r="I38" s="427"/>
      <c r="J38" s="25">
        <f t="shared" si="2"/>
        <v>2</v>
      </c>
      <c r="K38" s="25" t="s">
        <v>12</v>
      </c>
      <c r="L38" s="26" t="s">
        <v>43</v>
      </c>
      <c r="M38" s="429"/>
      <c r="N38" s="432"/>
      <c r="O38" s="27" t="s">
        <v>44</v>
      </c>
      <c r="P38" s="28" t="s">
        <v>45</v>
      </c>
      <c r="Q38" s="432"/>
      <c r="R38" s="21">
        <f t="shared" si="0"/>
        <v>10</v>
      </c>
      <c r="S38" s="29" t="str">
        <f t="shared" si="3"/>
        <v>-й</v>
      </c>
      <c r="T38" s="8" t="e">
        <v>#REF!</v>
      </c>
      <c r="U38" s="24" t="str">
        <f t="shared" si="1"/>
        <v>26 тысяч 623</v>
      </c>
      <c r="V38" s="22" t="s">
        <v>17</v>
      </c>
    </row>
    <row r="39" spans="1:22" ht="30" x14ac:dyDescent="0.2">
      <c r="A39" s="30"/>
      <c r="B39" s="31" t="str">
        <f>B38</f>
        <v>-ый Арх</v>
      </c>
      <c r="C39" s="343"/>
      <c r="D39" s="30">
        <v>9</v>
      </c>
      <c r="E39" s="32" t="s">
        <v>15</v>
      </c>
      <c r="F39" s="9" t="e">
        <f>#REF!&amp;" "&amp;#REF!&amp;" "&amp;#REF!</f>
        <v>#REF!</v>
      </c>
      <c r="G39" s="33" t="s">
        <v>46</v>
      </c>
      <c r="H39" s="31" t="s">
        <v>17</v>
      </c>
      <c r="I39" s="428"/>
      <c r="J39" s="34">
        <f t="shared" si="2"/>
        <v>2</v>
      </c>
      <c r="K39" s="34" t="s">
        <v>12</v>
      </c>
      <c r="L39" s="35" t="s">
        <v>47</v>
      </c>
      <c r="M39" s="430"/>
      <c r="N39" s="433"/>
      <c r="O39" s="36" t="s">
        <v>48</v>
      </c>
      <c r="P39" s="37" t="s">
        <v>49</v>
      </c>
      <c r="Q39" s="433"/>
      <c r="R39" s="30">
        <f t="shared" si="0"/>
        <v>9</v>
      </c>
      <c r="S39" s="38" t="str">
        <f t="shared" si="3"/>
        <v>-й</v>
      </c>
      <c r="T39" s="9" t="e">
        <v>#REF!</v>
      </c>
      <c r="U39" s="33" t="str">
        <f t="shared" si="1"/>
        <v>25 тысяч 599</v>
      </c>
      <c r="V39" s="31" t="s">
        <v>17</v>
      </c>
    </row>
    <row r="40" spans="1:22" ht="30" x14ac:dyDescent="0.2">
      <c r="A40" s="3"/>
      <c r="B40" s="4" t="s">
        <v>9</v>
      </c>
      <c r="C40" s="356" t="str">
        <f>C32</f>
        <v>Абсолютным Метагалактическим Субъядерным Синтезом стяжаю</v>
      </c>
      <c r="D40" s="3">
        <v>8</v>
      </c>
      <c r="E40" s="39" t="s">
        <v>15</v>
      </c>
      <c r="F40" s="10" t="e">
        <f>#REF!&amp;" "&amp;#REF!&amp;" "&amp;#REF!</f>
        <v>#REF!</v>
      </c>
      <c r="G40" s="40" t="s">
        <v>50</v>
      </c>
      <c r="H40" s="4" t="s">
        <v>17</v>
      </c>
      <c r="I40" s="426" t="str">
        <f>I8</f>
        <v>стяжая и возжигая в каждом из них</v>
      </c>
      <c r="J40" s="5">
        <f t="shared" si="2"/>
        <v>2</v>
      </c>
      <c r="K40" s="5" t="s">
        <v>12</v>
      </c>
      <c r="L40" s="6" t="s">
        <v>51</v>
      </c>
      <c r="M40" s="348" t="str">
        <f>M8</f>
        <v>-лионной степени капель Абсолютного Огня,</v>
      </c>
      <c r="N40" s="431" t="str">
        <f>N8</f>
        <v>стяжая и компактифицируя в</v>
      </c>
      <c r="O40" s="41" t="s">
        <v>52</v>
      </c>
      <c r="P40" s="42" t="s">
        <v>53</v>
      </c>
      <c r="Q40" s="431"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7"/>
      <c r="D41" s="12">
        <v>7</v>
      </c>
      <c r="E41" s="14" t="s">
        <v>15</v>
      </c>
      <c r="F41" s="7" t="e">
        <f>#REF!&amp;" "&amp;#REF!&amp;" "&amp;#REF!</f>
        <v>#REF!</v>
      </c>
      <c r="G41" s="15" t="s">
        <v>54</v>
      </c>
      <c r="H41" s="13" t="s">
        <v>17</v>
      </c>
      <c r="I41" s="427"/>
      <c r="J41" s="16">
        <f t="shared" si="2"/>
        <v>2</v>
      </c>
      <c r="K41" s="16" t="s">
        <v>12</v>
      </c>
      <c r="L41" s="17" t="s">
        <v>55</v>
      </c>
      <c r="M41" s="429"/>
      <c r="N41" s="432"/>
      <c r="O41" s="18" t="s">
        <v>56</v>
      </c>
      <c r="P41" s="19" t="s">
        <v>57</v>
      </c>
      <c r="Q41" s="432"/>
      <c r="R41" s="12">
        <f t="shared" si="0"/>
        <v>7</v>
      </c>
      <c r="S41" s="20" t="str">
        <f t="shared" si="3"/>
        <v>-й</v>
      </c>
      <c r="T41" s="7" t="e">
        <v>#REF!</v>
      </c>
      <c r="U41" s="15" t="str">
        <f t="shared" si="1"/>
        <v>23 тысяч 551</v>
      </c>
      <c r="V41" s="13" t="s">
        <v>17</v>
      </c>
    </row>
    <row r="42" spans="1:22" ht="30" x14ac:dyDescent="0.2">
      <c r="A42" s="21"/>
      <c r="B42" s="22" t="s">
        <v>9</v>
      </c>
      <c r="C42" s="357"/>
      <c r="D42" s="21">
        <v>6</v>
      </c>
      <c r="E42" s="23" t="s">
        <v>15</v>
      </c>
      <c r="F42" s="8" t="e">
        <f>#REF!&amp;" "&amp;#REF!&amp;" "&amp;#REF!</f>
        <v>#REF!</v>
      </c>
      <c r="G42" s="24" t="s">
        <v>58</v>
      </c>
      <c r="H42" s="22" t="s">
        <v>17</v>
      </c>
      <c r="I42" s="427"/>
      <c r="J42" s="25">
        <f t="shared" si="2"/>
        <v>2</v>
      </c>
      <c r="K42" s="25" t="s">
        <v>12</v>
      </c>
      <c r="L42" s="26" t="s">
        <v>59</v>
      </c>
      <c r="M42" s="429"/>
      <c r="N42" s="432"/>
      <c r="O42" s="27" t="s">
        <v>60</v>
      </c>
      <c r="P42" s="28" t="s">
        <v>61</v>
      </c>
      <c r="Q42" s="432"/>
      <c r="R42" s="21">
        <f t="shared" si="0"/>
        <v>6</v>
      </c>
      <c r="S42" s="29" t="str">
        <f t="shared" si="3"/>
        <v>-й</v>
      </c>
      <c r="T42" s="8" t="e">
        <v>#REF!</v>
      </c>
      <c r="U42" s="24" t="str">
        <f t="shared" si="1"/>
        <v>22 тысяч 527</v>
      </c>
      <c r="V42" s="22" t="s">
        <v>17</v>
      </c>
    </row>
    <row r="43" spans="1:22" ht="30" x14ac:dyDescent="0.2">
      <c r="A43" s="30"/>
      <c r="B43" s="31" t="str">
        <f>B42</f>
        <v>-ый Арх</v>
      </c>
      <c r="C43" s="358"/>
      <c r="D43" s="30">
        <v>5</v>
      </c>
      <c r="E43" s="32" t="s">
        <v>15</v>
      </c>
      <c r="F43" s="9" t="e">
        <f>#REF!&amp;" "&amp;#REF!&amp;" "&amp;#REF!</f>
        <v>#REF!</v>
      </c>
      <c r="G43" s="33" t="s">
        <v>62</v>
      </c>
      <c r="H43" s="31" t="s">
        <v>17</v>
      </c>
      <c r="I43" s="428"/>
      <c r="J43" s="34">
        <f t="shared" si="2"/>
        <v>2</v>
      </c>
      <c r="K43" s="34" t="s">
        <v>12</v>
      </c>
      <c r="L43" s="35" t="s">
        <v>63</v>
      </c>
      <c r="M43" s="430"/>
      <c r="N43" s="433"/>
      <c r="O43" s="36" t="s">
        <v>64</v>
      </c>
      <c r="P43" s="37" t="s">
        <v>65</v>
      </c>
      <c r="Q43" s="433"/>
      <c r="R43" s="30">
        <f t="shared" si="0"/>
        <v>5</v>
      </c>
      <c r="S43" s="38" t="str">
        <f t="shared" si="3"/>
        <v>-й</v>
      </c>
      <c r="T43" s="9" t="e">
        <v>#REF!</v>
      </c>
      <c r="U43" s="33" t="str">
        <f t="shared" si="1"/>
        <v>21 тысяч 503</v>
      </c>
      <c r="V43" s="31" t="s">
        <v>17</v>
      </c>
    </row>
    <row r="44" spans="1:22" ht="30" x14ac:dyDescent="0.2">
      <c r="A44" s="3"/>
      <c r="B44" s="4" t="s">
        <v>9</v>
      </c>
      <c r="C44" s="341" t="str">
        <f>C8</f>
        <v>Абсолютным Метагалактическим Субъядерным Синтезом стяжаю</v>
      </c>
      <c r="D44" s="3">
        <v>4</v>
      </c>
      <c r="E44" s="39" t="s">
        <v>15</v>
      </c>
      <c r="F44" s="10" t="e">
        <f>#REF!&amp;" "&amp;#REF!&amp;" "&amp;#REF!</f>
        <v>#REF!</v>
      </c>
      <c r="G44" s="40" t="s">
        <v>66</v>
      </c>
      <c r="H44" s="4" t="s">
        <v>17</v>
      </c>
      <c r="I44" s="426" t="str">
        <f>I8</f>
        <v>стяжая и возжигая в каждом из них</v>
      </c>
      <c r="J44" s="5">
        <f t="shared" si="2"/>
        <v>2</v>
      </c>
      <c r="K44" s="5" t="s">
        <v>12</v>
      </c>
      <c r="L44" s="6" t="s">
        <v>67</v>
      </c>
      <c r="M44" s="348" t="str">
        <f>M8</f>
        <v>-лионной степени капель Абсолютного Огня,</v>
      </c>
      <c r="N44" s="431" t="str">
        <f>N8</f>
        <v>стяжая и компактифицируя в</v>
      </c>
      <c r="O44" s="41" t="s">
        <v>68</v>
      </c>
      <c r="P44" s="42" t="s">
        <v>21</v>
      </c>
      <c r="Q44" s="431"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42"/>
      <c r="D45" s="12">
        <v>3</v>
      </c>
      <c r="E45" s="14" t="s">
        <v>15</v>
      </c>
      <c r="F45" s="7" t="e">
        <f>#REF!&amp;" "&amp;#REF!&amp;" "&amp;#REF!</f>
        <v>#REF!</v>
      </c>
      <c r="G45" s="15" t="s">
        <v>69</v>
      </c>
      <c r="H45" s="13" t="s">
        <v>17</v>
      </c>
      <c r="I45" s="427"/>
      <c r="J45" s="16">
        <f t="shared" si="2"/>
        <v>2</v>
      </c>
      <c r="K45" s="16" t="s">
        <v>12</v>
      </c>
      <c r="L45" s="17" t="s">
        <v>70</v>
      </c>
      <c r="M45" s="429"/>
      <c r="N45" s="432"/>
      <c r="O45" s="18" t="s">
        <v>71</v>
      </c>
      <c r="P45" s="19" t="s">
        <v>72</v>
      </c>
      <c r="Q45" s="432"/>
      <c r="R45" s="12">
        <f t="shared" si="0"/>
        <v>3</v>
      </c>
      <c r="S45" s="20" t="str">
        <f t="shared" si="3"/>
        <v>-й</v>
      </c>
      <c r="T45" s="7" t="e">
        <v>#REF!</v>
      </c>
      <c r="U45" s="15" t="str">
        <f t="shared" si="1"/>
        <v>19 тысяч 455</v>
      </c>
      <c r="V45" s="13" t="s">
        <v>17</v>
      </c>
    </row>
    <row r="46" spans="1:22" ht="30" x14ac:dyDescent="0.2">
      <c r="A46" s="21"/>
      <c r="B46" s="22" t="s">
        <v>9</v>
      </c>
      <c r="C46" s="342"/>
      <c r="D46" s="21">
        <v>2</v>
      </c>
      <c r="E46" s="23" t="s">
        <v>15</v>
      </c>
      <c r="F46" s="8" t="e">
        <f>#REF!&amp;" "&amp;#REF!&amp;" "&amp;#REF!</f>
        <v>#REF!</v>
      </c>
      <c r="G46" s="24" t="s">
        <v>73</v>
      </c>
      <c r="H46" s="22" t="s">
        <v>17</v>
      </c>
      <c r="I46" s="427"/>
      <c r="J46" s="25">
        <f t="shared" si="2"/>
        <v>2</v>
      </c>
      <c r="K46" s="25" t="s">
        <v>12</v>
      </c>
      <c r="L46" s="26" t="s">
        <v>74</v>
      </c>
      <c r="M46" s="429"/>
      <c r="N46" s="432"/>
      <c r="O46" s="27" t="s">
        <v>75</v>
      </c>
      <c r="P46" s="28" t="s">
        <v>76</v>
      </c>
      <c r="Q46" s="432"/>
      <c r="R46" s="21">
        <f t="shared" si="0"/>
        <v>2</v>
      </c>
      <c r="S46" s="29" t="str">
        <f t="shared" si="3"/>
        <v>-й</v>
      </c>
      <c r="T46" s="8" t="e">
        <v>#REF!</v>
      </c>
      <c r="U46" s="24" t="str">
        <f t="shared" si="1"/>
        <v>18 тысяч 431</v>
      </c>
      <c r="V46" s="22" t="s">
        <v>17</v>
      </c>
    </row>
    <row r="47" spans="1:22" ht="30" x14ac:dyDescent="0.2">
      <c r="A47" s="30"/>
      <c r="B47" s="31" t="str">
        <f>B46</f>
        <v>-ый Арх</v>
      </c>
      <c r="C47" s="343"/>
      <c r="D47" s="30">
        <v>1</v>
      </c>
      <c r="E47" s="32" t="s">
        <v>15</v>
      </c>
      <c r="F47" s="11" t="e">
        <f>#REF!&amp;" "&amp;#REF!&amp;" "&amp;#REF!</f>
        <v>#REF!</v>
      </c>
      <c r="G47" s="33" t="s">
        <v>77</v>
      </c>
      <c r="H47" s="31" t="s">
        <v>17</v>
      </c>
      <c r="I47" s="428"/>
      <c r="J47" s="34">
        <f t="shared" si="2"/>
        <v>2</v>
      </c>
      <c r="K47" s="34" t="s">
        <v>12</v>
      </c>
      <c r="L47" s="35" t="s">
        <v>78</v>
      </c>
      <c r="M47" s="430"/>
      <c r="N47" s="433"/>
      <c r="O47" s="36" t="s">
        <v>79</v>
      </c>
      <c r="P47" s="37" t="s">
        <v>80</v>
      </c>
      <c r="Q47" s="433"/>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21"/>
      <c r="N52" s="421"/>
      <c r="O52" s="421"/>
      <c r="P52" s="421"/>
      <c r="Q52" s="421"/>
      <c r="R52" s="421"/>
      <c r="S52" s="421"/>
      <c r="T52" s="421"/>
      <c r="U52" s="421"/>
      <c r="V52" s="422"/>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3" t="s">
        <v>85</v>
      </c>
      <c r="B56" s="424"/>
      <c r="C56" s="424"/>
      <c r="D56" s="424"/>
      <c r="E56" s="424"/>
      <c r="F56" s="424"/>
      <c r="G56" s="424"/>
      <c r="H56" s="424"/>
      <c r="I56" s="424"/>
      <c r="J56" s="424"/>
      <c r="K56" s="424"/>
      <c r="L56" s="424"/>
      <c r="M56" s="424"/>
      <c r="N56" s="424"/>
      <c r="O56" s="424"/>
      <c r="P56" s="424"/>
      <c r="Q56" s="424"/>
      <c r="R56" s="424"/>
      <c r="S56" s="424"/>
      <c r="T56" s="424"/>
      <c r="U56" s="424"/>
      <c r="V56" s="425"/>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4" t="s">
        <v>87</v>
      </c>
      <c r="B58" s="424"/>
      <c r="C58" s="424"/>
      <c r="D58" s="424"/>
      <c r="E58" s="424"/>
      <c r="F58" s="424"/>
      <c r="G58" s="424"/>
      <c r="H58" s="424"/>
      <c r="I58" s="424"/>
      <c r="J58" s="424"/>
      <c r="K58" s="424"/>
      <c r="L58" s="424"/>
      <c r="M58" s="424"/>
      <c r="N58" s="424"/>
      <c r="O58" s="424"/>
      <c r="P58" s="424"/>
      <c r="Q58" s="424"/>
      <c r="R58" s="424"/>
      <c r="S58" s="424"/>
      <c r="T58" s="424"/>
      <c r="U58" s="424"/>
      <c r="V58" s="425"/>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zoomScale="55" zoomScaleNormal="55" workbookViewId="0">
      <pane xSplit="1" ySplit="1" topLeftCell="DH2" activePane="bottomRight" state="frozen"/>
      <selection sqref="A1:J1"/>
      <selection pane="topRight" sqref="A1:J1"/>
      <selection pane="bottomLeft" sqref="A1:J1"/>
      <selection pane="bottomRight" activeCell="DQ1" sqref="DQ1"/>
    </sheetView>
  </sheetViews>
  <sheetFormatPr baseColWidth="10" defaultColWidth="25.83203125" defaultRowHeight="16" x14ac:dyDescent="0.2"/>
  <cols>
    <col min="1" max="120" width="25.83203125" style="216"/>
    <col min="121" max="121" width="25.83203125" customWidth="1"/>
    <col min="122" max="16384" width="25.83203125" style="216"/>
  </cols>
  <sheetData>
    <row r="1" spans="1:8194" x14ac:dyDescent="0.2">
      <c r="A1" s="214" t="s">
        <v>189</v>
      </c>
      <c r="B1" s="215">
        <v>1025</v>
      </c>
      <c r="C1" s="215">
        <v>1026</v>
      </c>
      <c r="D1" s="215">
        <v>1027</v>
      </c>
      <c r="E1" s="215">
        <v>1028</v>
      </c>
      <c r="F1" s="215">
        <v>1029</v>
      </c>
      <c r="G1" s="215">
        <v>1030</v>
      </c>
      <c r="H1" s="215">
        <v>1031</v>
      </c>
      <c r="I1" s="215">
        <v>1032</v>
      </c>
      <c r="J1" s="215">
        <v>1033</v>
      </c>
      <c r="K1" s="215">
        <v>1034</v>
      </c>
      <c r="L1" s="215">
        <v>1035</v>
      </c>
      <c r="M1" s="215">
        <v>1036</v>
      </c>
      <c r="N1" s="215">
        <v>1037</v>
      </c>
      <c r="O1" s="215">
        <v>1038</v>
      </c>
      <c r="P1" s="215">
        <v>1039</v>
      </c>
      <c r="Q1" s="215">
        <v>1040</v>
      </c>
      <c r="R1" s="215">
        <v>1041</v>
      </c>
      <c r="S1" s="215">
        <v>1042</v>
      </c>
      <c r="T1" s="215">
        <v>1043</v>
      </c>
      <c r="U1" s="215">
        <v>1044</v>
      </c>
      <c r="V1" s="215">
        <v>1045</v>
      </c>
      <c r="W1" s="215">
        <v>1046</v>
      </c>
      <c r="X1" s="215">
        <v>1047</v>
      </c>
      <c r="Y1" s="215">
        <v>1048</v>
      </c>
      <c r="Z1" s="215">
        <v>1049</v>
      </c>
      <c r="AA1" s="215">
        <v>1050</v>
      </c>
      <c r="AB1" s="215">
        <v>1051</v>
      </c>
      <c r="AC1" s="215">
        <v>1052</v>
      </c>
      <c r="AD1" s="215">
        <v>1053</v>
      </c>
      <c r="AE1" s="215">
        <v>1054</v>
      </c>
      <c r="AF1" s="215">
        <v>1055</v>
      </c>
      <c r="AG1" s="215">
        <v>1056</v>
      </c>
      <c r="AH1" s="215">
        <v>1057</v>
      </c>
      <c r="AI1" s="215">
        <v>1058</v>
      </c>
      <c r="AJ1" s="215">
        <v>1059</v>
      </c>
      <c r="AK1" s="215">
        <v>1060</v>
      </c>
      <c r="AL1" s="215">
        <v>1061</v>
      </c>
      <c r="AM1" s="215">
        <v>1062</v>
      </c>
      <c r="AN1" s="215">
        <v>1063</v>
      </c>
      <c r="AO1" s="215">
        <v>1064</v>
      </c>
      <c r="AP1" s="215">
        <v>1065</v>
      </c>
      <c r="AQ1" s="215">
        <v>1066</v>
      </c>
      <c r="AR1" s="215">
        <v>1067</v>
      </c>
      <c r="AS1" s="215">
        <v>1068</v>
      </c>
      <c r="AT1" s="215">
        <v>1069</v>
      </c>
      <c r="AU1" s="215">
        <v>1070</v>
      </c>
      <c r="AV1" s="215">
        <v>1071</v>
      </c>
      <c r="AW1" s="215">
        <v>1072</v>
      </c>
      <c r="AX1" s="215">
        <v>1073</v>
      </c>
      <c r="AY1" s="215">
        <v>1074</v>
      </c>
      <c r="AZ1" s="215">
        <v>1075</v>
      </c>
      <c r="BA1" s="215">
        <v>1076</v>
      </c>
      <c r="BB1" s="215">
        <v>1077</v>
      </c>
      <c r="BC1" s="215">
        <v>1078</v>
      </c>
      <c r="BD1" s="215">
        <v>1079</v>
      </c>
      <c r="BE1" s="215">
        <v>1080</v>
      </c>
      <c r="BF1" s="215">
        <v>1081</v>
      </c>
      <c r="BG1" s="215">
        <v>1082</v>
      </c>
      <c r="BH1" s="215">
        <v>1083</v>
      </c>
      <c r="BI1" s="215">
        <v>1084</v>
      </c>
      <c r="BJ1" s="215">
        <v>1085</v>
      </c>
      <c r="BK1" s="215">
        <v>1086</v>
      </c>
      <c r="BL1" s="215">
        <v>1087</v>
      </c>
      <c r="BM1" s="215">
        <v>1088</v>
      </c>
      <c r="BN1" s="215">
        <v>1089</v>
      </c>
      <c r="BO1" s="215">
        <v>1090</v>
      </c>
      <c r="BP1" s="215">
        <v>1091</v>
      </c>
      <c r="BQ1" s="215">
        <v>1092</v>
      </c>
      <c r="BR1" s="215">
        <v>1093</v>
      </c>
      <c r="BS1" s="215">
        <v>1094</v>
      </c>
      <c r="BT1" s="215">
        <v>1095</v>
      </c>
      <c r="BU1" s="215">
        <v>1096</v>
      </c>
      <c r="BV1" s="215">
        <v>1097</v>
      </c>
      <c r="BW1" s="215">
        <v>1098</v>
      </c>
      <c r="BX1" s="215">
        <v>1099</v>
      </c>
      <c r="BY1" s="215">
        <v>1100</v>
      </c>
      <c r="BZ1" s="215">
        <v>1101</v>
      </c>
      <c r="CA1" s="215">
        <v>1102</v>
      </c>
      <c r="CB1" s="215">
        <v>1103</v>
      </c>
      <c r="CC1" s="215">
        <v>1104</v>
      </c>
      <c r="CD1" s="215">
        <v>1105</v>
      </c>
      <c r="CE1" s="215">
        <v>1106</v>
      </c>
      <c r="CF1" s="215">
        <v>1107</v>
      </c>
      <c r="CG1" s="215">
        <v>1108</v>
      </c>
      <c r="CH1" s="215">
        <v>1109</v>
      </c>
      <c r="CI1" s="215">
        <v>1110</v>
      </c>
      <c r="CJ1" s="215">
        <v>1111</v>
      </c>
      <c r="CK1" s="215">
        <v>1112</v>
      </c>
      <c r="CL1" s="215">
        <v>1113</v>
      </c>
      <c r="CM1" s="215">
        <v>1114</v>
      </c>
      <c r="CN1" s="215">
        <v>1115</v>
      </c>
      <c r="CO1" s="215">
        <v>1116</v>
      </c>
      <c r="CP1" s="215">
        <v>1117</v>
      </c>
      <c r="CQ1" s="215">
        <v>1118</v>
      </c>
      <c r="CR1" s="215">
        <v>1119</v>
      </c>
      <c r="CS1" s="215">
        <v>1120</v>
      </c>
      <c r="CT1" s="215">
        <v>1121</v>
      </c>
      <c r="CU1" s="215">
        <v>1122</v>
      </c>
      <c r="CV1" s="215">
        <v>1123</v>
      </c>
      <c r="CW1" s="215">
        <v>1124</v>
      </c>
      <c r="CX1" s="215">
        <v>1125</v>
      </c>
      <c r="CY1" s="215">
        <v>1126</v>
      </c>
      <c r="CZ1" s="215">
        <v>1127</v>
      </c>
      <c r="DA1" s="215">
        <v>1128</v>
      </c>
      <c r="DB1" s="215">
        <v>1129</v>
      </c>
      <c r="DC1" s="215">
        <v>1130</v>
      </c>
      <c r="DD1" s="215">
        <v>1131</v>
      </c>
      <c r="DE1" s="215">
        <v>1132</v>
      </c>
      <c r="DF1" s="215">
        <v>1133</v>
      </c>
      <c r="DG1" s="215">
        <v>1134</v>
      </c>
      <c r="DH1" s="215">
        <v>1135</v>
      </c>
      <c r="DI1" s="215">
        <v>1136</v>
      </c>
      <c r="DJ1" s="215">
        <v>1137</v>
      </c>
      <c r="DK1" s="215">
        <v>1138</v>
      </c>
      <c r="DL1" s="215">
        <v>1139</v>
      </c>
      <c r="DM1" s="215">
        <v>1140</v>
      </c>
      <c r="DN1" s="215">
        <v>1141</v>
      </c>
      <c r="DO1" s="215">
        <v>1142</v>
      </c>
      <c r="DP1" s="215">
        <v>1143</v>
      </c>
      <c r="DQ1" s="215">
        <v>120</v>
      </c>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202</v>
      </c>
      <c r="C2" s="215" t="s">
        <v>202</v>
      </c>
      <c r="D2" s="215" t="s">
        <v>202</v>
      </c>
      <c r="E2" s="215" t="s">
        <v>202</v>
      </c>
      <c r="F2" s="215" t="s">
        <v>202</v>
      </c>
      <c r="G2" s="215" t="s">
        <v>202</v>
      </c>
      <c r="H2" s="215" t="s">
        <v>202</v>
      </c>
      <c r="I2" s="215" t="s">
        <v>202</v>
      </c>
      <c r="J2" s="215" t="s">
        <v>202</v>
      </c>
      <c r="K2" s="215" t="s">
        <v>202</v>
      </c>
      <c r="L2" s="215" t="s">
        <v>202</v>
      </c>
      <c r="M2" s="215" t="s">
        <v>202</v>
      </c>
      <c r="N2" s="215" t="s">
        <v>202</v>
      </c>
      <c r="O2" s="215" t="s">
        <v>202</v>
      </c>
      <c r="P2" s="215" t="s">
        <v>202</v>
      </c>
      <c r="Q2" s="215" t="s">
        <v>202</v>
      </c>
      <c r="R2" s="215" t="s">
        <v>202</v>
      </c>
      <c r="S2" s="215" t="s">
        <v>202</v>
      </c>
      <c r="T2" s="215" t="s">
        <v>202</v>
      </c>
      <c r="U2" s="215" t="s">
        <v>202</v>
      </c>
      <c r="V2" s="215" t="s">
        <v>202</v>
      </c>
      <c r="W2" s="215" t="s">
        <v>202</v>
      </c>
      <c r="X2" s="215" t="s">
        <v>202</v>
      </c>
      <c r="Y2" s="215" t="s">
        <v>202</v>
      </c>
      <c r="Z2" s="215" t="s">
        <v>202</v>
      </c>
      <c r="AA2" s="215" t="s">
        <v>202</v>
      </c>
      <c r="AB2" s="215" t="s">
        <v>202</v>
      </c>
      <c r="AC2" s="215" t="s">
        <v>202</v>
      </c>
      <c r="AD2" s="215" t="s">
        <v>202</v>
      </c>
      <c r="AE2" s="215" t="s">
        <v>202</v>
      </c>
      <c r="AF2" s="215" t="s">
        <v>202</v>
      </c>
      <c r="AG2" s="215" t="s">
        <v>202</v>
      </c>
      <c r="AH2" s="215" t="s">
        <v>202</v>
      </c>
      <c r="AI2" s="215" t="s">
        <v>202</v>
      </c>
      <c r="AJ2" s="215" t="s">
        <v>202</v>
      </c>
      <c r="AK2" s="215" t="s">
        <v>202</v>
      </c>
      <c r="AL2" s="215" t="s">
        <v>202</v>
      </c>
      <c r="AM2" s="215" t="s">
        <v>202</v>
      </c>
      <c r="AN2" s="215" t="s">
        <v>202</v>
      </c>
      <c r="AO2" s="215" t="s">
        <v>202</v>
      </c>
      <c r="AP2" s="215" t="s">
        <v>202</v>
      </c>
      <c r="AQ2" s="215" t="s">
        <v>202</v>
      </c>
      <c r="AR2" s="215" t="s">
        <v>202</v>
      </c>
      <c r="AS2" s="215" t="s">
        <v>202</v>
      </c>
      <c r="AT2" s="215" t="s">
        <v>202</v>
      </c>
      <c r="AU2" s="215" t="s">
        <v>202</v>
      </c>
      <c r="AV2" s="215" t="s">
        <v>202</v>
      </c>
      <c r="AW2" s="215" t="s">
        <v>202</v>
      </c>
      <c r="AX2" s="215" t="s">
        <v>202</v>
      </c>
      <c r="AY2" s="215" t="s">
        <v>202</v>
      </c>
      <c r="AZ2" s="215" t="s">
        <v>202</v>
      </c>
      <c r="BA2" s="215" t="s">
        <v>202</v>
      </c>
      <c r="BB2" s="215" t="s">
        <v>202</v>
      </c>
      <c r="BC2" s="215" t="s">
        <v>202</v>
      </c>
      <c r="BD2" s="215" t="s">
        <v>202</v>
      </c>
      <c r="BE2" s="215" t="s">
        <v>202</v>
      </c>
      <c r="BF2" s="215" t="s">
        <v>202</v>
      </c>
      <c r="BG2" s="215" t="s">
        <v>202</v>
      </c>
      <c r="BH2" s="215" t="s">
        <v>202</v>
      </c>
      <c r="BI2" s="215" t="s">
        <v>202</v>
      </c>
      <c r="BJ2" s="215" t="s">
        <v>202</v>
      </c>
      <c r="BK2" s="215" t="s">
        <v>202</v>
      </c>
      <c r="BL2" s="215" t="s">
        <v>202</v>
      </c>
      <c r="BM2" s="215" t="s">
        <v>202</v>
      </c>
      <c r="BN2" s="215" t="s">
        <v>202</v>
      </c>
      <c r="BO2" s="215" t="s">
        <v>202</v>
      </c>
      <c r="BP2" s="215" t="s">
        <v>202</v>
      </c>
      <c r="BQ2" s="215" t="s">
        <v>202</v>
      </c>
      <c r="BR2" s="215" t="s">
        <v>202</v>
      </c>
      <c r="BS2" s="215" t="s">
        <v>202</v>
      </c>
      <c r="BT2" s="215" t="s">
        <v>202</v>
      </c>
      <c r="BU2" s="215" t="s">
        <v>202</v>
      </c>
      <c r="BV2" s="215" t="s">
        <v>202</v>
      </c>
      <c r="BW2" s="215" t="s">
        <v>202</v>
      </c>
      <c r="BX2" s="215" t="s">
        <v>202</v>
      </c>
      <c r="BY2" s="215" t="s">
        <v>202</v>
      </c>
      <c r="BZ2" s="215" t="s">
        <v>202</v>
      </c>
      <c r="CA2" s="215" t="s">
        <v>202</v>
      </c>
      <c r="CB2" s="215" t="s">
        <v>202</v>
      </c>
      <c r="CC2" s="215" t="s">
        <v>202</v>
      </c>
      <c r="CD2" s="215" t="s">
        <v>202</v>
      </c>
      <c r="CE2" s="215" t="s">
        <v>202</v>
      </c>
      <c r="CF2" s="215" t="s">
        <v>202</v>
      </c>
      <c r="CG2" s="215" t="s">
        <v>202</v>
      </c>
      <c r="CH2" s="215" t="s">
        <v>202</v>
      </c>
      <c r="CI2" s="215" t="s">
        <v>202</v>
      </c>
      <c r="CJ2" s="215" t="s">
        <v>202</v>
      </c>
      <c r="CK2" s="215" t="s">
        <v>202</v>
      </c>
      <c r="CL2" s="215" t="s">
        <v>202</v>
      </c>
      <c r="CM2" s="215" t="s">
        <v>202</v>
      </c>
      <c r="CN2" s="215" t="s">
        <v>202</v>
      </c>
      <c r="CO2" s="215" t="s">
        <v>202</v>
      </c>
      <c r="CP2" s="215" t="s">
        <v>202</v>
      </c>
      <c r="CQ2" s="215" t="s">
        <v>202</v>
      </c>
      <c r="CR2" s="215" t="s">
        <v>202</v>
      </c>
      <c r="CS2" s="215" t="s">
        <v>202</v>
      </c>
      <c r="CT2" s="215" t="s">
        <v>202</v>
      </c>
      <c r="CU2" s="215" t="s">
        <v>202</v>
      </c>
      <c r="CV2" s="215" t="s">
        <v>202</v>
      </c>
      <c r="CW2" s="215" t="s">
        <v>202</v>
      </c>
      <c r="CX2" s="215" t="s">
        <v>202</v>
      </c>
      <c r="CY2" s="215" t="s">
        <v>202</v>
      </c>
      <c r="CZ2" s="215" t="s">
        <v>202</v>
      </c>
      <c r="DA2" s="215" t="s">
        <v>202</v>
      </c>
      <c r="DB2" s="215" t="s">
        <v>202</v>
      </c>
      <c r="DC2" s="215" t="s">
        <v>202</v>
      </c>
      <c r="DD2" s="215" t="s">
        <v>202</v>
      </c>
      <c r="DE2" s="215" t="s">
        <v>202</v>
      </c>
      <c r="DF2" s="215" t="s">
        <v>202</v>
      </c>
      <c r="DG2" s="215" t="s">
        <v>202</v>
      </c>
      <c r="DH2" s="215" t="s">
        <v>202</v>
      </c>
      <c r="DI2" s="215" t="s">
        <v>202</v>
      </c>
      <c r="DJ2" s="215" t="s">
        <v>202</v>
      </c>
      <c r="DK2" s="215" t="s">
        <v>202</v>
      </c>
      <c r="DL2" s="215" t="s">
        <v>202</v>
      </c>
      <c r="DM2" s="215" t="s">
        <v>202</v>
      </c>
      <c r="DN2" s="215" t="s">
        <v>202</v>
      </c>
      <c r="DO2" s="215" t="s">
        <v>202</v>
      </c>
      <c r="DP2" s="215" t="s">
        <v>202</v>
      </c>
      <c r="DQ2" s="215" t="s">
        <v>201</v>
      </c>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v>46</v>
      </c>
      <c r="AV3" s="215">
        <v>47</v>
      </c>
      <c r="AW3" s="215">
        <v>48</v>
      </c>
      <c r="AX3" s="215">
        <v>49</v>
      </c>
      <c r="AY3" s="215">
        <v>50</v>
      </c>
      <c r="AZ3" s="215">
        <v>51</v>
      </c>
      <c r="BA3" s="215">
        <v>52</v>
      </c>
      <c r="BB3" s="215">
        <v>53</v>
      </c>
      <c r="BC3" s="215">
        <v>54</v>
      </c>
      <c r="BD3" s="215">
        <v>55</v>
      </c>
      <c r="BE3" s="215">
        <v>56</v>
      </c>
      <c r="BF3" s="215">
        <v>57</v>
      </c>
      <c r="BG3" s="215">
        <v>58</v>
      </c>
      <c r="BH3" s="215">
        <v>59</v>
      </c>
      <c r="BI3" s="215">
        <v>60</v>
      </c>
      <c r="BJ3" s="215">
        <v>61</v>
      </c>
      <c r="BK3" s="215">
        <v>62</v>
      </c>
      <c r="BL3" s="215">
        <v>63</v>
      </c>
      <c r="BM3" s="215">
        <v>64</v>
      </c>
      <c r="BN3" s="215">
        <v>65</v>
      </c>
      <c r="BO3" s="215">
        <v>66</v>
      </c>
      <c r="BP3" s="215">
        <v>67</v>
      </c>
      <c r="BQ3" s="215">
        <v>68</v>
      </c>
      <c r="BR3" s="215">
        <v>69</v>
      </c>
      <c r="BS3" s="215">
        <v>70</v>
      </c>
      <c r="BT3" s="215">
        <v>71</v>
      </c>
      <c r="BU3" s="215">
        <v>72</v>
      </c>
      <c r="BV3" s="215">
        <v>73</v>
      </c>
      <c r="BW3" s="215">
        <v>74</v>
      </c>
      <c r="BX3" s="215">
        <v>75</v>
      </c>
      <c r="BY3" s="215">
        <v>76</v>
      </c>
      <c r="BZ3" s="215">
        <v>77</v>
      </c>
      <c r="CA3" s="215">
        <v>78</v>
      </c>
      <c r="CB3" s="215">
        <v>79</v>
      </c>
      <c r="CC3" s="215">
        <v>80</v>
      </c>
      <c r="CD3" s="215">
        <v>81</v>
      </c>
      <c r="CE3" s="215">
        <v>82</v>
      </c>
      <c r="CF3" s="215">
        <v>83</v>
      </c>
      <c r="CG3" s="215">
        <v>84</v>
      </c>
      <c r="CH3" s="215">
        <v>85</v>
      </c>
      <c r="CI3" s="215">
        <v>86</v>
      </c>
      <c r="CJ3" s="215">
        <v>87</v>
      </c>
      <c r="CK3" s="215">
        <v>88</v>
      </c>
      <c r="CL3" s="215">
        <v>89</v>
      </c>
      <c r="CM3" s="215">
        <v>90</v>
      </c>
      <c r="CN3" s="215">
        <v>91</v>
      </c>
      <c r="CO3" s="215">
        <v>92</v>
      </c>
      <c r="CP3" s="215">
        <v>93</v>
      </c>
      <c r="CQ3" s="215">
        <v>94</v>
      </c>
      <c r="CR3" s="215">
        <v>95</v>
      </c>
      <c r="CS3" s="215">
        <v>96</v>
      </c>
      <c r="CT3" s="215">
        <v>97</v>
      </c>
      <c r="CU3" s="215">
        <v>98</v>
      </c>
      <c r="CV3" s="215">
        <v>99</v>
      </c>
      <c r="CW3" s="215">
        <v>100</v>
      </c>
      <c r="CX3" s="215">
        <v>101</v>
      </c>
      <c r="CY3" s="215">
        <v>102</v>
      </c>
      <c r="CZ3" s="215">
        <v>103</v>
      </c>
      <c r="DA3" s="215">
        <v>104</v>
      </c>
      <c r="DB3" s="215">
        <v>105</v>
      </c>
      <c r="DC3" s="215">
        <v>106</v>
      </c>
      <c r="DD3" s="215">
        <v>107</v>
      </c>
      <c r="DE3" s="215">
        <v>108</v>
      </c>
      <c r="DF3" s="215">
        <v>109</v>
      </c>
      <c r="DG3" s="215">
        <v>110</v>
      </c>
      <c r="DH3" s="215">
        <v>111</v>
      </c>
      <c r="DI3" s="215">
        <v>112</v>
      </c>
      <c r="DJ3" s="215">
        <v>113</v>
      </c>
      <c r="DK3" s="215">
        <v>114</v>
      </c>
      <c r="DL3" s="215">
        <v>115</v>
      </c>
      <c r="DM3" s="215">
        <v>116</v>
      </c>
      <c r="DN3" s="215">
        <v>117</v>
      </c>
      <c r="DO3" s="215">
        <v>118</v>
      </c>
      <c r="DP3" s="215">
        <v>119</v>
      </c>
      <c r="DQ3" s="215">
        <v>120</v>
      </c>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325</v>
      </c>
      <c r="C4" s="226" t="s">
        <v>326</v>
      </c>
      <c r="D4" s="226" t="s">
        <v>327</v>
      </c>
      <c r="E4" s="226" t="s">
        <v>328</v>
      </c>
      <c r="F4" s="226" t="s">
        <v>329</v>
      </c>
      <c r="G4" s="226" t="s">
        <v>330</v>
      </c>
      <c r="H4" s="226" t="s">
        <v>331</v>
      </c>
      <c r="I4" s="226" t="s">
        <v>332</v>
      </c>
      <c r="J4" s="226" t="s">
        <v>333</v>
      </c>
      <c r="K4" s="226" t="s">
        <v>334</v>
      </c>
      <c r="L4" s="226" t="s">
        <v>335</v>
      </c>
      <c r="M4" s="226" t="s">
        <v>336</v>
      </c>
      <c r="N4" s="226" t="s">
        <v>337</v>
      </c>
      <c r="O4" s="226" t="s">
        <v>338</v>
      </c>
      <c r="P4" s="226" t="s">
        <v>339</v>
      </c>
      <c r="Q4" s="226" t="s">
        <v>340</v>
      </c>
      <c r="R4" s="226" t="s">
        <v>341</v>
      </c>
      <c r="S4" s="226" t="s">
        <v>342</v>
      </c>
      <c r="T4" s="226" t="s">
        <v>343</v>
      </c>
      <c r="U4" s="226" t="s">
        <v>344</v>
      </c>
      <c r="V4" s="226" t="s">
        <v>345</v>
      </c>
      <c r="W4" s="226" t="s">
        <v>346</v>
      </c>
      <c r="X4" s="226" t="s">
        <v>347</v>
      </c>
      <c r="Y4" s="226" t="s">
        <v>348</v>
      </c>
      <c r="Z4" s="226" t="s">
        <v>349</v>
      </c>
      <c r="AA4" s="226" t="s">
        <v>350</v>
      </c>
      <c r="AB4" s="226" t="s">
        <v>351</v>
      </c>
      <c r="AC4" s="226" t="s">
        <v>352</v>
      </c>
      <c r="AD4" s="226" t="s">
        <v>353</v>
      </c>
      <c r="AE4" s="226" t="s">
        <v>354</v>
      </c>
      <c r="AF4" s="226" t="s">
        <v>355</v>
      </c>
      <c r="AG4" s="226" t="s">
        <v>356</v>
      </c>
      <c r="AH4" s="226" t="s">
        <v>357</v>
      </c>
      <c r="AI4" s="226" t="s">
        <v>358</v>
      </c>
      <c r="AJ4" s="226" t="s">
        <v>359</v>
      </c>
      <c r="AK4" s="226" t="s">
        <v>360</v>
      </c>
      <c r="AL4" s="226" t="s">
        <v>361</v>
      </c>
      <c r="AM4" s="226" t="s">
        <v>362</v>
      </c>
      <c r="AN4" s="226" t="s">
        <v>363</v>
      </c>
      <c r="AO4" s="226" t="s">
        <v>364</v>
      </c>
      <c r="AP4" s="226" t="s">
        <v>365</v>
      </c>
      <c r="AQ4" s="226" t="s">
        <v>366</v>
      </c>
      <c r="AR4" s="226" t="s">
        <v>367</v>
      </c>
      <c r="AS4" s="226" t="s">
        <v>368</v>
      </c>
      <c r="AT4" s="226" t="s">
        <v>369</v>
      </c>
      <c r="AU4" s="226" t="s">
        <v>370</v>
      </c>
      <c r="AV4" s="226" t="s">
        <v>371</v>
      </c>
      <c r="AW4" s="226" t="s">
        <v>372</v>
      </c>
      <c r="AX4" s="226" t="s">
        <v>373</v>
      </c>
      <c r="AY4" s="226" t="s">
        <v>374</v>
      </c>
      <c r="AZ4" s="226" t="s">
        <v>375</v>
      </c>
      <c r="BA4" s="226" t="s">
        <v>376</v>
      </c>
      <c r="BB4" s="226" t="s">
        <v>377</v>
      </c>
      <c r="BC4" s="226" t="s">
        <v>378</v>
      </c>
      <c r="BD4" s="226" t="s">
        <v>379</v>
      </c>
      <c r="BE4" s="226" t="s">
        <v>380</v>
      </c>
      <c r="BF4" s="226" t="s">
        <v>381</v>
      </c>
      <c r="BG4" s="226" t="s">
        <v>382</v>
      </c>
      <c r="BH4" s="226" t="s">
        <v>383</v>
      </c>
      <c r="BI4" s="226" t="s">
        <v>384</v>
      </c>
      <c r="BJ4" s="226" t="s">
        <v>385</v>
      </c>
      <c r="BK4" s="226" t="s">
        <v>386</v>
      </c>
      <c r="BL4" s="226" t="s">
        <v>387</v>
      </c>
      <c r="BM4" s="226" t="s">
        <v>388</v>
      </c>
      <c r="BN4" s="226" t="s">
        <v>389</v>
      </c>
      <c r="BO4" s="226" t="s">
        <v>390</v>
      </c>
      <c r="BP4" s="226" t="s">
        <v>391</v>
      </c>
      <c r="BQ4" s="226" t="s">
        <v>392</v>
      </c>
      <c r="BR4" s="226" t="s">
        <v>393</v>
      </c>
      <c r="BS4" s="226" t="s">
        <v>394</v>
      </c>
      <c r="BT4" s="226" t="s">
        <v>395</v>
      </c>
      <c r="BU4" s="226" t="s">
        <v>396</v>
      </c>
      <c r="BV4" s="226" t="s">
        <v>397</v>
      </c>
      <c r="BW4" s="226" t="s">
        <v>398</v>
      </c>
      <c r="BX4" s="226" t="s">
        <v>399</v>
      </c>
      <c r="BY4" s="226" t="s">
        <v>400</v>
      </c>
      <c r="BZ4" s="226" t="s">
        <v>401</v>
      </c>
      <c r="CA4" s="226" t="s">
        <v>402</v>
      </c>
      <c r="CB4" s="226" t="s">
        <v>403</v>
      </c>
      <c r="CC4" s="226" t="s">
        <v>404</v>
      </c>
      <c r="CD4" s="226" t="s">
        <v>405</v>
      </c>
      <c r="CE4" s="226" t="s">
        <v>406</v>
      </c>
      <c r="CF4" s="226" t="s">
        <v>407</v>
      </c>
      <c r="CG4" s="226" t="s">
        <v>408</v>
      </c>
      <c r="CH4" s="226" t="s">
        <v>409</v>
      </c>
      <c r="CI4" s="226" t="s">
        <v>410</v>
      </c>
      <c r="CJ4" s="226" t="s">
        <v>411</v>
      </c>
      <c r="CK4" s="226" t="s">
        <v>412</v>
      </c>
      <c r="CL4" s="226" t="s">
        <v>413</v>
      </c>
      <c r="CM4" s="226" t="s">
        <v>414</v>
      </c>
      <c r="CN4" s="226" t="s">
        <v>415</v>
      </c>
      <c r="CO4" s="226" t="s">
        <v>416</v>
      </c>
      <c r="CP4" s="226" t="s">
        <v>417</v>
      </c>
      <c r="CQ4" s="226" t="s">
        <v>418</v>
      </c>
      <c r="CR4" s="226" t="s">
        <v>419</v>
      </c>
      <c r="CS4" s="226" t="s">
        <v>420</v>
      </c>
      <c r="CT4" s="226" t="s">
        <v>421</v>
      </c>
      <c r="CU4" s="226" t="s">
        <v>422</v>
      </c>
      <c r="CV4" s="226" t="s">
        <v>14247</v>
      </c>
      <c r="CW4" s="226" t="s">
        <v>14248</v>
      </c>
      <c r="CX4" s="226" t="s">
        <v>14533</v>
      </c>
      <c r="CY4" s="226" t="s">
        <v>14675</v>
      </c>
      <c r="CZ4" s="226" t="s">
        <v>14676</v>
      </c>
      <c r="DA4" s="226" t="s">
        <v>14959</v>
      </c>
      <c r="DB4" s="226" t="s">
        <v>15101</v>
      </c>
      <c r="DC4" s="226" t="s">
        <v>15243</v>
      </c>
      <c r="DD4" s="226" t="s">
        <v>15244</v>
      </c>
      <c r="DE4" s="226" t="s">
        <v>15527</v>
      </c>
      <c r="DF4" s="226" t="s">
        <v>15669</v>
      </c>
      <c r="DG4" s="226" t="s">
        <v>15670</v>
      </c>
      <c r="DH4" s="226" t="s">
        <v>15953</v>
      </c>
      <c r="DI4" s="226" t="s">
        <v>16097</v>
      </c>
      <c r="DJ4" s="226" t="s">
        <v>16098</v>
      </c>
      <c r="DK4" s="226" t="s">
        <v>16382</v>
      </c>
      <c r="DL4" s="226" t="s">
        <v>16545</v>
      </c>
      <c r="DM4" s="226" t="s">
        <v>16546</v>
      </c>
      <c r="DN4" s="226" t="s">
        <v>17312</v>
      </c>
      <c r="DO4" s="226" t="s">
        <v>17313</v>
      </c>
      <c r="DP4" s="226" t="s">
        <v>17314</v>
      </c>
      <c r="DQ4" s="226" t="s">
        <v>17752</v>
      </c>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48" x14ac:dyDescent="0.2">
      <c r="A5" s="63" t="s">
        <v>90</v>
      </c>
      <c r="B5" s="212" t="s">
        <v>423</v>
      </c>
      <c r="C5" s="212" t="s">
        <v>424</v>
      </c>
      <c r="D5" s="212" t="s">
        <v>425</v>
      </c>
      <c r="E5" s="212" t="s">
        <v>426</v>
      </c>
      <c r="F5" s="212" t="s">
        <v>427</v>
      </c>
      <c r="G5" s="212" t="s">
        <v>428</v>
      </c>
      <c r="H5" s="212" t="s">
        <v>429</v>
      </c>
      <c r="I5" s="212" t="s">
        <v>430</v>
      </c>
      <c r="J5" s="212" t="s">
        <v>431</v>
      </c>
      <c r="K5" s="212" t="s">
        <v>432</v>
      </c>
      <c r="L5" s="212" t="s">
        <v>433</v>
      </c>
      <c r="M5" s="212" t="s">
        <v>434</v>
      </c>
      <c r="N5" s="212" t="s">
        <v>435</v>
      </c>
      <c r="O5" s="212" t="s">
        <v>436</v>
      </c>
      <c r="P5" s="212" t="s">
        <v>437</v>
      </c>
      <c r="Q5" s="212" t="s">
        <v>438</v>
      </c>
      <c r="R5" s="212" t="s">
        <v>439</v>
      </c>
      <c r="S5" s="212" t="s">
        <v>440</v>
      </c>
      <c r="T5" s="212" t="s">
        <v>441</v>
      </c>
      <c r="U5" s="212" t="s">
        <v>442</v>
      </c>
      <c r="V5" s="212" t="s">
        <v>443</v>
      </c>
      <c r="W5" s="212" t="s">
        <v>444</v>
      </c>
      <c r="X5" s="212" t="s">
        <v>445</v>
      </c>
      <c r="Y5" s="212" t="s">
        <v>446</v>
      </c>
      <c r="Z5" s="212" t="s">
        <v>447</v>
      </c>
      <c r="AA5" s="212" t="s">
        <v>448</v>
      </c>
      <c r="AB5" s="212" t="s">
        <v>449</v>
      </c>
      <c r="AC5" s="212" t="s">
        <v>450</v>
      </c>
      <c r="AD5" s="212" t="s">
        <v>451</v>
      </c>
      <c r="AE5" s="212" t="s">
        <v>452</v>
      </c>
      <c r="AF5" s="212" t="s">
        <v>453</v>
      </c>
      <c r="AG5" s="212" t="s">
        <v>454</v>
      </c>
      <c r="AH5" s="212" t="s">
        <v>455</v>
      </c>
      <c r="AI5" s="212" t="s">
        <v>456</v>
      </c>
      <c r="AJ5" s="212" t="s">
        <v>457</v>
      </c>
      <c r="AK5" s="212" t="s">
        <v>458</v>
      </c>
      <c r="AL5" s="212" t="s">
        <v>459</v>
      </c>
      <c r="AM5" s="212" t="s">
        <v>460</v>
      </c>
      <c r="AN5" s="212" t="s">
        <v>461</v>
      </c>
      <c r="AO5" s="212" t="s">
        <v>462</v>
      </c>
      <c r="AP5" s="212" t="s">
        <v>463</v>
      </c>
      <c r="AQ5" s="212" t="s">
        <v>464</v>
      </c>
      <c r="AR5" s="212" t="s">
        <v>465</v>
      </c>
      <c r="AS5" s="212" t="s">
        <v>466</v>
      </c>
      <c r="AT5" s="212" t="s">
        <v>467</v>
      </c>
      <c r="AU5" s="212" t="s">
        <v>468</v>
      </c>
      <c r="AV5" s="212" t="s">
        <v>469</v>
      </c>
      <c r="AW5" s="212" t="s">
        <v>470</v>
      </c>
      <c r="AX5" s="212" t="s">
        <v>471</v>
      </c>
      <c r="AY5" s="212" t="s">
        <v>472</v>
      </c>
      <c r="AZ5" s="212" t="s">
        <v>473</v>
      </c>
      <c r="BA5" s="212" t="s">
        <v>474</v>
      </c>
      <c r="BB5" s="212" t="s">
        <v>475</v>
      </c>
      <c r="BC5" s="212" t="s">
        <v>476</v>
      </c>
      <c r="BD5" s="212" t="s">
        <v>477</v>
      </c>
      <c r="BE5" s="212" t="s">
        <v>478</v>
      </c>
      <c r="BF5" s="212" t="s">
        <v>479</v>
      </c>
      <c r="BG5" s="212" t="s">
        <v>480</v>
      </c>
      <c r="BH5" s="212" t="s">
        <v>481</v>
      </c>
      <c r="BI5" s="212" t="s">
        <v>482</v>
      </c>
      <c r="BJ5" s="212" t="s">
        <v>483</v>
      </c>
      <c r="BK5" s="212" t="s">
        <v>484</v>
      </c>
      <c r="BL5" s="212" t="s">
        <v>485</v>
      </c>
      <c r="BM5" s="212" t="s">
        <v>486</v>
      </c>
      <c r="BN5" s="212" t="s">
        <v>487</v>
      </c>
      <c r="BO5" s="212" t="s">
        <v>488</v>
      </c>
      <c r="BP5" s="212" t="s">
        <v>489</v>
      </c>
      <c r="BQ5" s="212" t="s">
        <v>490</v>
      </c>
      <c r="BR5" s="212" t="s">
        <v>491</v>
      </c>
      <c r="BS5" s="212" t="s">
        <v>492</v>
      </c>
      <c r="BT5" s="212" t="s">
        <v>493</v>
      </c>
      <c r="BU5" s="212" t="s">
        <v>494</v>
      </c>
      <c r="BV5" s="212" t="s">
        <v>495</v>
      </c>
      <c r="BW5" s="212" t="s">
        <v>496</v>
      </c>
      <c r="BX5" s="212" t="s">
        <v>497</v>
      </c>
      <c r="BY5" s="212" t="s">
        <v>498</v>
      </c>
      <c r="BZ5" s="212" t="s">
        <v>499</v>
      </c>
      <c r="CA5" s="212" t="s">
        <v>500</v>
      </c>
      <c r="CB5" s="212" t="s">
        <v>501</v>
      </c>
      <c r="CC5" s="212" t="s">
        <v>502</v>
      </c>
      <c r="CD5" s="212" t="s">
        <v>503</v>
      </c>
      <c r="CE5" s="212" t="s">
        <v>504</v>
      </c>
      <c r="CF5" s="212" t="s">
        <v>505</v>
      </c>
      <c r="CG5" s="212" t="s">
        <v>506</v>
      </c>
      <c r="CH5" s="212" t="s">
        <v>507</v>
      </c>
      <c r="CI5" s="212" t="s">
        <v>508</v>
      </c>
      <c r="CJ5" s="212" t="s">
        <v>509</v>
      </c>
      <c r="CK5" s="212" t="s">
        <v>510</v>
      </c>
      <c r="CL5" s="212" t="s">
        <v>511</v>
      </c>
      <c r="CM5" s="212" t="s">
        <v>512</v>
      </c>
      <c r="CN5" s="212" t="s">
        <v>513</v>
      </c>
      <c r="CO5" s="212" t="s">
        <v>514</v>
      </c>
      <c r="CP5" s="212" t="s">
        <v>515</v>
      </c>
      <c r="CQ5" s="212" t="s">
        <v>516</v>
      </c>
      <c r="CR5" s="212" t="s">
        <v>517</v>
      </c>
      <c r="CS5" s="212" t="s">
        <v>518</v>
      </c>
      <c r="CT5" s="212" t="s">
        <v>519</v>
      </c>
      <c r="CU5" s="212" t="s">
        <v>520</v>
      </c>
      <c r="CV5" s="212" t="s">
        <v>14249</v>
      </c>
      <c r="CW5" s="212" t="s">
        <v>14250</v>
      </c>
      <c r="CX5" s="212" t="s">
        <v>14534</v>
      </c>
      <c r="CY5" s="212" t="s">
        <v>14677</v>
      </c>
      <c r="CZ5" s="212" t="s">
        <v>14678</v>
      </c>
      <c r="DA5" s="212" t="s">
        <v>14960</v>
      </c>
      <c r="DB5" s="212" t="s">
        <v>15102</v>
      </c>
      <c r="DC5" s="212" t="s">
        <v>15245</v>
      </c>
      <c r="DD5" s="212" t="s">
        <v>15246</v>
      </c>
      <c r="DE5" s="212" t="s">
        <v>15528</v>
      </c>
      <c r="DF5" s="212" t="s">
        <v>15671</v>
      </c>
      <c r="DG5" s="212" t="s">
        <v>15672</v>
      </c>
      <c r="DH5" s="212" t="s">
        <v>15954</v>
      </c>
      <c r="DI5" s="212" t="s">
        <v>16099</v>
      </c>
      <c r="DJ5" s="212" t="s">
        <v>16100</v>
      </c>
      <c r="DK5" s="212" t="s">
        <v>16383</v>
      </c>
      <c r="DL5" s="212" t="s">
        <v>16547</v>
      </c>
      <c r="DM5" s="212" t="s">
        <v>16548</v>
      </c>
      <c r="DN5" s="225" t="s">
        <v>17315</v>
      </c>
      <c r="DO5" s="225" t="s">
        <v>17316</v>
      </c>
      <c r="DP5" s="225" t="s">
        <v>17317</v>
      </c>
      <c r="DQ5" s="225" t="s">
        <v>17753</v>
      </c>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c r="DN6" s="225"/>
      <c r="DO6" s="225"/>
      <c r="DP6" s="225"/>
      <c r="DQ6" s="225"/>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AT7" s="216">
        <v>89</v>
      </c>
      <c r="AU7" s="216">
        <v>91</v>
      </c>
      <c r="AV7" s="216">
        <v>93</v>
      </c>
      <c r="AW7" s="216">
        <v>95</v>
      </c>
      <c r="AX7" s="216">
        <v>97</v>
      </c>
      <c r="AY7" s="216">
        <v>99</v>
      </c>
      <c r="AZ7" s="216">
        <v>101</v>
      </c>
      <c r="BA7" s="216">
        <v>103</v>
      </c>
      <c r="BB7" s="216">
        <v>105</v>
      </c>
      <c r="BC7" s="216">
        <v>107</v>
      </c>
      <c r="BD7" s="216">
        <v>109</v>
      </c>
      <c r="BE7" s="216">
        <v>111</v>
      </c>
      <c r="BF7" s="216">
        <v>113</v>
      </c>
      <c r="BG7" s="216">
        <v>115</v>
      </c>
      <c r="BH7" s="216">
        <v>117</v>
      </c>
      <c r="BI7" s="216">
        <v>119</v>
      </c>
      <c r="BJ7" s="216">
        <v>121</v>
      </c>
      <c r="BK7" s="216">
        <v>123</v>
      </c>
      <c r="BL7" s="216">
        <v>125</v>
      </c>
      <c r="BM7" s="216">
        <v>127</v>
      </c>
      <c r="BN7" s="216">
        <v>129</v>
      </c>
      <c r="BO7" s="216">
        <v>131</v>
      </c>
      <c r="BP7" s="216">
        <v>133</v>
      </c>
      <c r="BQ7" s="216">
        <v>135</v>
      </c>
      <c r="BR7" s="216">
        <v>137</v>
      </c>
      <c r="BS7" s="216">
        <v>139</v>
      </c>
      <c r="BT7" s="216">
        <v>141</v>
      </c>
      <c r="BU7" s="216">
        <v>143</v>
      </c>
      <c r="BV7" s="216">
        <v>145</v>
      </c>
      <c r="BW7" s="216">
        <v>147</v>
      </c>
      <c r="BX7" s="216">
        <v>149</v>
      </c>
      <c r="BY7" s="216">
        <v>151</v>
      </c>
      <c r="BZ7" s="216">
        <v>153</v>
      </c>
      <c r="CA7" s="216">
        <v>155</v>
      </c>
      <c r="CB7" s="216">
        <v>157</v>
      </c>
      <c r="CC7" s="216">
        <v>159</v>
      </c>
      <c r="CD7" s="216">
        <v>161</v>
      </c>
      <c r="CE7" s="216">
        <v>163</v>
      </c>
      <c r="CF7" s="216">
        <v>165</v>
      </c>
      <c r="CG7" s="216">
        <v>167</v>
      </c>
      <c r="CH7" s="216">
        <v>169</v>
      </c>
      <c r="CI7" s="216">
        <v>171</v>
      </c>
      <c r="CJ7" s="216">
        <v>173</v>
      </c>
      <c r="CK7" s="216">
        <v>175</v>
      </c>
      <c r="CL7" s="216">
        <v>177</v>
      </c>
      <c r="CM7" s="216">
        <v>179</v>
      </c>
      <c r="CN7" s="216">
        <v>181</v>
      </c>
      <c r="CO7" s="216">
        <v>183</v>
      </c>
      <c r="CP7" s="216">
        <v>185</v>
      </c>
      <c r="CQ7" s="216">
        <v>187</v>
      </c>
      <c r="CR7" s="216">
        <v>189</v>
      </c>
      <c r="CS7" s="216">
        <v>191</v>
      </c>
      <c r="CT7" s="216">
        <v>193</v>
      </c>
      <c r="CU7" s="216">
        <v>195</v>
      </c>
      <c r="CV7" s="216">
        <v>197</v>
      </c>
      <c r="CW7" s="216">
        <v>199</v>
      </c>
      <c r="CX7" s="216">
        <v>201</v>
      </c>
      <c r="CY7" s="216">
        <v>203</v>
      </c>
      <c r="CZ7" s="216">
        <v>205</v>
      </c>
      <c r="DA7" s="216">
        <v>207</v>
      </c>
      <c r="DB7" s="216">
        <v>209</v>
      </c>
      <c r="DC7" s="216">
        <v>211</v>
      </c>
      <c r="DD7" s="216">
        <v>213</v>
      </c>
      <c r="DE7" s="216">
        <v>215</v>
      </c>
      <c r="DF7" s="216">
        <v>217</v>
      </c>
      <c r="DG7" s="216">
        <v>219</v>
      </c>
      <c r="DH7" s="216">
        <v>221</v>
      </c>
      <c r="DI7" s="216">
        <v>223</v>
      </c>
      <c r="DJ7" s="216">
        <v>225</v>
      </c>
      <c r="DK7" s="216">
        <v>227</v>
      </c>
      <c r="DL7" s="216">
        <v>229</v>
      </c>
      <c r="DM7" s="216">
        <v>231</v>
      </c>
      <c r="DN7" s="216">
        <v>233</v>
      </c>
      <c r="DO7" s="216">
        <v>235</v>
      </c>
      <c r="DP7" s="216">
        <v>237</v>
      </c>
      <c r="DQ7" s="216">
        <v>239</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AT8" s="216">
        <v>90</v>
      </c>
      <c r="AU8" s="216">
        <v>92</v>
      </c>
      <c r="AV8" s="216">
        <v>94</v>
      </c>
      <c r="AW8" s="216">
        <v>96</v>
      </c>
      <c r="AX8" s="216">
        <v>98</v>
      </c>
      <c r="AY8" s="216">
        <v>100</v>
      </c>
      <c r="AZ8" s="216">
        <v>102</v>
      </c>
      <c r="BA8" s="216">
        <v>104</v>
      </c>
      <c r="BB8" s="216">
        <v>106</v>
      </c>
      <c r="BC8" s="216">
        <v>108</v>
      </c>
      <c r="BD8" s="216">
        <v>110</v>
      </c>
      <c r="BE8" s="216">
        <v>112</v>
      </c>
      <c r="BF8" s="216">
        <v>114</v>
      </c>
      <c r="BG8" s="216">
        <v>116</v>
      </c>
      <c r="BH8" s="216">
        <v>118</v>
      </c>
      <c r="BI8" s="216">
        <v>120</v>
      </c>
      <c r="BJ8" s="216">
        <v>122</v>
      </c>
      <c r="BK8" s="216">
        <v>124</v>
      </c>
      <c r="BL8" s="216">
        <v>126</v>
      </c>
      <c r="BM8" s="216">
        <v>128</v>
      </c>
      <c r="BN8" s="216">
        <v>130</v>
      </c>
      <c r="BO8" s="216">
        <v>132</v>
      </c>
      <c r="BP8" s="216">
        <v>134</v>
      </c>
      <c r="BQ8" s="216">
        <v>136</v>
      </c>
      <c r="BR8" s="216">
        <v>138</v>
      </c>
      <c r="BS8" s="216">
        <v>140</v>
      </c>
      <c r="BT8" s="216">
        <v>142</v>
      </c>
      <c r="BU8" s="216">
        <v>144</v>
      </c>
      <c r="BV8" s="216">
        <v>146</v>
      </c>
      <c r="BW8" s="216">
        <v>148</v>
      </c>
      <c r="BX8" s="216">
        <v>150</v>
      </c>
      <c r="BY8" s="216">
        <v>152</v>
      </c>
      <c r="BZ8" s="216">
        <v>154</v>
      </c>
      <c r="CA8" s="216">
        <v>156</v>
      </c>
      <c r="CB8" s="216">
        <v>158</v>
      </c>
      <c r="CC8" s="216">
        <v>160</v>
      </c>
      <c r="CD8" s="216">
        <v>162</v>
      </c>
      <c r="CE8" s="216">
        <v>164</v>
      </c>
      <c r="CF8" s="216">
        <v>166</v>
      </c>
      <c r="CG8" s="216">
        <v>168</v>
      </c>
      <c r="CH8" s="216">
        <v>170</v>
      </c>
      <c r="CI8" s="216">
        <v>172</v>
      </c>
      <c r="CJ8" s="216">
        <v>174</v>
      </c>
      <c r="CK8" s="216">
        <v>176</v>
      </c>
      <c r="CL8" s="216">
        <v>178</v>
      </c>
      <c r="CM8" s="216">
        <v>180</v>
      </c>
      <c r="CN8" s="216">
        <v>182</v>
      </c>
      <c r="CO8" s="216">
        <v>184</v>
      </c>
      <c r="CP8" s="216">
        <v>186</v>
      </c>
      <c r="CQ8" s="216">
        <v>188</v>
      </c>
      <c r="CR8" s="216">
        <v>190</v>
      </c>
      <c r="CS8" s="216">
        <v>192</v>
      </c>
      <c r="CT8" s="216">
        <v>194</v>
      </c>
      <c r="CU8" s="216">
        <v>196</v>
      </c>
      <c r="CV8" s="216">
        <v>198</v>
      </c>
      <c r="CW8" s="216">
        <v>200</v>
      </c>
      <c r="CX8" s="216">
        <v>202</v>
      </c>
      <c r="CY8" s="216">
        <v>204</v>
      </c>
      <c r="CZ8" s="216">
        <v>206</v>
      </c>
      <c r="DA8" s="216">
        <v>208</v>
      </c>
      <c r="DB8" s="216">
        <v>210</v>
      </c>
      <c r="DC8" s="216">
        <v>212</v>
      </c>
      <c r="DD8" s="216">
        <v>214</v>
      </c>
      <c r="DE8" s="216">
        <v>216</v>
      </c>
      <c r="DF8" s="216">
        <v>218</v>
      </c>
      <c r="DG8" s="216">
        <v>220</v>
      </c>
      <c r="DH8" s="216">
        <v>222</v>
      </c>
      <c r="DI8" s="216">
        <v>224</v>
      </c>
      <c r="DJ8" s="216">
        <v>226</v>
      </c>
      <c r="DK8" s="216">
        <v>228</v>
      </c>
      <c r="DL8" s="216">
        <v>230</v>
      </c>
      <c r="DM8" s="216">
        <v>232</v>
      </c>
      <c r="DN8" s="216">
        <v>234</v>
      </c>
      <c r="DO8" s="216">
        <v>236</v>
      </c>
      <c r="DP8" s="216">
        <v>238</v>
      </c>
      <c r="DQ8" s="216">
        <v>240</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Q9" s="216"/>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Q10" s="216"/>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17" x14ac:dyDescent="0.2">
      <c r="A11" s="222" t="s">
        <v>217</v>
      </c>
      <c r="B11" s="227" t="s">
        <v>521</v>
      </c>
      <c r="C11" s="227" t="s">
        <v>522</v>
      </c>
      <c r="D11" s="227" t="s">
        <v>523</v>
      </c>
      <c r="E11" s="227" t="s">
        <v>524</v>
      </c>
      <c r="F11" s="227" t="s">
        <v>525</v>
      </c>
      <c r="G11" s="227" t="s">
        <v>526</v>
      </c>
      <c r="H11" s="227" t="s">
        <v>527</v>
      </c>
      <c r="I11" s="227" t="s">
        <v>528</v>
      </c>
      <c r="J11" s="227" t="s">
        <v>529</v>
      </c>
      <c r="K11" s="227" t="s">
        <v>530</v>
      </c>
      <c r="L11" s="227" t="s">
        <v>531</v>
      </c>
      <c r="M11" s="227" t="s">
        <v>532</v>
      </c>
      <c r="N11" s="227" t="s">
        <v>533</v>
      </c>
      <c r="O11" s="227" t="s">
        <v>534</v>
      </c>
      <c r="P11" s="227" t="s">
        <v>535</v>
      </c>
      <c r="Q11" s="227" t="s">
        <v>536</v>
      </c>
      <c r="R11" s="227" t="s">
        <v>537</v>
      </c>
      <c r="S11" s="227" t="s">
        <v>538</v>
      </c>
      <c r="T11" s="227" t="s">
        <v>539</v>
      </c>
      <c r="U11" s="227" t="s">
        <v>540</v>
      </c>
      <c r="V11" s="227" t="s">
        <v>541</v>
      </c>
      <c r="W11" s="227" t="s">
        <v>542</v>
      </c>
      <c r="X11" s="227" t="s">
        <v>543</v>
      </c>
      <c r="Y11" s="227" t="s">
        <v>544</v>
      </c>
      <c r="Z11" s="227" t="s">
        <v>545</v>
      </c>
      <c r="AA11" s="227" t="s">
        <v>546</v>
      </c>
      <c r="AB11" s="227" t="s">
        <v>547</v>
      </c>
      <c r="AC11" s="227" t="s">
        <v>548</v>
      </c>
      <c r="AD11" s="227" t="s">
        <v>549</v>
      </c>
      <c r="AE11" s="227" t="s">
        <v>550</v>
      </c>
      <c r="AF11" s="227" t="s">
        <v>551</v>
      </c>
      <c r="AG11" s="227" t="s">
        <v>552</v>
      </c>
      <c r="AH11" s="227" t="s">
        <v>553</v>
      </c>
      <c r="AI11" s="227" t="s">
        <v>554</v>
      </c>
      <c r="AJ11" s="227" t="s">
        <v>555</v>
      </c>
      <c r="AK11" s="227" t="s">
        <v>556</v>
      </c>
      <c r="AL11" s="227" t="s">
        <v>557</v>
      </c>
      <c r="AM11" s="227" t="s">
        <v>558</v>
      </c>
      <c r="AN11" s="227" t="s">
        <v>559</v>
      </c>
      <c r="AO11" s="227" t="s">
        <v>560</v>
      </c>
      <c r="AP11" s="227" t="s">
        <v>561</v>
      </c>
      <c r="AQ11" s="227" t="s">
        <v>562</v>
      </c>
      <c r="AR11" s="227" t="s">
        <v>563</v>
      </c>
      <c r="AS11" s="227" t="s">
        <v>564</v>
      </c>
      <c r="AT11" s="227" t="s">
        <v>565</v>
      </c>
      <c r="AU11" s="227" t="s">
        <v>566</v>
      </c>
      <c r="AV11" s="227" t="s">
        <v>567</v>
      </c>
      <c r="AW11" s="227" t="s">
        <v>568</v>
      </c>
      <c r="AX11" s="227" t="s">
        <v>569</v>
      </c>
      <c r="AY11" s="227" t="s">
        <v>570</v>
      </c>
      <c r="AZ11" s="227" t="s">
        <v>571</v>
      </c>
      <c r="BA11" s="227" t="s">
        <v>572</v>
      </c>
      <c r="BB11" s="227" t="s">
        <v>573</v>
      </c>
      <c r="BC11" s="227" t="s">
        <v>574</v>
      </c>
      <c r="BD11" s="227" t="s">
        <v>575</v>
      </c>
      <c r="BE11" s="227" t="s">
        <v>576</v>
      </c>
      <c r="BF11" s="227" t="s">
        <v>577</v>
      </c>
      <c r="BG11" s="227" t="s">
        <v>578</v>
      </c>
      <c r="BH11" s="227" t="s">
        <v>579</v>
      </c>
      <c r="BI11" s="227" t="s">
        <v>580</v>
      </c>
      <c r="BJ11" s="227" t="s">
        <v>581</v>
      </c>
      <c r="BK11" s="227" t="s">
        <v>582</v>
      </c>
      <c r="BL11" s="227" t="s">
        <v>583</v>
      </c>
      <c r="BM11" s="227" t="s">
        <v>584</v>
      </c>
      <c r="BN11" s="227" t="s">
        <v>585</v>
      </c>
      <c r="BO11" s="227" t="s">
        <v>586</v>
      </c>
      <c r="BP11" s="227" t="s">
        <v>587</v>
      </c>
      <c r="BQ11" s="227" t="s">
        <v>588</v>
      </c>
      <c r="BR11" s="227" t="s">
        <v>589</v>
      </c>
      <c r="BS11" s="227" t="s">
        <v>590</v>
      </c>
      <c r="BT11" s="227" t="s">
        <v>591</v>
      </c>
      <c r="BU11" s="227" t="s">
        <v>592</v>
      </c>
      <c r="BV11" s="227" t="s">
        <v>593</v>
      </c>
      <c r="BW11" s="227" t="s">
        <v>594</v>
      </c>
      <c r="BX11" s="227" t="s">
        <v>595</v>
      </c>
      <c r="BY11" s="227" t="s">
        <v>596</v>
      </c>
      <c r="BZ11" s="227" t="s">
        <v>597</v>
      </c>
      <c r="CA11" s="227" t="s">
        <v>598</v>
      </c>
      <c r="CB11" s="227" t="s">
        <v>599</v>
      </c>
      <c r="CC11" s="227" t="s">
        <v>600</v>
      </c>
      <c r="CD11" s="227" t="s">
        <v>601</v>
      </c>
      <c r="CE11" s="227" t="s">
        <v>602</v>
      </c>
      <c r="CF11" s="227" t="s">
        <v>603</v>
      </c>
      <c r="CG11" s="227" t="s">
        <v>604</v>
      </c>
      <c r="CH11" s="227" t="s">
        <v>605</v>
      </c>
      <c r="CI11" s="227" t="s">
        <v>606</v>
      </c>
      <c r="CJ11" s="227" t="s">
        <v>607</v>
      </c>
      <c r="CK11" s="227" t="s">
        <v>608</v>
      </c>
      <c r="CL11" s="227" t="s">
        <v>609</v>
      </c>
      <c r="CM11" s="227" t="s">
        <v>610</v>
      </c>
      <c r="CN11" s="227" t="s">
        <v>611</v>
      </c>
      <c r="CO11" s="227" t="s">
        <v>612</v>
      </c>
      <c r="CP11" s="227" t="s">
        <v>613</v>
      </c>
      <c r="CQ11" s="227" t="s">
        <v>614</v>
      </c>
      <c r="CR11" s="227" t="s">
        <v>615</v>
      </c>
      <c r="CS11" s="227" t="s">
        <v>616</v>
      </c>
      <c r="CT11" s="227" t="s">
        <v>617</v>
      </c>
      <c r="CU11" s="227" t="s">
        <v>618</v>
      </c>
      <c r="CV11" s="227" t="s">
        <v>14251</v>
      </c>
      <c r="CW11" s="227" t="s">
        <v>14252</v>
      </c>
      <c r="CX11" s="227" t="s">
        <v>14535</v>
      </c>
      <c r="CY11" s="227" t="s">
        <v>14679</v>
      </c>
      <c r="CZ11" s="227" t="s">
        <v>14680</v>
      </c>
      <c r="DA11" s="227" t="s">
        <v>14961</v>
      </c>
      <c r="DB11" s="227" t="s">
        <v>15103</v>
      </c>
      <c r="DC11" s="227" t="s">
        <v>15247</v>
      </c>
      <c r="DD11" s="227" t="s">
        <v>15248</v>
      </c>
      <c r="DE11" s="227" t="s">
        <v>15529</v>
      </c>
      <c r="DF11" s="227" t="s">
        <v>15673</v>
      </c>
      <c r="DG11" s="227" t="s">
        <v>15674</v>
      </c>
      <c r="DH11" s="227" t="s">
        <v>15955</v>
      </c>
      <c r="DI11" s="227" t="s">
        <v>16101</v>
      </c>
      <c r="DJ11" s="227" t="s">
        <v>16102</v>
      </c>
      <c r="DK11" s="227" t="s">
        <v>16384</v>
      </c>
      <c r="DL11" s="227" t="s">
        <v>16549</v>
      </c>
      <c r="DM11" s="227" t="s">
        <v>16550</v>
      </c>
      <c r="DN11" s="234" t="s">
        <v>17318</v>
      </c>
      <c r="DO11" s="234" t="s">
        <v>17319</v>
      </c>
      <c r="DP11" s="234" t="s">
        <v>17320</v>
      </c>
      <c r="DQ11" s="234" t="s">
        <v>17754</v>
      </c>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17" x14ac:dyDescent="0.2">
      <c r="A12" s="217" t="s">
        <v>288</v>
      </c>
      <c r="B12" s="227" t="s">
        <v>619</v>
      </c>
      <c r="C12" s="227" t="s">
        <v>620</v>
      </c>
      <c r="D12" s="227" t="s">
        <v>621</v>
      </c>
      <c r="E12" s="227" t="s">
        <v>622</v>
      </c>
      <c r="F12" s="227" t="s">
        <v>623</v>
      </c>
      <c r="G12" s="227" t="s">
        <v>624</v>
      </c>
      <c r="H12" s="227" t="s">
        <v>625</v>
      </c>
      <c r="I12" s="227" t="s">
        <v>626</v>
      </c>
      <c r="J12" s="227" t="s">
        <v>627</v>
      </c>
      <c r="K12" s="227" t="s">
        <v>628</v>
      </c>
      <c r="L12" s="227" t="s">
        <v>629</v>
      </c>
      <c r="M12" s="227" t="s">
        <v>630</v>
      </c>
      <c r="N12" s="227" t="s">
        <v>631</v>
      </c>
      <c r="O12" s="227" t="s">
        <v>632</v>
      </c>
      <c r="P12" s="227" t="s">
        <v>633</v>
      </c>
      <c r="Q12" s="227" t="s">
        <v>634</v>
      </c>
      <c r="R12" s="227" t="s">
        <v>635</v>
      </c>
      <c r="S12" s="227" t="s">
        <v>636</v>
      </c>
      <c r="T12" s="227" t="s">
        <v>637</v>
      </c>
      <c r="U12" s="227" t="s">
        <v>638</v>
      </c>
      <c r="V12" s="227" t="s">
        <v>639</v>
      </c>
      <c r="W12" s="227" t="s">
        <v>640</v>
      </c>
      <c r="X12" s="227" t="s">
        <v>641</v>
      </c>
      <c r="Y12" s="227" t="s">
        <v>642</v>
      </c>
      <c r="Z12" s="227" t="s">
        <v>643</v>
      </c>
      <c r="AA12" s="227" t="s">
        <v>644</v>
      </c>
      <c r="AB12" s="227" t="s">
        <v>645</v>
      </c>
      <c r="AC12" s="227" t="s">
        <v>646</v>
      </c>
      <c r="AD12" s="227" t="s">
        <v>647</v>
      </c>
      <c r="AE12" s="227" t="s">
        <v>648</v>
      </c>
      <c r="AF12" s="227" t="s">
        <v>649</v>
      </c>
      <c r="AG12" s="227" t="s">
        <v>650</v>
      </c>
      <c r="AH12" s="227" t="s">
        <v>651</v>
      </c>
      <c r="AI12" s="227" t="s">
        <v>652</v>
      </c>
      <c r="AJ12" s="227" t="s">
        <v>653</v>
      </c>
      <c r="AK12" s="227" t="s">
        <v>654</v>
      </c>
      <c r="AL12" s="227" t="s">
        <v>655</v>
      </c>
      <c r="AM12" s="227" t="s">
        <v>656</v>
      </c>
      <c r="AN12" s="227" t="s">
        <v>657</v>
      </c>
      <c r="AO12" s="227" t="s">
        <v>658</v>
      </c>
      <c r="AP12" s="227" t="s">
        <v>659</v>
      </c>
      <c r="AQ12" s="227" t="s">
        <v>660</v>
      </c>
      <c r="AR12" s="227" t="s">
        <v>661</v>
      </c>
      <c r="AS12" s="227" t="s">
        <v>662</v>
      </c>
      <c r="AT12" s="227" t="s">
        <v>663</v>
      </c>
      <c r="AU12" s="227" t="s">
        <v>664</v>
      </c>
      <c r="AV12" s="227" t="s">
        <v>665</v>
      </c>
      <c r="AW12" s="227" t="s">
        <v>666</v>
      </c>
      <c r="AX12" s="227" t="s">
        <v>667</v>
      </c>
      <c r="AY12" s="227" t="s">
        <v>668</v>
      </c>
      <c r="AZ12" s="227" t="s">
        <v>669</v>
      </c>
      <c r="BA12" s="227" t="s">
        <v>670</v>
      </c>
      <c r="BB12" s="227" t="s">
        <v>671</v>
      </c>
      <c r="BC12" s="227" t="s">
        <v>672</v>
      </c>
      <c r="BD12" s="227" t="s">
        <v>673</v>
      </c>
      <c r="BE12" s="227" t="s">
        <v>674</v>
      </c>
      <c r="BF12" s="227" t="s">
        <v>675</v>
      </c>
      <c r="BG12" s="227" t="s">
        <v>676</v>
      </c>
      <c r="BH12" s="227" t="s">
        <v>677</v>
      </c>
      <c r="BI12" s="227" t="s">
        <v>678</v>
      </c>
      <c r="BJ12" s="227" t="s">
        <v>679</v>
      </c>
      <c r="BK12" s="227" t="s">
        <v>680</v>
      </c>
      <c r="BL12" s="227" t="s">
        <v>681</v>
      </c>
      <c r="BM12" s="227" t="s">
        <v>682</v>
      </c>
      <c r="BN12" s="227" t="s">
        <v>683</v>
      </c>
      <c r="BO12" s="227" t="s">
        <v>684</v>
      </c>
      <c r="BP12" s="227" t="s">
        <v>685</v>
      </c>
      <c r="BQ12" s="227" t="s">
        <v>686</v>
      </c>
      <c r="BR12" s="227" t="s">
        <v>687</v>
      </c>
      <c r="BS12" s="227" t="s">
        <v>688</v>
      </c>
      <c r="BT12" s="227" t="s">
        <v>689</v>
      </c>
      <c r="BU12" s="227" t="s">
        <v>690</v>
      </c>
      <c r="BV12" s="227" t="s">
        <v>691</v>
      </c>
      <c r="BW12" s="227" t="s">
        <v>692</v>
      </c>
      <c r="BX12" s="227" t="s">
        <v>693</v>
      </c>
      <c r="BY12" s="227" t="s">
        <v>694</v>
      </c>
      <c r="BZ12" s="227" t="s">
        <v>695</v>
      </c>
      <c r="CA12" s="227" t="s">
        <v>696</v>
      </c>
      <c r="CB12" s="227" t="s">
        <v>697</v>
      </c>
      <c r="CC12" s="227" t="s">
        <v>698</v>
      </c>
      <c r="CD12" s="227" t="s">
        <v>699</v>
      </c>
      <c r="CE12" s="227" t="s">
        <v>700</v>
      </c>
      <c r="CF12" s="227" t="s">
        <v>701</v>
      </c>
      <c r="CG12" s="227" t="s">
        <v>702</v>
      </c>
      <c r="CH12" s="227" t="s">
        <v>703</v>
      </c>
      <c r="CI12" s="227" t="s">
        <v>704</v>
      </c>
      <c r="CJ12" s="227" t="s">
        <v>705</v>
      </c>
      <c r="CK12" s="227" t="s">
        <v>706</v>
      </c>
      <c r="CL12" s="227" t="s">
        <v>707</v>
      </c>
      <c r="CM12" s="227" t="s">
        <v>708</v>
      </c>
      <c r="CN12" s="227" t="s">
        <v>709</v>
      </c>
      <c r="CO12" s="227" t="s">
        <v>710</v>
      </c>
      <c r="CP12" s="227" t="s">
        <v>711</v>
      </c>
      <c r="CQ12" s="227" t="s">
        <v>712</v>
      </c>
      <c r="CR12" s="227" t="s">
        <v>713</v>
      </c>
      <c r="CS12" s="227" t="s">
        <v>714</v>
      </c>
      <c r="CT12" s="227" t="s">
        <v>715</v>
      </c>
      <c r="CU12" s="227" t="s">
        <v>716</v>
      </c>
      <c r="CV12" s="227" t="s">
        <v>14253</v>
      </c>
      <c r="CW12" s="227" t="s">
        <v>14254</v>
      </c>
      <c r="CX12" s="227" t="s">
        <v>14536</v>
      </c>
      <c r="CY12" s="227" t="s">
        <v>14681</v>
      </c>
      <c r="CZ12" s="227" t="s">
        <v>14682</v>
      </c>
      <c r="DA12" s="227" t="s">
        <v>14962</v>
      </c>
      <c r="DB12" s="227" t="s">
        <v>15104</v>
      </c>
      <c r="DC12" s="227" t="s">
        <v>15249</v>
      </c>
      <c r="DD12" s="227" t="s">
        <v>15250</v>
      </c>
      <c r="DE12" s="227" t="s">
        <v>15530</v>
      </c>
      <c r="DF12" s="227" t="s">
        <v>15675</v>
      </c>
      <c r="DG12" s="227" t="s">
        <v>15676</v>
      </c>
      <c r="DH12" s="227" t="s">
        <v>15956</v>
      </c>
      <c r="DI12" s="227" t="s">
        <v>16103</v>
      </c>
      <c r="DJ12" s="227" t="s">
        <v>16104</v>
      </c>
      <c r="DK12" s="227" t="s">
        <v>16385</v>
      </c>
      <c r="DL12" s="227" t="s">
        <v>16551</v>
      </c>
      <c r="DM12" s="227" t="s">
        <v>16552</v>
      </c>
      <c r="DN12" s="234" t="s">
        <v>17321</v>
      </c>
      <c r="DO12" s="234" t="s">
        <v>17322</v>
      </c>
      <c r="DP12" s="234" t="s">
        <v>17323</v>
      </c>
      <c r="DQ12" s="234" t="s">
        <v>17755</v>
      </c>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17" x14ac:dyDescent="0.2">
      <c r="A13" s="217" t="s">
        <v>289</v>
      </c>
      <c r="B13" s="227" t="s">
        <v>717</v>
      </c>
      <c r="C13" s="227" t="s">
        <v>718</v>
      </c>
      <c r="D13" s="227" t="s">
        <v>719</v>
      </c>
      <c r="E13" s="227" t="s">
        <v>720</v>
      </c>
      <c r="F13" s="227" t="s">
        <v>721</v>
      </c>
      <c r="G13" s="227" t="s">
        <v>722</v>
      </c>
      <c r="H13" s="227" t="s">
        <v>723</v>
      </c>
      <c r="I13" s="227" t="s">
        <v>724</v>
      </c>
      <c r="J13" s="227" t="s">
        <v>725</v>
      </c>
      <c r="K13" s="227" t="s">
        <v>726</v>
      </c>
      <c r="L13" s="227" t="s">
        <v>727</v>
      </c>
      <c r="M13" s="227" t="s">
        <v>728</v>
      </c>
      <c r="N13" s="227" t="s">
        <v>729</v>
      </c>
      <c r="O13" s="227" t="s">
        <v>730</v>
      </c>
      <c r="P13" s="227" t="s">
        <v>731</v>
      </c>
      <c r="Q13" s="227" t="s">
        <v>732</v>
      </c>
      <c r="R13" s="227" t="s">
        <v>733</v>
      </c>
      <c r="S13" s="227" t="s">
        <v>734</v>
      </c>
      <c r="T13" s="227" t="s">
        <v>735</v>
      </c>
      <c r="U13" s="227" t="s">
        <v>736</v>
      </c>
      <c r="V13" s="227" t="s">
        <v>737</v>
      </c>
      <c r="W13" s="227" t="s">
        <v>738</v>
      </c>
      <c r="X13" s="227" t="s">
        <v>739</v>
      </c>
      <c r="Y13" s="227" t="s">
        <v>740</v>
      </c>
      <c r="Z13" s="227" t="s">
        <v>741</v>
      </c>
      <c r="AA13" s="227" t="s">
        <v>742</v>
      </c>
      <c r="AB13" s="227" t="s">
        <v>743</v>
      </c>
      <c r="AC13" s="227" t="s">
        <v>744</v>
      </c>
      <c r="AD13" s="227" t="s">
        <v>745</v>
      </c>
      <c r="AE13" s="227" t="s">
        <v>746</v>
      </c>
      <c r="AF13" s="227" t="s">
        <v>747</v>
      </c>
      <c r="AG13" s="227" t="s">
        <v>748</v>
      </c>
      <c r="AH13" s="227" t="s">
        <v>749</v>
      </c>
      <c r="AI13" s="227" t="s">
        <v>750</v>
      </c>
      <c r="AJ13" s="227" t="s">
        <v>751</v>
      </c>
      <c r="AK13" s="227" t="s">
        <v>752</v>
      </c>
      <c r="AL13" s="227" t="s">
        <v>753</v>
      </c>
      <c r="AM13" s="227" t="s">
        <v>754</v>
      </c>
      <c r="AN13" s="227" t="s">
        <v>755</v>
      </c>
      <c r="AO13" s="227" t="s">
        <v>756</v>
      </c>
      <c r="AP13" s="227" t="s">
        <v>757</v>
      </c>
      <c r="AQ13" s="227" t="s">
        <v>758</v>
      </c>
      <c r="AR13" s="227" t="s">
        <v>759</v>
      </c>
      <c r="AS13" s="227" t="s">
        <v>760</v>
      </c>
      <c r="AT13" s="227" t="s">
        <v>761</v>
      </c>
      <c r="AU13" s="227" t="s">
        <v>762</v>
      </c>
      <c r="AV13" s="227" t="s">
        <v>763</v>
      </c>
      <c r="AW13" s="227" t="s">
        <v>764</v>
      </c>
      <c r="AX13" s="227" t="s">
        <v>765</v>
      </c>
      <c r="AY13" s="227" t="s">
        <v>766</v>
      </c>
      <c r="AZ13" s="227" t="s">
        <v>767</v>
      </c>
      <c r="BA13" s="227" t="s">
        <v>768</v>
      </c>
      <c r="BB13" s="227" t="s">
        <v>769</v>
      </c>
      <c r="BC13" s="227" t="s">
        <v>770</v>
      </c>
      <c r="BD13" s="227" t="s">
        <v>771</v>
      </c>
      <c r="BE13" s="227" t="s">
        <v>772</v>
      </c>
      <c r="BF13" s="227" t="s">
        <v>773</v>
      </c>
      <c r="BG13" s="227" t="s">
        <v>774</v>
      </c>
      <c r="BH13" s="227" t="s">
        <v>775</v>
      </c>
      <c r="BI13" s="227" t="s">
        <v>776</v>
      </c>
      <c r="BJ13" s="227" t="s">
        <v>777</v>
      </c>
      <c r="BK13" s="227" t="s">
        <v>778</v>
      </c>
      <c r="BL13" s="227" t="s">
        <v>779</v>
      </c>
      <c r="BM13" s="227" t="s">
        <v>780</v>
      </c>
      <c r="BN13" s="227" t="s">
        <v>781</v>
      </c>
      <c r="BO13" s="227" t="s">
        <v>782</v>
      </c>
      <c r="BP13" s="227" t="s">
        <v>783</v>
      </c>
      <c r="BQ13" s="227" t="s">
        <v>784</v>
      </c>
      <c r="BR13" s="227" t="s">
        <v>785</v>
      </c>
      <c r="BS13" s="227" t="s">
        <v>786</v>
      </c>
      <c r="BT13" s="227" t="s">
        <v>787</v>
      </c>
      <c r="BU13" s="227" t="s">
        <v>788</v>
      </c>
      <c r="BV13" s="227" t="s">
        <v>789</v>
      </c>
      <c r="BW13" s="227" t="s">
        <v>790</v>
      </c>
      <c r="BX13" s="227" t="s">
        <v>791</v>
      </c>
      <c r="BY13" s="227" t="s">
        <v>792</v>
      </c>
      <c r="BZ13" s="227" t="s">
        <v>793</v>
      </c>
      <c r="CA13" s="227" t="s">
        <v>794</v>
      </c>
      <c r="CB13" s="227" t="s">
        <v>795</v>
      </c>
      <c r="CC13" s="227" t="s">
        <v>796</v>
      </c>
      <c r="CD13" s="227" t="s">
        <v>797</v>
      </c>
      <c r="CE13" s="227" t="s">
        <v>798</v>
      </c>
      <c r="CF13" s="227" t="s">
        <v>799</v>
      </c>
      <c r="CG13" s="227" t="s">
        <v>800</v>
      </c>
      <c r="CH13" s="227" t="s">
        <v>801</v>
      </c>
      <c r="CI13" s="227" t="s">
        <v>802</v>
      </c>
      <c r="CJ13" s="227" t="s">
        <v>803</v>
      </c>
      <c r="CK13" s="227" t="s">
        <v>804</v>
      </c>
      <c r="CL13" s="227" t="s">
        <v>805</v>
      </c>
      <c r="CM13" s="227" t="s">
        <v>806</v>
      </c>
      <c r="CN13" s="227" t="s">
        <v>807</v>
      </c>
      <c r="CO13" s="227" t="s">
        <v>808</v>
      </c>
      <c r="CP13" s="227" t="s">
        <v>809</v>
      </c>
      <c r="CQ13" s="227" t="s">
        <v>810</v>
      </c>
      <c r="CR13" s="227" t="s">
        <v>811</v>
      </c>
      <c r="CS13" s="227" t="s">
        <v>812</v>
      </c>
      <c r="CT13" s="227" t="s">
        <v>813</v>
      </c>
      <c r="CU13" s="227" t="s">
        <v>814</v>
      </c>
      <c r="CV13" s="227" t="s">
        <v>14255</v>
      </c>
      <c r="CW13" s="227" t="s">
        <v>14256</v>
      </c>
      <c r="CX13" s="227" t="s">
        <v>14537</v>
      </c>
      <c r="CY13" s="227" t="s">
        <v>14683</v>
      </c>
      <c r="CZ13" s="227" t="s">
        <v>14684</v>
      </c>
      <c r="DA13" s="227" t="s">
        <v>14963</v>
      </c>
      <c r="DB13" s="227" t="s">
        <v>15105</v>
      </c>
      <c r="DC13" s="227" t="s">
        <v>15251</v>
      </c>
      <c r="DD13" s="227" t="s">
        <v>15252</v>
      </c>
      <c r="DE13" s="227" t="s">
        <v>15531</v>
      </c>
      <c r="DF13" s="227" t="s">
        <v>15677</v>
      </c>
      <c r="DG13" s="227" t="s">
        <v>15678</v>
      </c>
      <c r="DH13" s="227" t="s">
        <v>15957</v>
      </c>
      <c r="DI13" s="227" t="s">
        <v>16105</v>
      </c>
      <c r="DJ13" s="227" t="s">
        <v>16106</v>
      </c>
      <c r="DK13" s="227" t="s">
        <v>16386</v>
      </c>
      <c r="DL13" s="227" t="s">
        <v>16553</v>
      </c>
      <c r="DM13" s="227" t="s">
        <v>16554</v>
      </c>
      <c r="DN13" s="234" t="s">
        <v>17324</v>
      </c>
      <c r="DO13" s="234" t="s">
        <v>17325</v>
      </c>
      <c r="DP13" s="234" t="s">
        <v>17326</v>
      </c>
      <c r="DQ13" s="234" t="s">
        <v>17756</v>
      </c>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17" x14ac:dyDescent="0.2">
      <c r="A14" s="217" t="s">
        <v>290</v>
      </c>
      <c r="B14" s="227" t="s">
        <v>815</v>
      </c>
      <c r="C14" s="227" t="s">
        <v>816</v>
      </c>
      <c r="D14" s="227" t="s">
        <v>817</v>
      </c>
      <c r="E14" s="227" t="s">
        <v>818</v>
      </c>
      <c r="F14" s="227" t="s">
        <v>819</v>
      </c>
      <c r="G14" s="227" t="s">
        <v>820</v>
      </c>
      <c r="H14" s="227" t="s">
        <v>821</v>
      </c>
      <c r="I14" s="227" t="s">
        <v>822</v>
      </c>
      <c r="J14" s="227" t="s">
        <v>823</v>
      </c>
      <c r="K14" s="227" t="s">
        <v>824</v>
      </c>
      <c r="L14" s="227" t="s">
        <v>825</v>
      </c>
      <c r="M14" s="227" t="s">
        <v>826</v>
      </c>
      <c r="N14" s="227" t="s">
        <v>827</v>
      </c>
      <c r="O14" s="227" t="s">
        <v>828</v>
      </c>
      <c r="P14" s="227" t="s">
        <v>829</v>
      </c>
      <c r="Q14" s="227" t="s">
        <v>830</v>
      </c>
      <c r="R14" s="227" t="s">
        <v>831</v>
      </c>
      <c r="S14" s="227" t="s">
        <v>832</v>
      </c>
      <c r="T14" s="227" t="s">
        <v>833</v>
      </c>
      <c r="U14" s="227" t="s">
        <v>834</v>
      </c>
      <c r="V14" s="227" t="s">
        <v>835</v>
      </c>
      <c r="W14" s="227" t="s">
        <v>836</v>
      </c>
      <c r="X14" s="227" t="s">
        <v>837</v>
      </c>
      <c r="Y14" s="227" t="s">
        <v>838</v>
      </c>
      <c r="Z14" s="227" t="s">
        <v>839</v>
      </c>
      <c r="AA14" s="227" t="s">
        <v>840</v>
      </c>
      <c r="AB14" s="227" t="s">
        <v>841</v>
      </c>
      <c r="AC14" s="227" t="s">
        <v>842</v>
      </c>
      <c r="AD14" s="227" t="s">
        <v>843</v>
      </c>
      <c r="AE14" s="227" t="s">
        <v>844</v>
      </c>
      <c r="AF14" s="227" t="s">
        <v>845</v>
      </c>
      <c r="AG14" s="227" t="s">
        <v>846</v>
      </c>
      <c r="AH14" s="227" t="s">
        <v>847</v>
      </c>
      <c r="AI14" s="227" t="s">
        <v>848</v>
      </c>
      <c r="AJ14" s="227" t="s">
        <v>849</v>
      </c>
      <c r="AK14" s="227" t="s">
        <v>850</v>
      </c>
      <c r="AL14" s="227" t="s">
        <v>851</v>
      </c>
      <c r="AM14" s="227" t="s">
        <v>852</v>
      </c>
      <c r="AN14" s="227" t="s">
        <v>853</v>
      </c>
      <c r="AO14" s="227" t="s">
        <v>854</v>
      </c>
      <c r="AP14" s="227" t="s">
        <v>855</v>
      </c>
      <c r="AQ14" s="227" t="s">
        <v>856</v>
      </c>
      <c r="AR14" s="227" t="s">
        <v>857</v>
      </c>
      <c r="AS14" s="227" t="s">
        <v>858</v>
      </c>
      <c r="AT14" s="227" t="s">
        <v>859</v>
      </c>
      <c r="AU14" s="227" t="s">
        <v>860</v>
      </c>
      <c r="AV14" s="227" t="s">
        <v>861</v>
      </c>
      <c r="AW14" s="227" t="s">
        <v>862</v>
      </c>
      <c r="AX14" s="227" t="s">
        <v>863</v>
      </c>
      <c r="AY14" s="227" t="s">
        <v>864</v>
      </c>
      <c r="AZ14" s="227" t="s">
        <v>865</v>
      </c>
      <c r="BA14" s="227" t="s">
        <v>866</v>
      </c>
      <c r="BB14" s="227" t="s">
        <v>867</v>
      </c>
      <c r="BC14" s="227" t="s">
        <v>868</v>
      </c>
      <c r="BD14" s="227" t="s">
        <v>869</v>
      </c>
      <c r="BE14" s="227" t="s">
        <v>870</v>
      </c>
      <c r="BF14" s="227" t="s">
        <v>871</v>
      </c>
      <c r="BG14" s="227" t="s">
        <v>872</v>
      </c>
      <c r="BH14" s="227" t="s">
        <v>873</v>
      </c>
      <c r="BI14" s="227" t="s">
        <v>874</v>
      </c>
      <c r="BJ14" s="227" t="s">
        <v>875</v>
      </c>
      <c r="BK14" s="227" t="s">
        <v>876</v>
      </c>
      <c r="BL14" s="227" t="s">
        <v>877</v>
      </c>
      <c r="BM14" s="227" t="s">
        <v>878</v>
      </c>
      <c r="BN14" s="227" t="s">
        <v>879</v>
      </c>
      <c r="BO14" s="227" t="s">
        <v>880</v>
      </c>
      <c r="BP14" s="227" t="s">
        <v>881</v>
      </c>
      <c r="BQ14" s="227" t="s">
        <v>882</v>
      </c>
      <c r="BR14" s="227" t="s">
        <v>883</v>
      </c>
      <c r="BS14" s="227" t="s">
        <v>884</v>
      </c>
      <c r="BT14" s="227" t="s">
        <v>885</v>
      </c>
      <c r="BU14" s="227" t="s">
        <v>886</v>
      </c>
      <c r="BV14" s="227" t="s">
        <v>887</v>
      </c>
      <c r="BW14" s="227" t="s">
        <v>888</v>
      </c>
      <c r="BX14" s="227" t="s">
        <v>889</v>
      </c>
      <c r="BY14" s="227" t="s">
        <v>890</v>
      </c>
      <c r="BZ14" s="227" t="s">
        <v>891</v>
      </c>
      <c r="CA14" s="227" t="s">
        <v>892</v>
      </c>
      <c r="CB14" s="227" t="s">
        <v>893</v>
      </c>
      <c r="CC14" s="227" t="s">
        <v>894</v>
      </c>
      <c r="CD14" s="227" t="s">
        <v>895</v>
      </c>
      <c r="CE14" s="227" t="s">
        <v>896</v>
      </c>
      <c r="CF14" s="227" t="s">
        <v>897</v>
      </c>
      <c r="CG14" s="227" t="s">
        <v>898</v>
      </c>
      <c r="CH14" s="227" t="s">
        <v>899</v>
      </c>
      <c r="CI14" s="227" t="s">
        <v>900</v>
      </c>
      <c r="CJ14" s="227" t="s">
        <v>901</v>
      </c>
      <c r="CK14" s="227" t="s">
        <v>902</v>
      </c>
      <c r="CL14" s="227" t="s">
        <v>903</v>
      </c>
      <c r="CM14" s="227" t="s">
        <v>904</v>
      </c>
      <c r="CN14" s="227" t="s">
        <v>905</v>
      </c>
      <c r="CO14" s="227" t="s">
        <v>906</v>
      </c>
      <c r="CP14" s="227" t="s">
        <v>907</v>
      </c>
      <c r="CQ14" s="227" t="s">
        <v>908</v>
      </c>
      <c r="CR14" s="227" t="s">
        <v>909</v>
      </c>
      <c r="CS14" s="227" t="s">
        <v>910</v>
      </c>
      <c r="CT14" s="227" t="s">
        <v>911</v>
      </c>
      <c r="CU14" s="227" t="s">
        <v>912</v>
      </c>
      <c r="CV14" s="227" t="s">
        <v>14257</v>
      </c>
      <c r="CW14" s="227" t="s">
        <v>14258</v>
      </c>
      <c r="CX14" s="227" t="s">
        <v>14538</v>
      </c>
      <c r="CY14" s="227" t="s">
        <v>14685</v>
      </c>
      <c r="CZ14" s="227" t="s">
        <v>14686</v>
      </c>
      <c r="DA14" s="227" t="s">
        <v>14964</v>
      </c>
      <c r="DB14" s="227" t="s">
        <v>15106</v>
      </c>
      <c r="DC14" s="227" t="s">
        <v>15253</v>
      </c>
      <c r="DD14" s="227" t="s">
        <v>15254</v>
      </c>
      <c r="DE14" s="227" t="s">
        <v>15532</v>
      </c>
      <c r="DF14" s="227" t="s">
        <v>15679</v>
      </c>
      <c r="DG14" s="227" t="s">
        <v>15680</v>
      </c>
      <c r="DH14" s="227" t="s">
        <v>15958</v>
      </c>
      <c r="DI14" s="227" t="s">
        <v>16107</v>
      </c>
      <c r="DJ14" s="227" t="s">
        <v>16108</v>
      </c>
      <c r="DK14" s="227" t="s">
        <v>16387</v>
      </c>
      <c r="DL14" s="227" t="s">
        <v>16555</v>
      </c>
      <c r="DM14" s="227" t="s">
        <v>16556</v>
      </c>
      <c r="DN14" s="234" t="s">
        <v>17327</v>
      </c>
      <c r="DO14" s="234" t="s">
        <v>17328</v>
      </c>
      <c r="DP14" s="234" t="s">
        <v>17329</v>
      </c>
      <c r="DQ14" s="234" t="s">
        <v>17757</v>
      </c>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17" x14ac:dyDescent="0.2">
      <c r="A15" s="217" t="s">
        <v>291</v>
      </c>
      <c r="B15" s="227" t="s">
        <v>913</v>
      </c>
      <c r="C15" s="227" t="s">
        <v>914</v>
      </c>
      <c r="D15" s="227" t="s">
        <v>915</v>
      </c>
      <c r="E15" s="227" t="s">
        <v>916</v>
      </c>
      <c r="F15" s="227" t="s">
        <v>917</v>
      </c>
      <c r="G15" s="227" t="s">
        <v>918</v>
      </c>
      <c r="H15" s="227" t="s">
        <v>919</v>
      </c>
      <c r="I15" s="227" t="s">
        <v>920</v>
      </c>
      <c r="J15" s="227" t="s">
        <v>921</v>
      </c>
      <c r="K15" s="227" t="s">
        <v>922</v>
      </c>
      <c r="L15" s="227" t="s">
        <v>923</v>
      </c>
      <c r="M15" s="227" t="s">
        <v>924</v>
      </c>
      <c r="N15" s="227" t="s">
        <v>925</v>
      </c>
      <c r="O15" s="227" t="s">
        <v>926</v>
      </c>
      <c r="P15" s="227" t="s">
        <v>927</v>
      </c>
      <c r="Q15" s="227" t="s">
        <v>928</v>
      </c>
      <c r="R15" s="227" t="s">
        <v>929</v>
      </c>
      <c r="S15" s="227" t="s">
        <v>930</v>
      </c>
      <c r="T15" s="227" t="s">
        <v>931</v>
      </c>
      <c r="U15" s="227" t="s">
        <v>932</v>
      </c>
      <c r="V15" s="227" t="s">
        <v>933</v>
      </c>
      <c r="W15" s="227" t="s">
        <v>934</v>
      </c>
      <c r="X15" s="227" t="s">
        <v>935</v>
      </c>
      <c r="Y15" s="227" t="s">
        <v>936</v>
      </c>
      <c r="Z15" s="227" t="s">
        <v>937</v>
      </c>
      <c r="AA15" s="227" t="s">
        <v>938</v>
      </c>
      <c r="AB15" s="227" t="s">
        <v>939</v>
      </c>
      <c r="AC15" s="227" t="s">
        <v>940</v>
      </c>
      <c r="AD15" s="227" t="s">
        <v>941</v>
      </c>
      <c r="AE15" s="227" t="s">
        <v>942</v>
      </c>
      <c r="AF15" s="227" t="s">
        <v>943</v>
      </c>
      <c r="AG15" s="227" t="s">
        <v>944</v>
      </c>
      <c r="AH15" s="227" t="s">
        <v>945</v>
      </c>
      <c r="AI15" s="227" t="s">
        <v>946</v>
      </c>
      <c r="AJ15" s="227" t="s">
        <v>947</v>
      </c>
      <c r="AK15" s="227" t="s">
        <v>948</v>
      </c>
      <c r="AL15" s="227" t="s">
        <v>949</v>
      </c>
      <c r="AM15" s="227" t="s">
        <v>950</v>
      </c>
      <c r="AN15" s="227" t="s">
        <v>951</v>
      </c>
      <c r="AO15" s="227" t="s">
        <v>952</v>
      </c>
      <c r="AP15" s="227" t="s">
        <v>953</v>
      </c>
      <c r="AQ15" s="227" t="s">
        <v>954</v>
      </c>
      <c r="AR15" s="227" t="s">
        <v>955</v>
      </c>
      <c r="AS15" s="227" t="s">
        <v>956</v>
      </c>
      <c r="AT15" s="227" t="s">
        <v>957</v>
      </c>
      <c r="AU15" s="227" t="s">
        <v>958</v>
      </c>
      <c r="AV15" s="227" t="s">
        <v>959</v>
      </c>
      <c r="AW15" s="227" t="s">
        <v>960</v>
      </c>
      <c r="AX15" s="227" t="s">
        <v>961</v>
      </c>
      <c r="AY15" s="227" t="s">
        <v>962</v>
      </c>
      <c r="AZ15" s="227" t="s">
        <v>963</v>
      </c>
      <c r="BA15" s="227" t="s">
        <v>964</v>
      </c>
      <c r="BB15" s="227" t="s">
        <v>965</v>
      </c>
      <c r="BC15" s="227" t="s">
        <v>966</v>
      </c>
      <c r="BD15" s="227" t="s">
        <v>967</v>
      </c>
      <c r="BE15" s="227" t="s">
        <v>968</v>
      </c>
      <c r="BF15" s="227" t="s">
        <v>969</v>
      </c>
      <c r="BG15" s="227" t="s">
        <v>970</v>
      </c>
      <c r="BH15" s="227" t="s">
        <v>971</v>
      </c>
      <c r="BI15" s="227" t="s">
        <v>972</v>
      </c>
      <c r="BJ15" s="227" t="s">
        <v>973</v>
      </c>
      <c r="BK15" s="227" t="s">
        <v>974</v>
      </c>
      <c r="BL15" s="227" t="s">
        <v>975</v>
      </c>
      <c r="BM15" s="227" t="s">
        <v>976</v>
      </c>
      <c r="BN15" s="227" t="s">
        <v>977</v>
      </c>
      <c r="BO15" s="227" t="s">
        <v>978</v>
      </c>
      <c r="BP15" s="227" t="s">
        <v>979</v>
      </c>
      <c r="BQ15" s="227" t="s">
        <v>980</v>
      </c>
      <c r="BR15" s="227" t="s">
        <v>981</v>
      </c>
      <c r="BS15" s="227" t="s">
        <v>982</v>
      </c>
      <c r="BT15" s="227" t="s">
        <v>983</v>
      </c>
      <c r="BU15" s="227" t="s">
        <v>984</v>
      </c>
      <c r="BV15" s="227" t="s">
        <v>985</v>
      </c>
      <c r="BW15" s="227" t="s">
        <v>986</v>
      </c>
      <c r="BX15" s="227" t="s">
        <v>987</v>
      </c>
      <c r="BY15" s="227" t="s">
        <v>988</v>
      </c>
      <c r="BZ15" s="227" t="s">
        <v>989</v>
      </c>
      <c r="CA15" s="227" t="s">
        <v>990</v>
      </c>
      <c r="CB15" s="227" t="s">
        <v>991</v>
      </c>
      <c r="CC15" s="227" t="s">
        <v>992</v>
      </c>
      <c r="CD15" s="227" t="s">
        <v>993</v>
      </c>
      <c r="CE15" s="227" t="s">
        <v>994</v>
      </c>
      <c r="CF15" s="227" t="s">
        <v>995</v>
      </c>
      <c r="CG15" s="227" t="s">
        <v>996</v>
      </c>
      <c r="CH15" s="227" t="s">
        <v>997</v>
      </c>
      <c r="CI15" s="227" t="s">
        <v>998</v>
      </c>
      <c r="CJ15" s="227" t="s">
        <v>999</v>
      </c>
      <c r="CK15" s="227" t="s">
        <v>1000</v>
      </c>
      <c r="CL15" s="227" t="s">
        <v>1001</v>
      </c>
      <c r="CM15" s="227" t="s">
        <v>1002</v>
      </c>
      <c r="CN15" s="227" t="s">
        <v>1003</v>
      </c>
      <c r="CO15" s="227" t="s">
        <v>1004</v>
      </c>
      <c r="CP15" s="227" t="s">
        <v>1005</v>
      </c>
      <c r="CQ15" s="227" t="s">
        <v>1006</v>
      </c>
      <c r="CR15" s="227" t="s">
        <v>1007</v>
      </c>
      <c r="CS15" s="227" t="s">
        <v>1008</v>
      </c>
      <c r="CT15" s="227" t="s">
        <v>1009</v>
      </c>
      <c r="CU15" s="227" t="s">
        <v>1010</v>
      </c>
      <c r="CV15" s="227" t="s">
        <v>14259</v>
      </c>
      <c r="CW15" s="227" t="s">
        <v>14260</v>
      </c>
      <c r="CX15" s="227" t="s">
        <v>14539</v>
      </c>
      <c r="CY15" s="227" t="s">
        <v>14687</v>
      </c>
      <c r="CZ15" s="227" t="s">
        <v>14688</v>
      </c>
      <c r="DA15" s="227" t="s">
        <v>14965</v>
      </c>
      <c r="DB15" s="227" t="s">
        <v>15107</v>
      </c>
      <c r="DC15" s="227" t="s">
        <v>15255</v>
      </c>
      <c r="DD15" s="227" t="s">
        <v>15256</v>
      </c>
      <c r="DE15" s="227" t="s">
        <v>15533</v>
      </c>
      <c r="DF15" s="227" t="s">
        <v>15681</v>
      </c>
      <c r="DG15" s="227" t="s">
        <v>15682</v>
      </c>
      <c r="DH15" s="227" t="s">
        <v>15959</v>
      </c>
      <c r="DI15" s="227" t="s">
        <v>16109</v>
      </c>
      <c r="DJ15" s="227" t="s">
        <v>16110</v>
      </c>
      <c r="DK15" s="227" t="s">
        <v>16388</v>
      </c>
      <c r="DL15" s="227" t="s">
        <v>16557</v>
      </c>
      <c r="DM15" s="227" t="s">
        <v>16558</v>
      </c>
      <c r="DN15" s="234" t="s">
        <v>17330</v>
      </c>
      <c r="DO15" s="234" t="s">
        <v>17331</v>
      </c>
      <c r="DP15" s="234" t="s">
        <v>17332</v>
      </c>
      <c r="DQ15" s="234" t="s">
        <v>17758</v>
      </c>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2" x14ac:dyDescent="0.2">
      <c r="A16" s="218" t="s">
        <v>292</v>
      </c>
      <c r="B16" s="227" t="s">
        <v>1011</v>
      </c>
      <c r="C16" s="227" t="s">
        <v>1012</v>
      </c>
      <c r="D16" s="227" t="s">
        <v>1013</v>
      </c>
      <c r="E16" s="227" t="s">
        <v>1014</v>
      </c>
      <c r="F16" s="227" t="s">
        <v>1015</v>
      </c>
      <c r="G16" s="227" t="s">
        <v>1016</v>
      </c>
      <c r="H16" s="227" t="s">
        <v>1017</v>
      </c>
      <c r="I16" s="227" t="s">
        <v>1018</v>
      </c>
      <c r="J16" s="227" t="s">
        <v>1019</v>
      </c>
      <c r="K16" s="227" t="s">
        <v>1020</v>
      </c>
      <c r="L16" s="227" t="s">
        <v>1021</v>
      </c>
      <c r="M16" s="227" t="s">
        <v>1022</v>
      </c>
      <c r="N16" s="227" t="s">
        <v>1023</v>
      </c>
      <c r="O16" s="227" t="s">
        <v>1024</v>
      </c>
      <c r="P16" s="227" t="s">
        <v>1025</v>
      </c>
      <c r="Q16" s="227" t="s">
        <v>1026</v>
      </c>
      <c r="R16" s="227" t="s">
        <v>1027</v>
      </c>
      <c r="S16" s="227" t="s">
        <v>1028</v>
      </c>
      <c r="T16" s="227" t="s">
        <v>1029</v>
      </c>
      <c r="U16" s="227" t="s">
        <v>1030</v>
      </c>
      <c r="V16" s="227" t="s">
        <v>1031</v>
      </c>
      <c r="W16" s="227" t="s">
        <v>1032</v>
      </c>
      <c r="X16" s="227" t="s">
        <v>1033</v>
      </c>
      <c r="Y16" s="227" t="s">
        <v>1034</v>
      </c>
      <c r="Z16" s="227" t="s">
        <v>1035</v>
      </c>
      <c r="AA16" s="227" t="s">
        <v>1036</v>
      </c>
      <c r="AB16" s="227" t="s">
        <v>1037</v>
      </c>
      <c r="AC16" s="227" t="s">
        <v>1038</v>
      </c>
      <c r="AD16" s="227" t="s">
        <v>1039</v>
      </c>
      <c r="AE16" s="227" t="s">
        <v>1040</v>
      </c>
      <c r="AF16" s="227" t="s">
        <v>1041</v>
      </c>
      <c r="AG16" s="227" t="s">
        <v>1042</v>
      </c>
      <c r="AH16" s="227" t="s">
        <v>1043</v>
      </c>
      <c r="AI16" s="227" t="s">
        <v>1044</v>
      </c>
      <c r="AJ16" s="227" t="s">
        <v>1045</v>
      </c>
      <c r="AK16" s="227" t="s">
        <v>1046</v>
      </c>
      <c r="AL16" s="227" t="s">
        <v>1047</v>
      </c>
      <c r="AM16" s="227" t="s">
        <v>1048</v>
      </c>
      <c r="AN16" s="227" t="s">
        <v>1049</v>
      </c>
      <c r="AO16" s="227" t="s">
        <v>1050</v>
      </c>
      <c r="AP16" s="227" t="s">
        <v>1051</v>
      </c>
      <c r="AQ16" s="227" t="s">
        <v>1052</v>
      </c>
      <c r="AR16" s="227" t="s">
        <v>1053</v>
      </c>
      <c r="AS16" s="227" t="s">
        <v>1054</v>
      </c>
      <c r="AT16" s="227" t="s">
        <v>1055</v>
      </c>
      <c r="AU16" s="227" t="s">
        <v>1056</v>
      </c>
      <c r="AV16" s="227" t="s">
        <v>1057</v>
      </c>
      <c r="AW16" s="227" t="s">
        <v>1058</v>
      </c>
      <c r="AX16" s="227" t="s">
        <v>1059</v>
      </c>
      <c r="AY16" s="227" t="s">
        <v>1060</v>
      </c>
      <c r="AZ16" s="227" t="s">
        <v>1061</v>
      </c>
      <c r="BA16" s="227" t="s">
        <v>1062</v>
      </c>
      <c r="BB16" s="227" t="s">
        <v>1063</v>
      </c>
      <c r="BC16" s="227" t="s">
        <v>1064</v>
      </c>
      <c r="BD16" s="227" t="s">
        <v>1065</v>
      </c>
      <c r="BE16" s="227" t="s">
        <v>1066</v>
      </c>
      <c r="BF16" s="227" t="s">
        <v>1067</v>
      </c>
      <c r="BG16" s="227" t="s">
        <v>1068</v>
      </c>
      <c r="BH16" s="227" t="s">
        <v>1069</v>
      </c>
      <c r="BI16" s="227" t="s">
        <v>1070</v>
      </c>
      <c r="BJ16" s="227" t="s">
        <v>1071</v>
      </c>
      <c r="BK16" s="227" t="s">
        <v>1072</v>
      </c>
      <c r="BL16" s="227" t="s">
        <v>1073</v>
      </c>
      <c r="BM16" s="227" t="s">
        <v>1074</v>
      </c>
      <c r="BN16" s="227" t="s">
        <v>1075</v>
      </c>
      <c r="BO16" s="227" t="s">
        <v>1076</v>
      </c>
      <c r="BP16" s="227" t="s">
        <v>1077</v>
      </c>
      <c r="BQ16" s="227" t="s">
        <v>1078</v>
      </c>
      <c r="BR16" s="227" t="s">
        <v>1079</v>
      </c>
      <c r="BS16" s="227" t="s">
        <v>1080</v>
      </c>
      <c r="BT16" s="227" t="s">
        <v>1081</v>
      </c>
      <c r="BU16" s="227" t="s">
        <v>1082</v>
      </c>
      <c r="BV16" s="227" t="s">
        <v>1083</v>
      </c>
      <c r="BW16" s="227" t="s">
        <v>1084</v>
      </c>
      <c r="BX16" s="227" t="s">
        <v>1085</v>
      </c>
      <c r="BY16" s="227" t="s">
        <v>1086</v>
      </c>
      <c r="BZ16" s="227" t="s">
        <v>1087</v>
      </c>
      <c r="CA16" s="227" t="s">
        <v>1088</v>
      </c>
      <c r="CB16" s="227" t="s">
        <v>1089</v>
      </c>
      <c r="CC16" s="227" t="s">
        <v>1090</v>
      </c>
      <c r="CD16" s="227" t="s">
        <v>1091</v>
      </c>
      <c r="CE16" s="227" t="s">
        <v>1092</v>
      </c>
      <c r="CF16" s="227" t="s">
        <v>1093</v>
      </c>
      <c r="CG16" s="227" t="s">
        <v>1094</v>
      </c>
      <c r="CH16" s="227" t="s">
        <v>1095</v>
      </c>
      <c r="CI16" s="227" t="s">
        <v>1096</v>
      </c>
      <c r="CJ16" s="227" t="s">
        <v>1097</v>
      </c>
      <c r="CK16" s="227" t="s">
        <v>1098</v>
      </c>
      <c r="CL16" s="227" t="s">
        <v>1099</v>
      </c>
      <c r="CM16" s="227" t="s">
        <v>1100</v>
      </c>
      <c r="CN16" s="227" t="s">
        <v>1101</v>
      </c>
      <c r="CO16" s="227" t="s">
        <v>1102</v>
      </c>
      <c r="CP16" s="227" t="s">
        <v>1103</v>
      </c>
      <c r="CQ16" s="227" t="s">
        <v>1104</v>
      </c>
      <c r="CR16" s="227" t="s">
        <v>1105</v>
      </c>
      <c r="CS16" s="227" t="s">
        <v>1106</v>
      </c>
      <c r="CT16" s="227" t="s">
        <v>1107</v>
      </c>
      <c r="CU16" s="227" t="s">
        <v>1108</v>
      </c>
      <c r="CV16" s="227" t="s">
        <v>14261</v>
      </c>
      <c r="CW16" s="227" t="s">
        <v>14262</v>
      </c>
      <c r="CX16" s="227" t="s">
        <v>14540</v>
      </c>
      <c r="CY16" s="227" t="s">
        <v>14689</v>
      </c>
      <c r="CZ16" s="227" t="s">
        <v>14690</v>
      </c>
      <c r="DA16" s="227" t="s">
        <v>14966</v>
      </c>
      <c r="DB16" s="227" t="s">
        <v>15108</v>
      </c>
      <c r="DC16" s="227" t="s">
        <v>15257</v>
      </c>
      <c r="DD16" s="227" t="s">
        <v>15258</v>
      </c>
      <c r="DE16" s="227" t="s">
        <v>15534</v>
      </c>
      <c r="DF16" s="227" t="s">
        <v>15683</v>
      </c>
      <c r="DG16" s="227" t="s">
        <v>15684</v>
      </c>
      <c r="DH16" s="227" t="s">
        <v>15960</v>
      </c>
      <c r="DI16" s="227" t="s">
        <v>16111</v>
      </c>
      <c r="DJ16" s="227" t="s">
        <v>16112</v>
      </c>
      <c r="DK16" s="227" t="s">
        <v>16389</v>
      </c>
      <c r="DL16" s="227" t="s">
        <v>16559</v>
      </c>
      <c r="DM16" s="227" t="s">
        <v>16560</v>
      </c>
      <c r="DN16" s="234" t="s">
        <v>17333</v>
      </c>
      <c r="DO16" s="234" t="s">
        <v>17334</v>
      </c>
      <c r="DP16" s="234" t="s">
        <v>17335</v>
      </c>
      <c r="DQ16" s="234" t="s">
        <v>17759</v>
      </c>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2" x14ac:dyDescent="0.2">
      <c r="A17" s="218" t="s">
        <v>293</v>
      </c>
      <c r="B17" s="227" t="s">
        <v>1109</v>
      </c>
      <c r="C17" s="227" t="s">
        <v>1110</v>
      </c>
      <c r="D17" s="227" t="s">
        <v>1111</v>
      </c>
      <c r="E17" s="227" t="s">
        <v>1112</v>
      </c>
      <c r="F17" s="227" t="s">
        <v>1113</v>
      </c>
      <c r="G17" s="227" t="s">
        <v>1114</v>
      </c>
      <c r="H17" s="227" t="s">
        <v>1115</v>
      </c>
      <c r="I17" s="227" t="s">
        <v>1116</v>
      </c>
      <c r="J17" s="227" t="s">
        <v>1117</v>
      </c>
      <c r="K17" s="227" t="s">
        <v>1118</v>
      </c>
      <c r="L17" s="227" t="s">
        <v>1119</v>
      </c>
      <c r="M17" s="227" t="s">
        <v>1120</v>
      </c>
      <c r="N17" s="227" t="s">
        <v>1121</v>
      </c>
      <c r="O17" s="227" t="s">
        <v>1122</v>
      </c>
      <c r="P17" s="227" t="s">
        <v>1123</v>
      </c>
      <c r="Q17" s="227" t="s">
        <v>1124</v>
      </c>
      <c r="R17" s="227" t="s">
        <v>1125</v>
      </c>
      <c r="S17" s="227" t="s">
        <v>1126</v>
      </c>
      <c r="T17" s="227" t="s">
        <v>1127</v>
      </c>
      <c r="U17" s="227" t="s">
        <v>1128</v>
      </c>
      <c r="V17" s="227" t="s">
        <v>1129</v>
      </c>
      <c r="W17" s="227" t="s">
        <v>1130</v>
      </c>
      <c r="X17" s="227" t="s">
        <v>1131</v>
      </c>
      <c r="Y17" s="227" t="s">
        <v>1132</v>
      </c>
      <c r="Z17" s="227" t="s">
        <v>1133</v>
      </c>
      <c r="AA17" s="227" t="s">
        <v>1134</v>
      </c>
      <c r="AB17" s="227" t="s">
        <v>1135</v>
      </c>
      <c r="AC17" s="227" t="s">
        <v>1136</v>
      </c>
      <c r="AD17" s="227" t="s">
        <v>1137</v>
      </c>
      <c r="AE17" s="227" t="s">
        <v>1138</v>
      </c>
      <c r="AF17" s="227" t="s">
        <v>1139</v>
      </c>
      <c r="AG17" s="227" t="s">
        <v>1140</v>
      </c>
      <c r="AH17" s="227" t="s">
        <v>1141</v>
      </c>
      <c r="AI17" s="227" t="s">
        <v>1142</v>
      </c>
      <c r="AJ17" s="227" t="s">
        <v>1143</v>
      </c>
      <c r="AK17" s="227" t="s">
        <v>1144</v>
      </c>
      <c r="AL17" s="227" t="s">
        <v>1145</v>
      </c>
      <c r="AM17" s="227" t="s">
        <v>1146</v>
      </c>
      <c r="AN17" s="227" t="s">
        <v>1147</v>
      </c>
      <c r="AO17" s="227" t="s">
        <v>1148</v>
      </c>
      <c r="AP17" s="227" t="s">
        <v>1149</v>
      </c>
      <c r="AQ17" s="227" t="s">
        <v>1150</v>
      </c>
      <c r="AR17" s="227" t="s">
        <v>1151</v>
      </c>
      <c r="AS17" s="227" t="s">
        <v>1152</v>
      </c>
      <c r="AT17" s="227" t="s">
        <v>1153</v>
      </c>
      <c r="AU17" s="227" t="s">
        <v>1154</v>
      </c>
      <c r="AV17" s="227" t="s">
        <v>1155</v>
      </c>
      <c r="AW17" s="227" t="s">
        <v>1156</v>
      </c>
      <c r="AX17" s="227" t="s">
        <v>1157</v>
      </c>
      <c r="AY17" s="227" t="s">
        <v>1158</v>
      </c>
      <c r="AZ17" s="227" t="s">
        <v>1159</v>
      </c>
      <c r="BA17" s="227" t="s">
        <v>1160</v>
      </c>
      <c r="BB17" s="227" t="s">
        <v>1161</v>
      </c>
      <c r="BC17" s="227" t="s">
        <v>1162</v>
      </c>
      <c r="BD17" s="227" t="s">
        <v>1163</v>
      </c>
      <c r="BE17" s="227" t="s">
        <v>1164</v>
      </c>
      <c r="BF17" s="227" t="s">
        <v>1165</v>
      </c>
      <c r="BG17" s="227" t="s">
        <v>1166</v>
      </c>
      <c r="BH17" s="227" t="s">
        <v>1167</v>
      </c>
      <c r="BI17" s="227" t="s">
        <v>1168</v>
      </c>
      <c r="BJ17" s="227" t="s">
        <v>1169</v>
      </c>
      <c r="BK17" s="227" t="s">
        <v>1170</v>
      </c>
      <c r="BL17" s="227" t="s">
        <v>1171</v>
      </c>
      <c r="BM17" s="227" t="s">
        <v>1172</v>
      </c>
      <c r="BN17" s="227" t="s">
        <v>1173</v>
      </c>
      <c r="BO17" s="227" t="s">
        <v>1174</v>
      </c>
      <c r="BP17" s="227" t="s">
        <v>1175</v>
      </c>
      <c r="BQ17" s="227" t="s">
        <v>1176</v>
      </c>
      <c r="BR17" s="227" t="s">
        <v>1177</v>
      </c>
      <c r="BS17" s="227" t="s">
        <v>1178</v>
      </c>
      <c r="BT17" s="227" t="s">
        <v>1179</v>
      </c>
      <c r="BU17" s="227" t="s">
        <v>1180</v>
      </c>
      <c r="BV17" s="227" t="s">
        <v>1181</v>
      </c>
      <c r="BW17" s="227" t="s">
        <v>1182</v>
      </c>
      <c r="BX17" s="227" t="s">
        <v>1183</v>
      </c>
      <c r="BY17" s="227" t="s">
        <v>1184</v>
      </c>
      <c r="BZ17" s="227" t="s">
        <v>1185</v>
      </c>
      <c r="CA17" s="227" t="s">
        <v>1186</v>
      </c>
      <c r="CB17" s="227" t="s">
        <v>1187</v>
      </c>
      <c r="CC17" s="227" t="s">
        <v>1188</v>
      </c>
      <c r="CD17" s="227" t="s">
        <v>1189</v>
      </c>
      <c r="CE17" s="227" t="s">
        <v>1190</v>
      </c>
      <c r="CF17" s="227" t="s">
        <v>1191</v>
      </c>
      <c r="CG17" s="227" t="s">
        <v>1192</v>
      </c>
      <c r="CH17" s="227" t="s">
        <v>1193</v>
      </c>
      <c r="CI17" s="227" t="s">
        <v>1194</v>
      </c>
      <c r="CJ17" s="227" t="s">
        <v>1195</v>
      </c>
      <c r="CK17" s="227" t="s">
        <v>1196</v>
      </c>
      <c r="CL17" s="227" t="s">
        <v>1197</v>
      </c>
      <c r="CM17" s="227" t="s">
        <v>1198</v>
      </c>
      <c r="CN17" s="227" t="s">
        <v>1199</v>
      </c>
      <c r="CO17" s="227" t="s">
        <v>1200</v>
      </c>
      <c r="CP17" s="227" t="s">
        <v>1201</v>
      </c>
      <c r="CQ17" s="227" t="s">
        <v>1202</v>
      </c>
      <c r="CR17" s="227" t="s">
        <v>1203</v>
      </c>
      <c r="CS17" s="227" t="s">
        <v>1204</v>
      </c>
      <c r="CT17" s="227" t="s">
        <v>1205</v>
      </c>
      <c r="CU17" s="227" t="s">
        <v>1206</v>
      </c>
      <c r="CV17" s="227" t="s">
        <v>14263</v>
      </c>
      <c r="CW17" s="227" t="s">
        <v>14264</v>
      </c>
      <c r="CX17" s="227" t="s">
        <v>14541</v>
      </c>
      <c r="CY17" s="227" t="s">
        <v>14691</v>
      </c>
      <c r="CZ17" s="227" t="s">
        <v>14692</v>
      </c>
      <c r="DA17" s="227" t="s">
        <v>14967</v>
      </c>
      <c r="DB17" s="227" t="s">
        <v>15109</v>
      </c>
      <c r="DC17" s="227" t="s">
        <v>15259</v>
      </c>
      <c r="DD17" s="227" t="s">
        <v>15260</v>
      </c>
      <c r="DE17" s="227" t="s">
        <v>15535</v>
      </c>
      <c r="DF17" s="227" t="s">
        <v>15685</v>
      </c>
      <c r="DG17" s="227" t="s">
        <v>15686</v>
      </c>
      <c r="DH17" s="227" t="s">
        <v>15961</v>
      </c>
      <c r="DI17" s="227" t="s">
        <v>16113</v>
      </c>
      <c r="DJ17" s="227" t="s">
        <v>16114</v>
      </c>
      <c r="DK17" s="227" t="s">
        <v>16390</v>
      </c>
      <c r="DL17" s="227" t="s">
        <v>16561</v>
      </c>
      <c r="DM17" s="227" t="s">
        <v>16562</v>
      </c>
      <c r="DN17" s="234" t="s">
        <v>17336</v>
      </c>
      <c r="DO17" s="234" t="s">
        <v>17337</v>
      </c>
      <c r="DP17" s="234" t="s">
        <v>17338</v>
      </c>
      <c r="DQ17" s="234" t="s">
        <v>17760</v>
      </c>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2" x14ac:dyDescent="0.2">
      <c r="A18" s="218" t="s">
        <v>294</v>
      </c>
      <c r="B18" s="227" t="s">
        <v>1207</v>
      </c>
      <c r="C18" s="227" t="s">
        <v>1208</v>
      </c>
      <c r="D18" s="227" t="s">
        <v>1209</v>
      </c>
      <c r="E18" s="227" t="s">
        <v>1210</v>
      </c>
      <c r="F18" s="227" t="s">
        <v>1211</v>
      </c>
      <c r="G18" s="227" t="s">
        <v>1212</v>
      </c>
      <c r="H18" s="227" t="s">
        <v>1213</v>
      </c>
      <c r="I18" s="227" t="s">
        <v>1214</v>
      </c>
      <c r="J18" s="227" t="s">
        <v>1215</v>
      </c>
      <c r="K18" s="227" t="s">
        <v>1216</v>
      </c>
      <c r="L18" s="227" t="s">
        <v>1217</v>
      </c>
      <c r="M18" s="227" t="s">
        <v>1218</v>
      </c>
      <c r="N18" s="227" t="s">
        <v>1219</v>
      </c>
      <c r="O18" s="227" t="s">
        <v>1220</v>
      </c>
      <c r="P18" s="227" t="s">
        <v>1221</v>
      </c>
      <c r="Q18" s="227" t="s">
        <v>1222</v>
      </c>
      <c r="R18" s="227" t="s">
        <v>1223</v>
      </c>
      <c r="S18" s="227" t="s">
        <v>1224</v>
      </c>
      <c r="T18" s="227" t="s">
        <v>1225</v>
      </c>
      <c r="U18" s="227" t="s">
        <v>1226</v>
      </c>
      <c r="V18" s="227" t="s">
        <v>1227</v>
      </c>
      <c r="W18" s="227" t="s">
        <v>1228</v>
      </c>
      <c r="X18" s="227" t="s">
        <v>1229</v>
      </c>
      <c r="Y18" s="227" t="s">
        <v>1230</v>
      </c>
      <c r="Z18" s="227" t="s">
        <v>1231</v>
      </c>
      <c r="AA18" s="227" t="s">
        <v>1232</v>
      </c>
      <c r="AB18" s="227" t="s">
        <v>1233</v>
      </c>
      <c r="AC18" s="227" t="s">
        <v>1234</v>
      </c>
      <c r="AD18" s="227" t="s">
        <v>1235</v>
      </c>
      <c r="AE18" s="227" t="s">
        <v>1236</v>
      </c>
      <c r="AF18" s="227" t="s">
        <v>1237</v>
      </c>
      <c r="AG18" s="227" t="s">
        <v>1238</v>
      </c>
      <c r="AH18" s="227" t="s">
        <v>1239</v>
      </c>
      <c r="AI18" s="227" t="s">
        <v>1240</v>
      </c>
      <c r="AJ18" s="227" t="s">
        <v>1241</v>
      </c>
      <c r="AK18" s="227" t="s">
        <v>1242</v>
      </c>
      <c r="AL18" s="227" t="s">
        <v>1243</v>
      </c>
      <c r="AM18" s="227" t="s">
        <v>1244</v>
      </c>
      <c r="AN18" s="227" t="s">
        <v>1245</v>
      </c>
      <c r="AO18" s="227" t="s">
        <v>1246</v>
      </c>
      <c r="AP18" s="227" t="s">
        <v>1247</v>
      </c>
      <c r="AQ18" s="227" t="s">
        <v>1248</v>
      </c>
      <c r="AR18" s="227" t="s">
        <v>1249</v>
      </c>
      <c r="AS18" s="227" t="s">
        <v>1250</v>
      </c>
      <c r="AT18" s="227" t="s">
        <v>1251</v>
      </c>
      <c r="AU18" s="227" t="s">
        <v>1252</v>
      </c>
      <c r="AV18" s="227" t="s">
        <v>1253</v>
      </c>
      <c r="AW18" s="227" t="s">
        <v>1254</v>
      </c>
      <c r="AX18" s="227" t="s">
        <v>1255</v>
      </c>
      <c r="AY18" s="227" t="s">
        <v>1256</v>
      </c>
      <c r="AZ18" s="227" t="s">
        <v>1257</v>
      </c>
      <c r="BA18" s="227" t="s">
        <v>1258</v>
      </c>
      <c r="BB18" s="227" t="s">
        <v>1259</v>
      </c>
      <c r="BC18" s="227" t="s">
        <v>1260</v>
      </c>
      <c r="BD18" s="227" t="s">
        <v>1261</v>
      </c>
      <c r="BE18" s="227" t="s">
        <v>1262</v>
      </c>
      <c r="BF18" s="227" t="s">
        <v>1263</v>
      </c>
      <c r="BG18" s="227" t="s">
        <v>1264</v>
      </c>
      <c r="BH18" s="227" t="s">
        <v>1265</v>
      </c>
      <c r="BI18" s="227" t="s">
        <v>1266</v>
      </c>
      <c r="BJ18" s="227" t="s">
        <v>1267</v>
      </c>
      <c r="BK18" s="227" t="s">
        <v>1268</v>
      </c>
      <c r="BL18" s="227" t="s">
        <v>1269</v>
      </c>
      <c r="BM18" s="227" t="s">
        <v>1270</v>
      </c>
      <c r="BN18" s="227" t="s">
        <v>1271</v>
      </c>
      <c r="BO18" s="227" t="s">
        <v>1272</v>
      </c>
      <c r="BP18" s="227" t="s">
        <v>1273</v>
      </c>
      <c r="BQ18" s="227" t="s">
        <v>1274</v>
      </c>
      <c r="BR18" s="227" t="s">
        <v>1275</v>
      </c>
      <c r="BS18" s="227" t="s">
        <v>1276</v>
      </c>
      <c r="BT18" s="227" t="s">
        <v>1277</v>
      </c>
      <c r="BU18" s="227" t="s">
        <v>1278</v>
      </c>
      <c r="BV18" s="227" t="s">
        <v>1279</v>
      </c>
      <c r="BW18" s="227" t="s">
        <v>1280</v>
      </c>
      <c r="BX18" s="227" t="s">
        <v>1281</v>
      </c>
      <c r="BY18" s="227" t="s">
        <v>1282</v>
      </c>
      <c r="BZ18" s="227" t="s">
        <v>1283</v>
      </c>
      <c r="CA18" s="227" t="s">
        <v>1284</v>
      </c>
      <c r="CB18" s="227" t="s">
        <v>1285</v>
      </c>
      <c r="CC18" s="227" t="s">
        <v>1286</v>
      </c>
      <c r="CD18" s="227" t="s">
        <v>1287</v>
      </c>
      <c r="CE18" s="227" t="s">
        <v>1288</v>
      </c>
      <c r="CF18" s="227" t="s">
        <v>1289</v>
      </c>
      <c r="CG18" s="227" t="s">
        <v>1290</v>
      </c>
      <c r="CH18" s="227" t="s">
        <v>1291</v>
      </c>
      <c r="CI18" s="227" t="s">
        <v>1292</v>
      </c>
      <c r="CJ18" s="227" t="s">
        <v>1293</v>
      </c>
      <c r="CK18" s="227" t="s">
        <v>1294</v>
      </c>
      <c r="CL18" s="227" t="s">
        <v>1295</v>
      </c>
      <c r="CM18" s="227" t="s">
        <v>1296</v>
      </c>
      <c r="CN18" s="227" t="s">
        <v>1297</v>
      </c>
      <c r="CO18" s="227" t="s">
        <v>1298</v>
      </c>
      <c r="CP18" s="227" t="s">
        <v>1299</v>
      </c>
      <c r="CQ18" s="227" t="s">
        <v>1300</v>
      </c>
      <c r="CR18" s="227" t="s">
        <v>1301</v>
      </c>
      <c r="CS18" s="227" t="s">
        <v>1302</v>
      </c>
      <c r="CT18" s="227" t="s">
        <v>1303</v>
      </c>
      <c r="CU18" s="227" t="s">
        <v>1304</v>
      </c>
      <c r="CV18" s="227" t="s">
        <v>14265</v>
      </c>
      <c r="CW18" s="227" t="s">
        <v>14266</v>
      </c>
      <c r="CX18" s="227" t="s">
        <v>14542</v>
      </c>
      <c r="CY18" s="227" t="s">
        <v>14693</v>
      </c>
      <c r="CZ18" s="227" t="s">
        <v>14694</v>
      </c>
      <c r="DA18" s="227" t="s">
        <v>14968</v>
      </c>
      <c r="DB18" s="227" t="s">
        <v>15110</v>
      </c>
      <c r="DC18" s="227" t="s">
        <v>15261</v>
      </c>
      <c r="DD18" s="227" t="s">
        <v>15262</v>
      </c>
      <c r="DE18" s="227" t="s">
        <v>15536</v>
      </c>
      <c r="DF18" s="227" t="s">
        <v>15687</v>
      </c>
      <c r="DG18" s="227" t="s">
        <v>15688</v>
      </c>
      <c r="DH18" s="227" t="s">
        <v>15962</v>
      </c>
      <c r="DI18" s="227" t="s">
        <v>16115</v>
      </c>
      <c r="DJ18" s="227" t="s">
        <v>16116</v>
      </c>
      <c r="DK18" s="227" t="s">
        <v>16391</v>
      </c>
      <c r="DL18" s="227" t="s">
        <v>16563</v>
      </c>
      <c r="DM18" s="227" t="s">
        <v>16564</v>
      </c>
      <c r="DN18" s="234" t="s">
        <v>17339</v>
      </c>
      <c r="DO18" s="234" t="s">
        <v>17340</v>
      </c>
      <c r="DP18" s="234" t="s">
        <v>17341</v>
      </c>
      <c r="DQ18" s="234" t="s">
        <v>17761</v>
      </c>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2" x14ac:dyDescent="0.2">
      <c r="A19" s="218" t="s">
        <v>295</v>
      </c>
      <c r="B19" s="227" t="s">
        <v>1305</v>
      </c>
      <c r="C19" s="227" t="s">
        <v>1306</v>
      </c>
      <c r="D19" s="227" t="s">
        <v>1307</v>
      </c>
      <c r="E19" s="227" t="s">
        <v>1308</v>
      </c>
      <c r="F19" s="227" t="s">
        <v>1309</v>
      </c>
      <c r="G19" s="227" t="s">
        <v>1310</v>
      </c>
      <c r="H19" s="227" t="s">
        <v>1311</v>
      </c>
      <c r="I19" s="227" t="s">
        <v>1312</v>
      </c>
      <c r="J19" s="227" t="s">
        <v>1313</v>
      </c>
      <c r="K19" s="227" t="s">
        <v>1314</v>
      </c>
      <c r="L19" s="227" t="s">
        <v>1315</v>
      </c>
      <c r="M19" s="227" t="s">
        <v>1316</v>
      </c>
      <c r="N19" s="227" t="s">
        <v>1317</v>
      </c>
      <c r="O19" s="227" t="s">
        <v>1318</v>
      </c>
      <c r="P19" s="227" t="s">
        <v>1319</v>
      </c>
      <c r="Q19" s="227" t="s">
        <v>1320</v>
      </c>
      <c r="R19" s="227" t="s">
        <v>1321</v>
      </c>
      <c r="S19" s="227" t="s">
        <v>1322</v>
      </c>
      <c r="T19" s="227" t="s">
        <v>1323</v>
      </c>
      <c r="U19" s="227" t="s">
        <v>1324</v>
      </c>
      <c r="V19" s="227" t="s">
        <v>1325</v>
      </c>
      <c r="W19" s="227" t="s">
        <v>1326</v>
      </c>
      <c r="X19" s="227" t="s">
        <v>1327</v>
      </c>
      <c r="Y19" s="227" t="s">
        <v>1328</v>
      </c>
      <c r="Z19" s="227" t="s">
        <v>1329</v>
      </c>
      <c r="AA19" s="227" t="s">
        <v>1330</v>
      </c>
      <c r="AB19" s="227" t="s">
        <v>1331</v>
      </c>
      <c r="AC19" s="227" t="s">
        <v>1332</v>
      </c>
      <c r="AD19" s="227" t="s">
        <v>1333</v>
      </c>
      <c r="AE19" s="227" t="s">
        <v>1334</v>
      </c>
      <c r="AF19" s="227" t="s">
        <v>1335</v>
      </c>
      <c r="AG19" s="227" t="s">
        <v>1336</v>
      </c>
      <c r="AH19" s="227" t="s">
        <v>1337</v>
      </c>
      <c r="AI19" s="227" t="s">
        <v>1338</v>
      </c>
      <c r="AJ19" s="227" t="s">
        <v>1339</v>
      </c>
      <c r="AK19" s="227" t="s">
        <v>1340</v>
      </c>
      <c r="AL19" s="227" t="s">
        <v>1341</v>
      </c>
      <c r="AM19" s="227" t="s">
        <v>1342</v>
      </c>
      <c r="AN19" s="227" t="s">
        <v>1343</v>
      </c>
      <c r="AO19" s="227" t="s">
        <v>1344</v>
      </c>
      <c r="AP19" s="227" t="s">
        <v>1345</v>
      </c>
      <c r="AQ19" s="227" t="s">
        <v>1346</v>
      </c>
      <c r="AR19" s="227" t="s">
        <v>1347</v>
      </c>
      <c r="AS19" s="227" t="s">
        <v>1348</v>
      </c>
      <c r="AT19" s="227" t="s">
        <v>1349</v>
      </c>
      <c r="AU19" s="227" t="s">
        <v>1350</v>
      </c>
      <c r="AV19" s="227" t="s">
        <v>1351</v>
      </c>
      <c r="AW19" s="227" t="s">
        <v>1352</v>
      </c>
      <c r="AX19" s="227" t="s">
        <v>1353</v>
      </c>
      <c r="AY19" s="227" t="s">
        <v>1354</v>
      </c>
      <c r="AZ19" s="227" t="s">
        <v>1355</v>
      </c>
      <c r="BA19" s="227" t="s">
        <v>1356</v>
      </c>
      <c r="BB19" s="227" t="s">
        <v>1357</v>
      </c>
      <c r="BC19" s="227" t="s">
        <v>1358</v>
      </c>
      <c r="BD19" s="227" t="s">
        <v>1359</v>
      </c>
      <c r="BE19" s="227" t="s">
        <v>1360</v>
      </c>
      <c r="BF19" s="227" t="s">
        <v>1361</v>
      </c>
      <c r="BG19" s="227" t="s">
        <v>1362</v>
      </c>
      <c r="BH19" s="227" t="s">
        <v>1363</v>
      </c>
      <c r="BI19" s="227" t="s">
        <v>1364</v>
      </c>
      <c r="BJ19" s="227" t="s">
        <v>1365</v>
      </c>
      <c r="BK19" s="227" t="s">
        <v>1366</v>
      </c>
      <c r="BL19" s="227" t="s">
        <v>1367</v>
      </c>
      <c r="BM19" s="227" t="s">
        <v>1368</v>
      </c>
      <c r="BN19" s="227" t="s">
        <v>1369</v>
      </c>
      <c r="BO19" s="227" t="s">
        <v>1370</v>
      </c>
      <c r="BP19" s="227" t="s">
        <v>1371</v>
      </c>
      <c r="BQ19" s="227" t="s">
        <v>1372</v>
      </c>
      <c r="BR19" s="227" t="s">
        <v>1373</v>
      </c>
      <c r="BS19" s="227" t="s">
        <v>1374</v>
      </c>
      <c r="BT19" s="227" t="s">
        <v>1375</v>
      </c>
      <c r="BU19" s="227" t="s">
        <v>1376</v>
      </c>
      <c r="BV19" s="227" t="s">
        <v>1377</v>
      </c>
      <c r="BW19" s="227" t="s">
        <v>1378</v>
      </c>
      <c r="BX19" s="227" t="s">
        <v>1379</v>
      </c>
      <c r="BY19" s="227" t="s">
        <v>1380</v>
      </c>
      <c r="BZ19" s="227" t="s">
        <v>1381</v>
      </c>
      <c r="CA19" s="227" t="s">
        <v>1382</v>
      </c>
      <c r="CB19" s="227" t="s">
        <v>1383</v>
      </c>
      <c r="CC19" s="227" t="s">
        <v>1384</v>
      </c>
      <c r="CD19" s="227" t="s">
        <v>1385</v>
      </c>
      <c r="CE19" s="227" t="s">
        <v>1386</v>
      </c>
      <c r="CF19" s="227" t="s">
        <v>1387</v>
      </c>
      <c r="CG19" s="227" t="s">
        <v>1388</v>
      </c>
      <c r="CH19" s="227" t="s">
        <v>1389</v>
      </c>
      <c r="CI19" s="227" t="s">
        <v>1390</v>
      </c>
      <c r="CJ19" s="227" t="s">
        <v>1391</v>
      </c>
      <c r="CK19" s="227" t="s">
        <v>1392</v>
      </c>
      <c r="CL19" s="227" t="s">
        <v>1393</v>
      </c>
      <c r="CM19" s="227" t="s">
        <v>1394</v>
      </c>
      <c r="CN19" s="227" t="s">
        <v>1395</v>
      </c>
      <c r="CO19" s="227" t="s">
        <v>1396</v>
      </c>
      <c r="CP19" s="227" t="s">
        <v>1397</v>
      </c>
      <c r="CQ19" s="227" t="s">
        <v>1398</v>
      </c>
      <c r="CR19" s="227" t="s">
        <v>1399</v>
      </c>
      <c r="CS19" s="227" t="s">
        <v>1400</v>
      </c>
      <c r="CT19" s="227" t="s">
        <v>1401</v>
      </c>
      <c r="CU19" s="227" t="s">
        <v>1402</v>
      </c>
      <c r="CV19" s="227" t="s">
        <v>14267</v>
      </c>
      <c r="CW19" s="227" t="s">
        <v>14268</v>
      </c>
      <c r="CX19" s="227" t="s">
        <v>14543</v>
      </c>
      <c r="CY19" s="227" t="s">
        <v>14695</v>
      </c>
      <c r="CZ19" s="227" t="s">
        <v>14696</v>
      </c>
      <c r="DA19" s="227" t="s">
        <v>14969</v>
      </c>
      <c r="DB19" s="227" t="s">
        <v>15111</v>
      </c>
      <c r="DC19" s="227" t="s">
        <v>15263</v>
      </c>
      <c r="DD19" s="227" t="s">
        <v>15264</v>
      </c>
      <c r="DE19" s="227" t="s">
        <v>15537</v>
      </c>
      <c r="DF19" s="227" t="s">
        <v>15689</v>
      </c>
      <c r="DG19" s="227" t="s">
        <v>15690</v>
      </c>
      <c r="DH19" s="227" t="s">
        <v>15963</v>
      </c>
      <c r="DI19" s="227" t="s">
        <v>16117</v>
      </c>
      <c r="DJ19" s="227" t="s">
        <v>16118</v>
      </c>
      <c r="DK19" s="227" t="s">
        <v>16392</v>
      </c>
      <c r="DL19" s="227" t="s">
        <v>16565</v>
      </c>
      <c r="DM19" s="227" t="s">
        <v>16566</v>
      </c>
      <c r="DN19" s="234" t="s">
        <v>17342</v>
      </c>
      <c r="DO19" s="234" t="s">
        <v>17343</v>
      </c>
      <c r="DP19" s="234" t="s">
        <v>17344</v>
      </c>
      <c r="DQ19" s="234" t="s">
        <v>17762</v>
      </c>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2" x14ac:dyDescent="0.2">
      <c r="A20" s="219" t="s">
        <v>296</v>
      </c>
      <c r="B20" s="227" t="s">
        <v>1403</v>
      </c>
      <c r="C20" s="227" t="s">
        <v>1404</v>
      </c>
      <c r="D20" s="227" t="s">
        <v>1405</v>
      </c>
      <c r="E20" s="227" t="s">
        <v>1406</v>
      </c>
      <c r="F20" s="227" t="s">
        <v>1407</v>
      </c>
      <c r="G20" s="227" t="s">
        <v>1408</v>
      </c>
      <c r="H20" s="227" t="s">
        <v>1409</v>
      </c>
      <c r="I20" s="227" t="s">
        <v>1410</v>
      </c>
      <c r="J20" s="227" t="s">
        <v>1411</v>
      </c>
      <c r="K20" s="227" t="s">
        <v>1412</v>
      </c>
      <c r="L20" s="227" t="s">
        <v>1413</v>
      </c>
      <c r="M20" s="227" t="s">
        <v>1414</v>
      </c>
      <c r="N20" s="227" t="s">
        <v>1415</v>
      </c>
      <c r="O20" s="227" t="s">
        <v>1416</v>
      </c>
      <c r="P20" s="227" t="s">
        <v>1417</v>
      </c>
      <c r="Q20" s="227" t="s">
        <v>1418</v>
      </c>
      <c r="R20" s="227" t="s">
        <v>1419</v>
      </c>
      <c r="S20" s="227" t="s">
        <v>1420</v>
      </c>
      <c r="T20" s="227" t="s">
        <v>1421</v>
      </c>
      <c r="U20" s="227" t="s">
        <v>1422</v>
      </c>
      <c r="V20" s="227" t="s">
        <v>1423</v>
      </c>
      <c r="W20" s="227" t="s">
        <v>1424</v>
      </c>
      <c r="X20" s="227" t="s">
        <v>1425</v>
      </c>
      <c r="Y20" s="227" t="s">
        <v>1426</v>
      </c>
      <c r="Z20" s="227" t="s">
        <v>1427</v>
      </c>
      <c r="AA20" s="227" t="s">
        <v>1428</v>
      </c>
      <c r="AB20" s="227" t="s">
        <v>1429</v>
      </c>
      <c r="AC20" s="227" t="s">
        <v>1430</v>
      </c>
      <c r="AD20" s="227" t="s">
        <v>1431</v>
      </c>
      <c r="AE20" s="227" t="s">
        <v>1432</v>
      </c>
      <c r="AF20" s="227" t="s">
        <v>1433</v>
      </c>
      <c r="AG20" s="227" t="s">
        <v>1434</v>
      </c>
      <c r="AH20" s="227" t="s">
        <v>1435</v>
      </c>
      <c r="AI20" s="227" t="s">
        <v>1436</v>
      </c>
      <c r="AJ20" s="227" t="s">
        <v>1437</v>
      </c>
      <c r="AK20" s="227" t="s">
        <v>1438</v>
      </c>
      <c r="AL20" s="227" t="s">
        <v>1439</v>
      </c>
      <c r="AM20" s="227" t="s">
        <v>1440</v>
      </c>
      <c r="AN20" s="227" t="s">
        <v>1441</v>
      </c>
      <c r="AO20" s="227" t="s">
        <v>1442</v>
      </c>
      <c r="AP20" s="227" t="s">
        <v>1443</v>
      </c>
      <c r="AQ20" s="227" t="s">
        <v>1444</v>
      </c>
      <c r="AR20" s="227" t="s">
        <v>1445</v>
      </c>
      <c r="AS20" s="227" t="s">
        <v>1446</v>
      </c>
      <c r="AT20" s="227" t="s">
        <v>1447</v>
      </c>
      <c r="AU20" s="227" t="s">
        <v>1448</v>
      </c>
      <c r="AV20" s="227" t="s">
        <v>1449</v>
      </c>
      <c r="AW20" s="227" t="s">
        <v>1450</v>
      </c>
      <c r="AX20" s="227" t="s">
        <v>1451</v>
      </c>
      <c r="AY20" s="227" t="s">
        <v>1452</v>
      </c>
      <c r="AZ20" s="227" t="s">
        <v>1453</v>
      </c>
      <c r="BA20" s="227" t="s">
        <v>1454</v>
      </c>
      <c r="BB20" s="227" t="s">
        <v>1455</v>
      </c>
      <c r="BC20" s="227" t="s">
        <v>1456</v>
      </c>
      <c r="BD20" s="227" t="s">
        <v>1457</v>
      </c>
      <c r="BE20" s="227" t="s">
        <v>1458</v>
      </c>
      <c r="BF20" s="227" t="s">
        <v>1459</v>
      </c>
      <c r="BG20" s="227" t="s">
        <v>1460</v>
      </c>
      <c r="BH20" s="227" t="s">
        <v>1461</v>
      </c>
      <c r="BI20" s="227" t="s">
        <v>1462</v>
      </c>
      <c r="BJ20" s="227" t="s">
        <v>1463</v>
      </c>
      <c r="BK20" s="227" t="s">
        <v>1464</v>
      </c>
      <c r="BL20" s="227" t="s">
        <v>1465</v>
      </c>
      <c r="BM20" s="227" t="s">
        <v>1466</v>
      </c>
      <c r="BN20" s="227" t="s">
        <v>1467</v>
      </c>
      <c r="BO20" s="227" t="s">
        <v>1468</v>
      </c>
      <c r="BP20" s="227" t="s">
        <v>1469</v>
      </c>
      <c r="BQ20" s="227" t="s">
        <v>1470</v>
      </c>
      <c r="BR20" s="227" t="s">
        <v>1471</v>
      </c>
      <c r="BS20" s="227" t="s">
        <v>1472</v>
      </c>
      <c r="BT20" s="227" t="s">
        <v>1473</v>
      </c>
      <c r="BU20" s="227" t="s">
        <v>1474</v>
      </c>
      <c r="BV20" s="227" t="s">
        <v>1475</v>
      </c>
      <c r="BW20" s="227" t="s">
        <v>1476</v>
      </c>
      <c r="BX20" s="227" t="s">
        <v>1477</v>
      </c>
      <c r="BY20" s="227" t="s">
        <v>1478</v>
      </c>
      <c r="BZ20" s="227" t="s">
        <v>1479</v>
      </c>
      <c r="CA20" s="227" t="s">
        <v>1480</v>
      </c>
      <c r="CB20" s="227" t="s">
        <v>1481</v>
      </c>
      <c r="CC20" s="227" t="s">
        <v>1482</v>
      </c>
      <c r="CD20" s="227" t="s">
        <v>1483</v>
      </c>
      <c r="CE20" s="227" t="s">
        <v>1484</v>
      </c>
      <c r="CF20" s="227" t="s">
        <v>1485</v>
      </c>
      <c r="CG20" s="227" t="s">
        <v>1486</v>
      </c>
      <c r="CH20" s="227" t="s">
        <v>1487</v>
      </c>
      <c r="CI20" s="227" t="s">
        <v>1488</v>
      </c>
      <c r="CJ20" s="227" t="s">
        <v>1489</v>
      </c>
      <c r="CK20" s="227" t="s">
        <v>1490</v>
      </c>
      <c r="CL20" s="227" t="s">
        <v>1491</v>
      </c>
      <c r="CM20" s="227" t="s">
        <v>1492</v>
      </c>
      <c r="CN20" s="227" t="s">
        <v>1493</v>
      </c>
      <c r="CO20" s="227" t="s">
        <v>1494</v>
      </c>
      <c r="CP20" s="227" t="s">
        <v>1495</v>
      </c>
      <c r="CQ20" s="227" t="s">
        <v>1496</v>
      </c>
      <c r="CR20" s="227" t="s">
        <v>1497</v>
      </c>
      <c r="CS20" s="227" t="s">
        <v>1498</v>
      </c>
      <c r="CT20" s="227" t="s">
        <v>1499</v>
      </c>
      <c r="CU20" s="227" t="s">
        <v>1500</v>
      </c>
      <c r="CV20" s="227" t="s">
        <v>14269</v>
      </c>
      <c r="CW20" s="227" t="s">
        <v>14270</v>
      </c>
      <c r="CX20" s="227" t="s">
        <v>14544</v>
      </c>
      <c r="CY20" s="227" t="s">
        <v>14697</v>
      </c>
      <c r="CZ20" s="227" t="s">
        <v>14698</v>
      </c>
      <c r="DA20" s="227" t="s">
        <v>14970</v>
      </c>
      <c r="DB20" s="227" t="s">
        <v>15112</v>
      </c>
      <c r="DC20" s="227" t="s">
        <v>15265</v>
      </c>
      <c r="DD20" s="227" t="s">
        <v>15266</v>
      </c>
      <c r="DE20" s="227" t="s">
        <v>15538</v>
      </c>
      <c r="DF20" s="227" t="s">
        <v>15691</v>
      </c>
      <c r="DG20" s="227" t="s">
        <v>15692</v>
      </c>
      <c r="DH20" s="227" t="s">
        <v>15964</v>
      </c>
      <c r="DI20" s="227" t="s">
        <v>16119</v>
      </c>
      <c r="DJ20" s="227" t="s">
        <v>16120</v>
      </c>
      <c r="DK20" s="227" t="s">
        <v>16393</v>
      </c>
      <c r="DL20" s="227" t="s">
        <v>16567</v>
      </c>
      <c r="DM20" s="227" t="s">
        <v>16568</v>
      </c>
      <c r="DN20" s="234" t="s">
        <v>17345</v>
      </c>
      <c r="DO20" s="234" t="s">
        <v>17346</v>
      </c>
      <c r="DP20" s="234" t="s">
        <v>17347</v>
      </c>
      <c r="DQ20" s="234" t="s">
        <v>17763</v>
      </c>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2" x14ac:dyDescent="0.2">
      <c r="A21" s="219" t="s">
        <v>297</v>
      </c>
      <c r="B21" s="227" t="s">
        <v>1501</v>
      </c>
      <c r="C21" s="227" t="s">
        <v>1502</v>
      </c>
      <c r="D21" s="227" t="s">
        <v>1503</v>
      </c>
      <c r="E21" s="227" t="s">
        <v>1504</v>
      </c>
      <c r="F21" s="227" t="s">
        <v>1505</v>
      </c>
      <c r="G21" s="227" t="s">
        <v>1506</v>
      </c>
      <c r="H21" s="227" t="s">
        <v>1507</v>
      </c>
      <c r="I21" s="227" t="s">
        <v>1508</v>
      </c>
      <c r="J21" s="227" t="s">
        <v>1509</v>
      </c>
      <c r="K21" s="227" t="s">
        <v>1510</v>
      </c>
      <c r="L21" s="227" t="s">
        <v>1511</v>
      </c>
      <c r="M21" s="227" t="s">
        <v>1512</v>
      </c>
      <c r="N21" s="227" t="s">
        <v>1513</v>
      </c>
      <c r="O21" s="227" t="s">
        <v>1514</v>
      </c>
      <c r="P21" s="227" t="s">
        <v>1515</v>
      </c>
      <c r="Q21" s="227" t="s">
        <v>1516</v>
      </c>
      <c r="R21" s="227" t="s">
        <v>1517</v>
      </c>
      <c r="S21" s="227" t="s">
        <v>1518</v>
      </c>
      <c r="T21" s="227" t="s">
        <v>1519</v>
      </c>
      <c r="U21" s="227" t="s">
        <v>1520</v>
      </c>
      <c r="V21" s="227" t="s">
        <v>1521</v>
      </c>
      <c r="W21" s="227" t="s">
        <v>1522</v>
      </c>
      <c r="X21" s="227" t="s">
        <v>1523</v>
      </c>
      <c r="Y21" s="227" t="s">
        <v>1524</v>
      </c>
      <c r="Z21" s="227" t="s">
        <v>1525</v>
      </c>
      <c r="AA21" s="227" t="s">
        <v>1526</v>
      </c>
      <c r="AB21" s="227" t="s">
        <v>1527</v>
      </c>
      <c r="AC21" s="227" t="s">
        <v>1528</v>
      </c>
      <c r="AD21" s="227" t="s">
        <v>1529</v>
      </c>
      <c r="AE21" s="227" t="s">
        <v>1530</v>
      </c>
      <c r="AF21" s="227" t="s">
        <v>1531</v>
      </c>
      <c r="AG21" s="227" t="s">
        <v>1532</v>
      </c>
      <c r="AH21" s="227" t="s">
        <v>1533</v>
      </c>
      <c r="AI21" s="227" t="s">
        <v>1534</v>
      </c>
      <c r="AJ21" s="227" t="s">
        <v>1535</v>
      </c>
      <c r="AK21" s="227" t="s">
        <v>1536</v>
      </c>
      <c r="AL21" s="227" t="s">
        <v>1537</v>
      </c>
      <c r="AM21" s="227" t="s">
        <v>1538</v>
      </c>
      <c r="AN21" s="227" t="s">
        <v>1539</v>
      </c>
      <c r="AO21" s="227" t="s">
        <v>1540</v>
      </c>
      <c r="AP21" s="227" t="s">
        <v>1541</v>
      </c>
      <c r="AQ21" s="227" t="s">
        <v>1542</v>
      </c>
      <c r="AR21" s="227" t="s">
        <v>1543</v>
      </c>
      <c r="AS21" s="227" t="s">
        <v>1544</v>
      </c>
      <c r="AT21" s="227" t="s">
        <v>1545</v>
      </c>
      <c r="AU21" s="227" t="s">
        <v>1546</v>
      </c>
      <c r="AV21" s="227" t="s">
        <v>1547</v>
      </c>
      <c r="AW21" s="227" t="s">
        <v>1548</v>
      </c>
      <c r="AX21" s="227" t="s">
        <v>1549</v>
      </c>
      <c r="AY21" s="227" t="s">
        <v>1550</v>
      </c>
      <c r="AZ21" s="227" t="s">
        <v>1551</v>
      </c>
      <c r="BA21" s="227" t="s">
        <v>1552</v>
      </c>
      <c r="BB21" s="227" t="s">
        <v>1553</v>
      </c>
      <c r="BC21" s="227" t="s">
        <v>1554</v>
      </c>
      <c r="BD21" s="227" t="s">
        <v>1555</v>
      </c>
      <c r="BE21" s="227" t="s">
        <v>1556</v>
      </c>
      <c r="BF21" s="227" t="s">
        <v>1557</v>
      </c>
      <c r="BG21" s="227" t="s">
        <v>1558</v>
      </c>
      <c r="BH21" s="227" t="s">
        <v>1559</v>
      </c>
      <c r="BI21" s="227" t="s">
        <v>1560</v>
      </c>
      <c r="BJ21" s="227" t="s">
        <v>1561</v>
      </c>
      <c r="BK21" s="227" t="s">
        <v>1562</v>
      </c>
      <c r="BL21" s="227" t="s">
        <v>1563</v>
      </c>
      <c r="BM21" s="227" t="s">
        <v>1564</v>
      </c>
      <c r="BN21" s="227" t="s">
        <v>1565</v>
      </c>
      <c r="BO21" s="227" t="s">
        <v>1566</v>
      </c>
      <c r="BP21" s="227" t="s">
        <v>1567</v>
      </c>
      <c r="BQ21" s="227" t="s">
        <v>1568</v>
      </c>
      <c r="BR21" s="227" t="s">
        <v>1569</v>
      </c>
      <c r="BS21" s="227" t="s">
        <v>1570</v>
      </c>
      <c r="BT21" s="227" t="s">
        <v>1571</v>
      </c>
      <c r="BU21" s="227" t="s">
        <v>1572</v>
      </c>
      <c r="BV21" s="227" t="s">
        <v>1573</v>
      </c>
      <c r="BW21" s="227" t="s">
        <v>1574</v>
      </c>
      <c r="BX21" s="227" t="s">
        <v>1575</v>
      </c>
      <c r="BY21" s="227" t="s">
        <v>1576</v>
      </c>
      <c r="BZ21" s="227" t="s">
        <v>1577</v>
      </c>
      <c r="CA21" s="227" t="s">
        <v>1578</v>
      </c>
      <c r="CB21" s="227" t="s">
        <v>1579</v>
      </c>
      <c r="CC21" s="227" t="s">
        <v>1580</v>
      </c>
      <c r="CD21" s="227" t="s">
        <v>1581</v>
      </c>
      <c r="CE21" s="227" t="s">
        <v>1582</v>
      </c>
      <c r="CF21" s="227" t="s">
        <v>1583</v>
      </c>
      <c r="CG21" s="227" t="s">
        <v>1584</v>
      </c>
      <c r="CH21" s="227" t="s">
        <v>1585</v>
      </c>
      <c r="CI21" s="227" t="s">
        <v>1586</v>
      </c>
      <c r="CJ21" s="227" t="s">
        <v>1587</v>
      </c>
      <c r="CK21" s="227" t="s">
        <v>1588</v>
      </c>
      <c r="CL21" s="227" t="s">
        <v>1589</v>
      </c>
      <c r="CM21" s="227" t="s">
        <v>1590</v>
      </c>
      <c r="CN21" s="227" t="s">
        <v>1591</v>
      </c>
      <c r="CO21" s="227" t="s">
        <v>1592</v>
      </c>
      <c r="CP21" s="227" t="s">
        <v>1593</v>
      </c>
      <c r="CQ21" s="227" t="s">
        <v>1594</v>
      </c>
      <c r="CR21" s="227" t="s">
        <v>1595</v>
      </c>
      <c r="CS21" s="227" t="s">
        <v>1596</v>
      </c>
      <c r="CT21" s="227" t="s">
        <v>1597</v>
      </c>
      <c r="CU21" s="227" t="s">
        <v>1598</v>
      </c>
      <c r="CV21" s="227" t="s">
        <v>14271</v>
      </c>
      <c r="CW21" s="227" t="s">
        <v>14272</v>
      </c>
      <c r="CX21" s="227" t="s">
        <v>14545</v>
      </c>
      <c r="CY21" s="227" t="s">
        <v>14699</v>
      </c>
      <c r="CZ21" s="227" t="s">
        <v>14700</v>
      </c>
      <c r="DA21" s="227" t="s">
        <v>14971</v>
      </c>
      <c r="DB21" s="227" t="s">
        <v>15113</v>
      </c>
      <c r="DC21" s="227" t="s">
        <v>15267</v>
      </c>
      <c r="DD21" s="227" t="s">
        <v>15268</v>
      </c>
      <c r="DE21" s="227" t="s">
        <v>15539</v>
      </c>
      <c r="DF21" s="227" t="s">
        <v>15693</v>
      </c>
      <c r="DG21" s="227" t="s">
        <v>15694</v>
      </c>
      <c r="DH21" s="227" t="s">
        <v>15965</v>
      </c>
      <c r="DI21" s="227" t="s">
        <v>16121</v>
      </c>
      <c r="DJ21" s="227" t="s">
        <v>16122</v>
      </c>
      <c r="DK21" s="227" t="s">
        <v>16394</v>
      </c>
      <c r="DL21" s="227" t="s">
        <v>16569</v>
      </c>
      <c r="DM21" s="227" t="s">
        <v>16570</v>
      </c>
      <c r="DN21" s="234" t="s">
        <v>17348</v>
      </c>
      <c r="DO21" s="234" t="s">
        <v>17349</v>
      </c>
      <c r="DP21" s="234" t="s">
        <v>17350</v>
      </c>
      <c r="DQ21" s="234" t="s">
        <v>17764</v>
      </c>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2" x14ac:dyDescent="0.2">
      <c r="A22" s="219" t="s">
        <v>298</v>
      </c>
      <c r="B22" s="227" t="s">
        <v>1599</v>
      </c>
      <c r="C22" s="227" t="s">
        <v>1600</v>
      </c>
      <c r="D22" s="227" t="s">
        <v>1601</v>
      </c>
      <c r="E22" s="227" t="s">
        <v>1602</v>
      </c>
      <c r="F22" s="227" t="s">
        <v>1603</v>
      </c>
      <c r="G22" s="227" t="s">
        <v>1604</v>
      </c>
      <c r="H22" s="227" t="s">
        <v>1605</v>
      </c>
      <c r="I22" s="227" t="s">
        <v>1606</v>
      </c>
      <c r="J22" s="227" t="s">
        <v>1607</v>
      </c>
      <c r="K22" s="227" t="s">
        <v>1608</v>
      </c>
      <c r="L22" s="227" t="s">
        <v>1609</v>
      </c>
      <c r="M22" s="227" t="s">
        <v>1610</v>
      </c>
      <c r="N22" s="227" t="s">
        <v>1611</v>
      </c>
      <c r="O22" s="227" t="s">
        <v>1612</v>
      </c>
      <c r="P22" s="227" t="s">
        <v>1613</v>
      </c>
      <c r="Q22" s="227" t="s">
        <v>1614</v>
      </c>
      <c r="R22" s="227" t="s">
        <v>1615</v>
      </c>
      <c r="S22" s="227" t="s">
        <v>1616</v>
      </c>
      <c r="T22" s="227" t="s">
        <v>1617</v>
      </c>
      <c r="U22" s="227" t="s">
        <v>1618</v>
      </c>
      <c r="V22" s="227" t="s">
        <v>1619</v>
      </c>
      <c r="W22" s="227" t="s">
        <v>1620</v>
      </c>
      <c r="X22" s="227" t="s">
        <v>1621</v>
      </c>
      <c r="Y22" s="227" t="s">
        <v>1622</v>
      </c>
      <c r="Z22" s="227" t="s">
        <v>1623</v>
      </c>
      <c r="AA22" s="227" t="s">
        <v>1624</v>
      </c>
      <c r="AB22" s="227" t="s">
        <v>1625</v>
      </c>
      <c r="AC22" s="227" t="s">
        <v>1626</v>
      </c>
      <c r="AD22" s="227" t="s">
        <v>1627</v>
      </c>
      <c r="AE22" s="227" t="s">
        <v>1628</v>
      </c>
      <c r="AF22" s="227" t="s">
        <v>1629</v>
      </c>
      <c r="AG22" s="227" t="s">
        <v>1630</v>
      </c>
      <c r="AH22" s="227" t="s">
        <v>1631</v>
      </c>
      <c r="AI22" s="227" t="s">
        <v>1632</v>
      </c>
      <c r="AJ22" s="227" t="s">
        <v>1633</v>
      </c>
      <c r="AK22" s="227" t="s">
        <v>1634</v>
      </c>
      <c r="AL22" s="227" t="s">
        <v>1635</v>
      </c>
      <c r="AM22" s="227" t="s">
        <v>1636</v>
      </c>
      <c r="AN22" s="227" t="s">
        <v>1637</v>
      </c>
      <c r="AO22" s="227" t="s">
        <v>1638</v>
      </c>
      <c r="AP22" s="227" t="s">
        <v>1639</v>
      </c>
      <c r="AQ22" s="227" t="s">
        <v>1640</v>
      </c>
      <c r="AR22" s="227" t="s">
        <v>1641</v>
      </c>
      <c r="AS22" s="227" t="s">
        <v>1642</v>
      </c>
      <c r="AT22" s="227" t="s">
        <v>1643</v>
      </c>
      <c r="AU22" s="227" t="s">
        <v>1644</v>
      </c>
      <c r="AV22" s="227" t="s">
        <v>1645</v>
      </c>
      <c r="AW22" s="227" t="s">
        <v>1646</v>
      </c>
      <c r="AX22" s="227" t="s">
        <v>1647</v>
      </c>
      <c r="AY22" s="227" t="s">
        <v>1648</v>
      </c>
      <c r="AZ22" s="227" t="s">
        <v>1649</v>
      </c>
      <c r="BA22" s="227" t="s">
        <v>1650</v>
      </c>
      <c r="BB22" s="227" t="s">
        <v>1651</v>
      </c>
      <c r="BC22" s="227" t="s">
        <v>1652</v>
      </c>
      <c r="BD22" s="227" t="s">
        <v>1653</v>
      </c>
      <c r="BE22" s="227" t="s">
        <v>1654</v>
      </c>
      <c r="BF22" s="227" t="s">
        <v>1655</v>
      </c>
      <c r="BG22" s="227" t="s">
        <v>1656</v>
      </c>
      <c r="BH22" s="227" t="s">
        <v>1657</v>
      </c>
      <c r="BI22" s="227" t="s">
        <v>1658</v>
      </c>
      <c r="BJ22" s="227" t="s">
        <v>1659</v>
      </c>
      <c r="BK22" s="227" t="s">
        <v>1660</v>
      </c>
      <c r="BL22" s="227" t="s">
        <v>1661</v>
      </c>
      <c r="BM22" s="227" t="s">
        <v>1662</v>
      </c>
      <c r="BN22" s="227" t="s">
        <v>1663</v>
      </c>
      <c r="BO22" s="227" t="s">
        <v>1664</v>
      </c>
      <c r="BP22" s="227" t="s">
        <v>1665</v>
      </c>
      <c r="BQ22" s="227" t="s">
        <v>1666</v>
      </c>
      <c r="BR22" s="227" t="s">
        <v>1667</v>
      </c>
      <c r="BS22" s="227" t="s">
        <v>1668</v>
      </c>
      <c r="BT22" s="227" t="s">
        <v>1669</v>
      </c>
      <c r="BU22" s="227" t="s">
        <v>1670</v>
      </c>
      <c r="BV22" s="227" t="s">
        <v>1671</v>
      </c>
      <c r="BW22" s="227" t="s">
        <v>1672</v>
      </c>
      <c r="BX22" s="227" t="s">
        <v>1673</v>
      </c>
      <c r="BY22" s="227" t="s">
        <v>1674</v>
      </c>
      <c r="BZ22" s="227" t="s">
        <v>1675</v>
      </c>
      <c r="CA22" s="227" t="s">
        <v>1676</v>
      </c>
      <c r="CB22" s="227" t="s">
        <v>1677</v>
      </c>
      <c r="CC22" s="227" t="s">
        <v>1678</v>
      </c>
      <c r="CD22" s="227" t="s">
        <v>1679</v>
      </c>
      <c r="CE22" s="227" t="s">
        <v>1680</v>
      </c>
      <c r="CF22" s="227" t="s">
        <v>1681</v>
      </c>
      <c r="CG22" s="227" t="s">
        <v>1682</v>
      </c>
      <c r="CH22" s="227" t="s">
        <v>1683</v>
      </c>
      <c r="CI22" s="227" t="s">
        <v>1684</v>
      </c>
      <c r="CJ22" s="227" t="s">
        <v>1685</v>
      </c>
      <c r="CK22" s="227" t="s">
        <v>1686</v>
      </c>
      <c r="CL22" s="227" t="s">
        <v>1687</v>
      </c>
      <c r="CM22" s="227" t="s">
        <v>1688</v>
      </c>
      <c r="CN22" s="227" t="s">
        <v>1689</v>
      </c>
      <c r="CO22" s="227" t="s">
        <v>1690</v>
      </c>
      <c r="CP22" s="227" t="s">
        <v>1691</v>
      </c>
      <c r="CQ22" s="227" t="s">
        <v>1692</v>
      </c>
      <c r="CR22" s="227" t="s">
        <v>1693</v>
      </c>
      <c r="CS22" s="227" t="s">
        <v>1694</v>
      </c>
      <c r="CT22" s="227" t="s">
        <v>1695</v>
      </c>
      <c r="CU22" s="227" t="s">
        <v>1696</v>
      </c>
      <c r="CV22" s="227" t="s">
        <v>14273</v>
      </c>
      <c r="CW22" s="227" t="s">
        <v>14274</v>
      </c>
      <c r="CX22" s="227" t="s">
        <v>14546</v>
      </c>
      <c r="CY22" s="227" t="s">
        <v>14701</v>
      </c>
      <c r="CZ22" s="227" t="s">
        <v>14702</v>
      </c>
      <c r="DA22" s="227" t="s">
        <v>14972</v>
      </c>
      <c r="DB22" s="227" t="s">
        <v>15114</v>
      </c>
      <c r="DC22" s="227" t="s">
        <v>15269</v>
      </c>
      <c r="DD22" s="227" t="s">
        <v>15270</v>
      </c>
      <c r="DE22" s="227" t="s">
        <v>15540</v>
      </c>
      <c r="DF22" s="227" t="s">
        <v>15695</v>
      </c>
      <c r="DG22" s="227" t="s">
        <v>15696</v>
      </c>
      <c r="DH22" s="227" t="s">
        <v>15966</v>
      </c>
      <c r="DI22" s="227" t="s">
        <v>16123</v>
      </c>
      <c r="DJ22" s="227" t="s">
        <v>16124</v>
      </c>
      <c r="DK22" s="227" t="s">
        <v>16395</v>
      </c>
      <c r="DL22" s="227" t="s">
        <v>16571</v>
      </c>
      <c r="DM22" s="227" t="s">
        <v>16572</v>
      </c>
      <c r="DN22" s="234" t="s">
        <v>17351</v>
      </c>
      <c r="DO22" s="234" t="s">
        <v>17352</v>
      </c>
      <c r="DP22" s="234" t="s">
        <v>17353</v>
      </c>
      <c r="DQ22" s="234" t="s">
        <v>17765</v>
      </c>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2" x14ac:dyDescent="0.2">
      <c r="A23" s="219" t="s">
        <v>299</v>
      </c>
      <c r="B23" s="227" t="s">
        <v>1697</v>
      </c>
      <c r="C23" s="227" t="s">
        <v>1698</v>
      </c>
      <c r="D23" s="227" t="s">
        <v>1699</v>
      </c>
      <c r="E23" s="227" t="s">
        <v>1700</v>
      </c>
      <c r="F23" s="227" t="s">
        <v>1701</v>
      </c>
      <c r="G23" s="227" t="s">
        <v>1702</v>
      </c>
      <c r="H23" s="227" t="s">
        <v>1703</v>
      </c>
      <c r="I23" s="227" t="s">
        <v>1704</v>
      </c>
      <c r="J23" s="227" t="s">
        <v>1705</v>
      </c>
      <c r="K23" s="227" t="s">
        <v>1706</v>
      </c>
      <c r="L23" s="227" t="s">
        <v>1707</v>
      </c>
      <c r="M23" s="227" t="s">
        <v>1708</v>
      </c>
      <c r="N23" s="227" t="s">
        <v>1709</v>
      </c>
      <c r="O23" s="227" t="s">
        <v>1710</v>
      </c>
      <c r="P23" s="227" t="s">
        <v>1711</v>
      </c>
      <c r="Q23" s="227" t="s">
        <v>1712</v>
      </c>
      <c r="R23" s="227" t="s">
        <v>1713</v>
      </c>
      <c r="S23" s="227" t="s">
        <v>1714</v>
      </c>
      <c r="T23" s="227" t="s">
        <v>1715</v>
      </c>
      <c r="U23" s="227" t="s">
        <v>1716</v>
      </c>
      <c r="V23" s="227" t="s">
        <v>1717</v>
      </c>
      <c r="W23" s="227" t="s">
        <v>1718</v>
      </c>
      <c r="X23" s="227" t="s">
        <v>1719</v>
      </c>
      <c r="Y23" s="227" t="s">
        <v>1720</v>
      </c>
      <c r="Z23" s="227" t="s">
        <v>1721</v>
      </c>
      <c r="AA23" s="227" t="s">
        <v>1722</v>
      </c>
      <c r="AB23" s="227" t="s">
        <v>1723</v>
      </c>
      <c r="AC23" s="227" t="s">
        <v>1724</v>
      </c>
      <c r="AD23" s="227" t="s">
        <v>1725</v>
      </c>
      <c r="AE23" s="227" t="s">
        <v>1726</v>
      </c>
      <c r="AF23" s="227" t="s">
        <v>1727</v>
      </c>
      <c r="AG23" s="227" t="s">
        <v>1728</v>
      </c>
      <c r="AH23" s="227" t="s">
        <v>1729</v>
      </c>
      <c r="AI23" s="227" t="s">
        <v>1730</v>
      </c>
      <c r="AJ23" s="227" t="s">
        <v>1731</v>
      </c>
      <c r="AK23" s="227" t="s">
        <v>1732</v>
      </c>
      <c r="AL23" s="227" t="s">
        <v>1733</v>
      </c>
      <c r="AM23" s="227" t="s">
        <v>1734</v>
      </c>
      <c r="AN23" s="227" t="s">
        <v>1735</v>
      </c>
      <c r="AO23" s="227" t="s">
        <v>1736</v>
      </c>
      <c r="AP23" s="227" t="s">
        <v>1737</v>
      </c>
      <c r="AQ23" s="227" t="s">
        <v>1738</v>
      </c>
      <c r="AR23" s="227" t="s">
        <v>1739</v>
      </c>
      <c r="AS23" s="227" t="s">
        <v>1740</v>
      </c>
      <c r="AT23" s="227" t="s">
        <v>1741</v>
      </c>
      <c r="AU23" s="227" t="s">
        <v>1742</v>
      </c>
      <c r="AV23" s="227" t="s">
        <v>1743</v>
      </c>
      <c r="AW23" s="227" t="s">
        <v>1744</v>
      </c>
      <c r="AX23" s="227" t="s">
        <v>1745</v>
      </c>
      <c r="AY23" s="227" t="s">
        <v>1746</v>
      </c>
      <c r="AZ23" s="227" t="s">
        <v>1747</v>
      </c>
      <c r="BA23" s="227" t="s">
        <v>1748</v>
      </c>
      <c r="BB23" s="227" t="s">
        <v>1749</v>
      </c>
      <c r="BC23" s="227" t="s">
        <v>1750</v>
      </c>
      <c r="BD23" s="227" t="s">
        <v>1751</v>
      </c>
      <c r="BE23" s="227" t="s">
        <v>1752</v>
      </c>
      <c r="BF23" s="227" t="s">
        <v>1753</v>
      </c>
      <c r="BG23" s="227" t="s">
        <v>1754</v>
      </c>
      <c r="BH23" s="227" t="s">
        <v>1755</v>
      </c>
      <c r="BI23" s="227" t="s">
        <v>1756</v>
      </c>
      <c r="BJ23" s="227" t="s">
        <v>1757</v>
      </c>
      <c r="BK23" s="227" t="s">
        <v>1758</v>
      </c>
      <c r="BL23" s="227" t="s">
        <v>1759</v>
      </c>
      <c r="BM23" s="227" t="s">
        <v>1760</v>
      </c>
      <c r="BN23" s="227" t="s">
        <v>1761</v>
      </c>
      <c r="BO23" s="227" t="s">
        <v>1762</v>
      </c>
      <c r="BP23" s="227" t="s">
        <v>1763</v>
      </c>
      <c r="BQ23" s="227" t="s">
        <v>1764</v>
      </c>
      <c r="BR23" s="227" t="s">
        <v>1765</v>
      </c>
      <c r="BS23" s="227" t="s">
        <v>1766</v>
      </c>
      <c r="BT23" s="227" t="s">
        <v>1767</v>
      </c>
      <c r="BU23" s="227" t="s">
        <v>1768</v>
      </c>
      <c r="BV23" s="227" t="s">
        <v>1769</v>
      </c>
      <c r="BW23" s="227" t="s">
        <v>1770</v>
      </c>
      <c r="BX23" s="227" t="s">
        <v>1771</v>
      </c>
      <c r="BY23" s="227" t="s">
        <v>1772</v>
      </c>
      <c r="BZ23" s="227" t="s">
        <v>1773</v>
      </c>
      <c r="CA23" s="227" t="s">
        <v>1774</v>
      </c>
      <c r="CB23" s="227" t="s">
        <v>1775</v>
      </c>
      <c r="CC23" s="227" t="s">
        <v>1776</v>
      </c>
      <c r="CD23" s="227" t="s">
        <v>1777</v>
      </c>
      <c r="CE23" s="227" t="s">
        <v>1778</v>
      </c>
      <c r="CF23" s="227" t="s">
        <v>1779</v>
      </c>
      <c r="CG23" s="227" t="s">
        <v>1780</v>
      </c>
      <c r="CH23" s="227" t="s">
        <v>1781</v>
      </c>
      <c r="CI23" s="227" t="s">
        <v>1782</v>
      </c>
      <c r="CJ23" s="227" t="s">
        <v>1783</v>
      </c>
      <c r="CK23" s="227" t="s">
        <v>1784</v>
      </c>
      <c r="CL23" s="227" t="s">
        <v>1785</v>
      </c>
      <c r="CM23" s="227" t="s">
        <v>1786</v>
      </c>
      <c r="CN23" s="227" t="s">
        <v>1787</v>
      </c>
      <c r="CO23" s="227" t="s">
        <v>1788</v>
      </c>
      <c r="CP23" s="227" t="s">
        <v>1789</v>
      </c>
      <c r="CQ23" s="227" t="s">
        <v>1790</v>
      </c>
      <c r="CR23" s="227" t="s">
        <v>1791</v>
      </c>
      <c r="CS23" s="227" t="s">
        <v>1792</v>
      </c>
      <c r="CT23" s="227" t="s">
        <v>1793</v>
      </c>
      <c r="CU23" s="227" t="s">
        <v>1794</v>
      </c>
      <c r="CV23" s="227" t="s">
        <v>14275</v>
      </c>
      <c r="CW23" s="227" t="s">
        <v>14276</v>
      </c>
      <c r="CX23" s="227" t="s">
        <v>14547</v>
      </c>
      <c r="CY23" s="227" t="s">
        <v>14703</v>
      </c>
      <c r="CZ23" s="227" t="s">
        <v>14704</v>
      </c>
      <c r="DA23" s="227" t="s">
        <v>14973</v>
      </c>
      <c r="DB23" s="227" t="s">
        <v>15115</v>
      </c>
      <c r="DC23" s="227" t="s">
        <v>15271</v>
      </c>
      <c r="DD23" s="227" t="s">
        <v>15272</v>
      </c>
      <c r="DE23" s="227" t="s">
        <v>15541</v>
      </c>
      <c r="DF23" s="227" t="s">
        <v>15697</v>
      </c>
      <c r="DG23" s="227" t="s">
        <v>15698</v>
      </c>
      <c r="DH23" s="227" t="s">
        <v>15967</v>
      </c>
      <c r="DI23" s="227" t="s">
        <v>16125</v>
      </c>
      <c r="DJ23" s="227" t="s">
        <v>16126</v>
      </c>
      <c r="DK23" s="227" t="s">
        <v>16396</v>
      </c>
      <c r="DL23" s="227" t="s">
        <v>16573</v>
      </c>
      <c r="DM23" s="227" t="s">
        <v>16574</v>
      </c>
      <c r="DN23" s="234" t="s">
        <v>17354</v>
      </c>
      <c r="DO23" s="234" t="s">
        <v>17355</v>
      </c>
      <c r="DP23" s="234" t="s">
        <v>17356</v>
      </c>
      <c r="DQ23" s="234" t="s">
        <v>17766</v>
      </c>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1795</v>
      </c>
      <c r="C24" s="227" t="s">
        <v>1796</v>
      </c>
      <c r="D24" s="227" t="s">
        <v>1797</v>
      </c>
      <c r="E24" s="227" t="s">
        <v>1798</v>
      </c>
      <c r="F24" s="227" t="s">
        <v>1799</v>
      </c>
      <c r="G24" s="227" t="s">
        <v>1800</v>
      </c>
      <c r="H24" s="227" t="s">
        <v>1801</v>
      </c>
      <c r="I24" s="227" t="s">
        <v>1802</v>
      </c>
      <c r="J24" s="227" t="s">
        <v>1803</v>
      </c>
      <c r="K24" s="227" t="s">
        <v>1804</v>
      </c>
      <c r="L24" s="227" t="s">
        <v>1805</v>
      </c>
      <c r="M24" s="227" t="s">
        <v>1806</v>
      </c>
      <c r="N24" s="227" t="s">
        <v>1807</v>
      </c>
      <c r="O24" s="227" t="s">
        <v>1808</v>
      </c>
      <c r="P24" s="227" t="s">
        <v>1809</v>
      </c>
      <c r="Q24" s="227" t="s">
        <v>1810</v>
      </c>
      <c r="R24" s="227" t="s">
        <v>1811</v>
      </c>
      <c r="S24" s="227" t="s">
        <v>1812</v>
      </c>
      <c r="T24" s="227" t="s">
        <v>1813</v>
      </c>
      <c r="U24" s="227" t="s">
        <v>1814</v>
      </c>
      <c r="V24" s="227" t="s">
        <v>1815</v>
      </c>
      <c r="W24" s="227" t="s">
        <v>1816</v>
      </c>
      <c r="X24" s="227" t="s">
        <v>1817</v>
      </c>
      <c r="Y24" s="227" t="s">
        <v>1818</v>
      </c>
      <c r="Z24" s="227" t="s">
        <v>1819</v>
      </c>
      <c r="AA24" s="227" t="s">
        <v>1820</v>
      </c>
      <c r="AB24" s="227" t="s">
        <v>1821</v>
      </c>
      <c r="AC24" s="227" t="s">
        <v>1822</v>
      </c>
      <c r="AD24" s="227" t="s">
        <v>1823</v>
      </c>
      <c r="AE24" s="227" t="s">
        <v>1824</v>
      </c>
      <c r="AF24" s="227" t="s">
        <v>1825</v>
      </c>
      <c r="AG24" s="227" t="s">
        <v>1826</v>
      </c>
      <c r="AH24" s="227" t="s">
        <v>1827</v>
      </c>
      <c r="AI24" s="227" t="s">
        <v>1828</v>
      </c>
      <c r="AJ24" s="227" t="s">
        <v>1829</v>
      </c>
      <c r="AK24" s="227" t="s">
        <v>1830</v>
      </c>
      <c r="AL24" s="227" t="s">
        <v>1831</v>
      </c>
      <c r="AM24" s="227" t="s">
        <v>1832</v>
      </c>
      <c r="AN24" s="227" t="s">
        <v>1833</v>
      </c>
      <c r="AO24" s="227" t="s">
        <v>1834</v>
      </c>
      <c r="AP24" s="227" t="s">
        <v>1835</v>
      </c>
      <c r="AQ24" s="227" t="s">
        <v>1836</v>
      </c>
      <c r="AR24" s="227" t="s">
        <v>1837</v>
      </c>
      <c r="AS24" s="227" t="s">
        <v>1838</v>
      </c>
      <c r="AT24" s="227" t="s">
        <v>1839</v>
      </c>
      <c r="AU24" s="227" t="s">
        <v>1840</v>
      </c>
      <c r="AV24" s="227" t="s">
        <v>1841</v>
      </c>
      <c r="AW24" s="227" t="s">
        <v>1842</v>
      </c>
      <c r="AX24" s="227" t="s">
        <v>1843</v>
      </c>
      <c r="AY24" s="227" t="s">
        <v>1844</v>
      </c>
      <c r="AZ24" s="227" t="s">
        <v>1845</v>
      </c>
      <c r="BA24" s="227" t="s">
        <v>1846</v>
      </c>
      <c r="BB24" s="227" t="s">
        <v>1847</v>
      </c>
      <c r="BC24" s="227" t="s">
        <v>1848</v>
      </c>
      <c r="BD24" s="227" t="s">
        <v>1849</v>
      </c>
      <c r="BE24" s="227" t="s">
        <v>1850</v>
      </c>
      <c r="BF24" s="227" t="s">
        <v>1851</v>
      </c>
      <c r="BG24" s="227" t="s">
        <v>1852</v>
      </c>
      <c r="BH24" s="227" t="s">
        <v>1853</v>
      </c>
      <c r="BI24" s="227" t="s">
        <v>1854</v>
      </c>
      <c r="BJ24" s="227" t="s">
        <v>1855</v>
      </c>
      <c r="BK24" s="227" t="s">
        <v>1856</v>
      </c>
      <c r="BL24" s="227" t="s">
        <v>1857</v>
      </c>
      <c r="BM24" s="227" t="s">
        <v>1858</v>
      </c>
      <c r="BN24" s="227" t="s">
        <v>1859</v>
      </c>
      <c r="BO24" s="227" t="s">
        <v>1860</v>
      </c>
      <c r="BP24" s="227" t="s">
        <v>1861</v>
      </c>
      <c r="BQ24" s="227" t="s">
        <v>1862</v>
      </c>
      <c r="BR24" s="227" t="s">
        <v>1863</v>
      </c>
      <c r="BS24" s="227" t="s">
        <v>1864</v>
      </c>
      <c r="BT24" s="227" t="s">
        <v>1865</v>
      </c>
      <c r="BU24" s="227" t="s">
        <v>1866</v>
      </c>
      <c r="BV24" s="227" t="s">
        <v>1867</v>
      </c>
      <c r="BW24" s="227" t="s">
        <v>1868</v>
      </c>
      <c r="BX24" s="227" t="s">
        <v>1869</v>
      </c>
      <c r="BY24" s="227" t="s">
        <v>1870</v>
      </c>
      <c r="BZ24" s="227" t="s">
        <v>1871</v>
      </c>
      <c r="CA24" s="227" t="s">
        <v>1872</v>
      </c>
      <c r="CB24" s="227" t="s">
        <v>1873</v>
      </c>
      <c r="CC24" s="227" t="s">
        <v>1874</v>
      </c>
      <c r="CD24" s="227" t="s">
        <v>1875</v>
      </c>
      <c r="CE24" s="227" t="s">
        <v>1876</v>
      </c>
      <c r="CF24" s="227" t="s">
        <v>1877</v>
      </c>
      <c r="CG24" s="227" t="s">
        <v>1878</v>
      </c>
      <c r="CH24" s="227" t="s">
        <v>1879</v>
      </c>
      <c r="CI24" s="227" t="s">
        <v>1880</v>
      </c>
      <c r="CJ24" s="227" t="s">
        <v>1881</v>
      </c>
      <c r="CK24" s="227" t="s">
        <v>1882</v>
      </c>
      <c r="CL24" s="227" t="s">
        <v>1883</v>
      </c>
      <c r="CM24" s="227" t="s">
        <v>1884</v>
      </c>
      <c r="CN24" s="227" t="s">
        <v>1885</v>
      </c>
      <c r="CO24" s="227" t="s">
        <v>1886</v>
      </c>
      <c r="CP24" s="227" t="s">
        <v>1887</v>
      </c>
      <c r="CQ24" s="227" t="s">
        <v>1888</v>
      </c>
      <c r="CR24" s="227" t="s">
        <v>1889</v>
      </c>
      <c r="CS24" s="227" t="s">
        <v>1890</v>
      </c>
      <c r="CT24" s="227" t="s">
        <v>1891</v>
      </c>
      <c r="CU24" s="227" t="s">
        <v>1892</v>
      </c>
      <c r="CV24" s="227" t="s">
        <v>14277</v>
      </c>
      <c r="CW24" s="227" t="s">
        <v>14278</v>
      </c>
      <c r="CX24" s="227" t="s">
        <v>14548</v>
      </c>
      <c r="CY24" s="227" t="s">
        <v>14705</v>
      </c>
      <c r="CZ24" s="227" t="s">
        <v>14706</v>
      </c>
      <c r="DA24" s="227" t="s">
        <v>14974</v>
      </c>
      <c r="DB24" s="227" t="s">
        <v>15116</v>
      </c>
      <c r="DC24" s="227" t="s">
        <v>15273</v>
      </c>
      <c r="DD24" s="227" t="s">
        <v>15274</v>
      </c>
      <c r="DE24" s="227" t="s">
        <v>15542</v>
      </c>
      <c r="DF24" s="227" t="s">
        <v>15699</v>
      </c>
      <c r="DG24" s="227" t="s">
        <v>15700</v>
      </c>
      <c r="DH24" s="227" t="s">
        <v>15968</v>
      </c>
      <c r="DI24" s="227" t="s">
        <v>16127</v>
      </c>
      <c r="DJ24" s="227" t="s">
        <v>16128</v>
      </c>
      <c r="DK24" s="227" t="s">
        <v>16397</v>
      </c>
      <c r="DL24" s="227" t="s">
        <v>16575</v>
      </c>
      <c r="DM24" s="227" t="s">
        <v>16576</v>
      </c>
      <c r="DN24" s="234" t="s">
        <v>17357</v>
      </c>
      <c r="DO24" s="234" t="s">
        <v>17358</v>
      </c>
      <c r="DP24" s="234" t="s">
        <v>17359</v>
      </c>
      <c r="DQ24" s="234" t="s">
        <v>17767</v>
      </c>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1893</v>
      </c>
      <c r="C25" s="227" t="s">
        <v>1894</v>
      </c>
      <c r="D25" s="227" t="s">
        <v>1895</v>
      </c>
      <c r="E25" s="227" t="s">
        <v>1896</v>
      </c>
      <c r="F25" s="227" t="s">
        <v>1897</v>
      </c>
      <c r="G25" s="227" t="s">
        <v>1898</v>
      </c>
      <c r="H25" s="227" t="s">
        <v>1899</v>
      </c>
      <c r="I25" s="227" t="s">
        <v>1900</v>
      </c>
      <c r="J25" s="227" t="s">
        <v>1901</v>
      </c>
      <c r="K25" s="227" t="s">
        <v>1902</v>
      </c>
      <c r="L25" s="227" t="s">
        <v>1903</v>
      </c>
      <c r="M25" s="227" t="s">
        <v>1904</v>
      </c>
      <c r="N25" s="227" t="s">
        <v>1905</v>
      </c>
      <c r="O25" s="227" t="s">
        <v>1906</v>
      </c>
      <c r="P25" s="227" t="s">
        <v>1907</v>
      </c>
      <c r="Q25" s="227" t="s">
        <v>1908</v>
      </c>
      <c r="R25" s="227" t="s">
        <v>1909</v>
      </c>
      <c r="S25" s="227" t="s">
        <v>1910</v>
      </c>
      <c r="T25" s="227" t="s">
        <v>1911</v>
      </c>
      <c r="U25" s="227" t="s">
        <v>1912</v>
      </c>
      <c r="V25" s="227" t="s">
        <v>1913</v>
      </c>
      <c r="W25" s="227" t="s">
        <v>1914</v>
      </c>
      <c r="X25" s="227" t="s">
        <v>1915</v>
      </c>
      <c r="Y25" s="227" t="s">
        <v>1916</v>
      </c>
      <c r="Z25" s="227" t="s">
        <v>1917</v>
      </c>
      <c r="AA25" s="227" t="s">
        <v>1918</v>
      </c>
      <c r="AB25" s="227" t="s">
        <v>1919</v>
      </c>
      <c r="AC25" s="227" t="s">
        <v>1920</v>
      </c>
      <c r="AD25" s="227" t="s">
        <v>1921</v>
      </c>
      <c r="AE25" s="227" t="s">
        <v>1922</v>
      </c>
      <c r="AF25" s="227" t="s">
        <v>1923</v>
      </c>
      <c r="AG25" s="227" t="s">
        <v>1924</v>
      </c>
      <c r="AH25" s="227" t="s">
        <v>1925</v>
      </c>
      <c r="AI25" s="227" t="s">
        <v>1926</v>
      </c>
      <c r="AJ25" s="227" t="s">
        <v>1927</v>
      </c>
      <c r="AK25" s="227" t="s">
        <v>1928</v>
      </c>
      <c r="AL25" s="227" t="s">
        <v>1929</v>
      </c>
      <c r="AM25" s="227" t="s">
        <v>1930</v>
      </c>
      <c r="AN25" s="227" t="s">
        <v>1931</v>
      </c>
      <c r="AO25" s="227" t="s">
        <v>1932</v>
      </c>
      <c r="AP25" s="227" t="s">
        <v>1933</v>
      </c>
      <c r="AQ25" s="227" t="s">
        <v>1934</v>
      </c>
      <c r="AR25" s="227" t="s">
        <v>1935</v>
      </c>
      <c r="AS25" s="227" t="s">
        <v>1936</v>
      </c>
      <c r="AT25" s="227" t="s">
        <v>1937</v>
      </c>
      <c r="AU25" s="227" t="s">
        <v>1938</v>
      </c>
      <c r="AV25" s="227" t="s">
        <v>1939</v>
      </c>
      <c r="AW25" s="227" t="s">
        <v>1940</v>
      </c>
      <c r="AX25" s="227" t="s">
        <v>1941</v>
      </c>
      <c r="AY25" s="227" t="s">
        <v>1942</v>
      </c>
      <c r="AZ25" s="227" t="s">
        <v>1943</v>
      </c>
      <c r="BA25" s="227" t="s">
        <v>1944</v>
      </c>
      <c r="BB25" s="227" t="s">
        <v>1945</v>
      </c>
      <c r="BC25" s="227" t="s">
        <v>1946</v>
      </c>
      <c r="BD25" s="227" t="s">
        <v>1947</v>
      </c>
      <c r="BE25" s="227" t="s">
        <v>1948</v>
      </c>
      <c r="BF25" s="227" t="s">
        <v>1949</v>
      </c>
      <c r="BG25" s="227" t="s">
        <v>1950</v>
      </c>
      <c r="BH25" s="227" t="s">
        <v>1951</v>
      </c>
      <c r="BI25" s="227" t="s">
        <v>1952</v>
      </c>
      <c r="BJ25" s="227" t="s">
        <v>1953</v>
      </c>
      <c r="BK25" s="227" t="s">
        <v>1954</v>
      </c>
      <c r="BL25" s="227" t="s">
        <v>1955</v>
      </c>
      <c r="BM25" s="227" t="s">
        <v>1956</v>
      </c>
      <c r="BN25" s="227" t="s">
        <v>1957</v>
      </c>
      <c r="BO25" s="227" t="s">
        <v>1958</v>
      </c>
      <c r="BP25" s="227" t="s">
        <v>1959</v>
      </c>
      <c r="BQ25" s="227" t="s">
        <v>1960</v>
      </c>
      <c r="BR25" s="227" t="s">
        <v>1961</v>
      </c>
      <c r="BS25" s="227" t="s">
        <v>1962</v>
      </c>
      <c r="BT25" s="227" t="s">
        <v>1963</v>
      </c>
      <c r="BU25" s="227" t="s">
        <v>1964</v>
      </c>
      <c r="BV25" s="227" t="s">
        <v>1965</v>
      </c>
      <c r="BW25" s="227" t="s">
        <v>1966</v>
      </c>
      <c r="BX25" s="227" t="s">
        <v>1967</v>
      </c>
      <c r="BY25" s="227" t="s">
        <v>1968</v>
      </c>
      <c r="BZ25" s="227" t="s">
        <v>1969</v>
      </c>
      <c r="CA25" s="227" t="s">
        <v>1970</v>
      </c>
      <c r="CB25" s="227" t="s">
        <v>1971</v>
      </c>
      <c r="CC25" s="227" t="s">
        <v>1972</v>
      </c>
      <c r="CD25" s="227" t="s">
        <v>1973</v>
      </c>
      <c r="CE25" s="227" t="s">
        <v>1974</v>
      </c>
      <c r="CF25" s="227" t="s">
        <v>1975</v>
      </c>
      <c r="CG25" s="227" t="s">
        <v>1976</v>
      </c>
      <c r="CH25" s="227" t="s">
        <v>1977</v>
      </c>
      <c r="CI25" s="227" t="s">
        <v>1978</v>
      </c>
      <c r="CJ25" s="227" t="s">
        <v>1979</v>
      </c>
      <c r="CK25" s="227" t="s">
        <v>1980</v>
      </c>
      <c r="CL25" s="227" t="s">
        <v>1981</v>
      </c>
      <c r="CM25" s="227" t="s">
        <v>1982</v>
      </c>
      <c r="CN25" s="227" t="s">
        <v>1983</v>
      </c>
      <c r="CO25" s="227" t="s">
        <v>1984</v>
      </c>
      <c r="CP25" s="227" t="s">
        <v>1985</v>
      </c>
      <c r="CQ25" s="227" t="s">
        <v>1986</v>
      </c>
      <c r="CR25" s="227" t="s">
        <v>1987</v>
      </c>
      <c r="CS25" s="227" t="s">
        <v>1988</v>
      </c>
      <c r="CT25" s="227" t="s">
        <v>1989</v>
      </c>
      <c r="CU25" s="227" t="s">
        <v>1990</v>
      </c>
      <c r="CV25" s="227" t="s">
        <v>14279</v>
      </c>
      <c r="CW25" s="227" t="s">
        <v>14280</v>
      </c>
      <c r="CX25" s="227" t="s">
        <v>14549</v>
      </c>
      <c r="CY25" s="227" t="s">
        <v>14707</v>
      </c>
      <c r="CZ25" s="227" t="s">
        <v>14708</v>
      </c>
      <c r="DA25" s="227" t="s">
        <v>14975</v>
      </c>
      <c r="DB25" s="227" t="s">
        <v>15117</v>
      </c>
      <c r="DC25" s="227" t="s">
        <v>15275</v>
      </c>
      <c r="DD25" s="227" t="s">
        <v>15276</v>
      </c>
      <c r="DE25" s="227" t="s">
        <v>15543</v>
      </c>
      <c r="DF25" s="227" t="s">
        <v>15701</v>
      </c>
      <c r="DG25" s="227" t="s">
        <v>15702</v>
      </c>
      <c r="DH25" s="227" t="s">
        <v>15969</v>
      </c>
      <c r="DI25" s="227" t="s">
        <v>16129</v>
      </c>
      <c r="DJ25" s="227" t="s">
        <v>16130</v>
      </c>
      <c r="DK25" s="227" t="s">
        <v>16398</v>
      </c>
      <c r="DL25" s="227" t="s">
        <v>16577</v>
      </c>
      <c r="DM25" s="227" t="s">
        <v>16578</v>
      </c>
      <c r="DN25" s="234" t="s">
        <v>17360</v>
      </c>
      <c r="DO25" s="234" t="s">
        <v>17361</v>
      </c>
      <c r="DP25" s="234" t="s">
        <v>17362</v>
      </c>
      <c r="DQ25" s="234" t="s">
        <v>17768</v>
      </c>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2" x14ac:dyDescent="0.2">
      <c r="A26" s="220" t="s">
        <v>302</v>
      </c>
      <c r="B26" s="227" t="s">
        <v>1991</v>
      </c>
      <c r="C26" s="227" t="s">
        <v>1992</v>
      </c>
      <c r="D26" s="227" t="s">
        <v>1993</v>
      </c>
      <c r="E26" s="227" t="s">
        <v>1994</v>
      </c>
      <c r="F26" s="227" t="s">
        <v>1995</v>
      </c>
      <c r="G26" s="227" t="s">
        <v>1996</v>
      </c>
      <c r="H26" s="227" t="s">
        <v>1997</v>
      </c>
      <c r="I26" s="227" t="s">
        <v>1998</v>
      </c>
      <c r="J26" s="227" t="s">
        <v>1999</v>
      </c>
      <c r="K26" s="227" t="s">
        <v>2000</v>
      </c>
      <c r="L26" s="227" t="s">
        <v>2001</v>
      </c>
      <c r="M26" s="227" t="s">
        <v>2002</v>
      </c>
      <c r="N26" s="227" t="s">
        <v>2003</v>
      </c>
      <c r="O26" s="227" t="s">
        <v>2004</v>
      </c>
      <c r="P26" s="227" t="s">
        <v>2005</v>
      </c>
      <c r="Q26" s="227" t="s">
        <v>2006</v>
      </c>
      <c r="R26" s="227" t="s">
        <v>2007</v>
      </c>
      <c r="S26" s="227" t="s">
        <v>2008</v>
      </c>
      <c r="T26" s="227" t="s">
        <v>2009</v>
      </c>
      <c r="U26" s="227" t="s">
        <v>2010</v>
      </c>
      <c r="V26" s="227" t="s">
        <v>2011</v>
      </c>
      <c r="W26" s="227" t="s">
        <v>2012</v>
      </c>
      <c r="X26" s="227" t="s">
        <v>2013</v>
      </c>
      <c r="Y26" s="227" t="s">
        <v>2014</v>
      </c>
      <c r="Z26" s="227" t="s">
        <v>2015</v>
      </c>
      <c r="AA26" s="227" t="s">
        <v>2016</v>
      </c>
      <c r="AB26" s="227" t="s">
        <v>2017</v>
      </c>
      <c r="AC26" s="227" t="s">
        <v>2018</v>
      </c>
      <c r="AD26" s="227" t="s">
        <v>2019</v>
      </c>
      <c r="AE26" s="227" t="s">
        <v>2020</v>
      </c>
      <c r="AF26" s="227" t="s">
        <v>2021</v>
      </c>
      <c r="AG26" s="227" t="s">
        <v>2022</v>
      </c>
      <c r="AH26" s="227" t="s">
        <v>2023</v>
      </c>
      <c r="AI26" s="227" t="s">
        <v>2024</v>
      </c>
      <c r="AJ26" s="227" t="s">
        <v>2025</v>
      </c>
      <c r="AK26" s="227" t="s">
        <v>2026</v>
      </c>
      <c r="AL26" s="227" t="s">
        <v>2027</v>
      </c>
      <c r="AM26" s="227" t="s">
        <v>2028</v>
      </c>
      <c r="AN26" s="227" t="s">
        <v>2029</v>
      </c>
      <c r="AO26" s="227" t="s">
        <v>2030</v>
      </c>
      <c r="AP26" s="227" t="s">
        <v>2031</v>
      </c>
      <c r="AQ26" s="227" t="s">
        <v>2032</v>
      </c>
      <c r="AR26" s="227" t="s">
        <v>2033</v>
      </c>
      <c r="AS26" s="227" t="s">
        <v>2034</v>
      </c>
      <c r="AT26" s="227" t="s">
        <v>2035</v>
      </c>
      <c r="AU26" s="227" t="s">
        <v>2036</v>
      </c>
      <c r="AV26" s="227" t="s">
        <v>2037</v>
      </c>
      <c r="AW26" s="227" t="s">
        <v>2038</v>
      </c>
      <c r="AX26" s="227" t="s">
        <v>2039</v>
      </c>
      <c r="AY26" s="227" t="s">
        <v>2040</v>
      </c>
      <c r="AZ26" s="227" t="s">
        <v>2041</v>
      </c>
      <c r="BA26" s="227" t="s">
        <v>2042</v>
      </c>
      <c r="BB26" s="227" t="s">
        <v>2043</v>
      </c>
      <c r="BC26" s="227" t="s">
        <v>2044</v>
      </c>
      <c r="BD26" s="227" t="s">
        <v>2045</v>
      </c>
      <c r="BE26" s="227" t="s">
        <v>2046</v>
      </c>
      <c r="BF26" s="227" t="s">
        <v>2047</v>
      </c>
      <c r="BG26" s="227" t="s">
        <v>2048</v>
      </c>
      <c r="BH26" s="227" t="s">
        <v>2049</v>
      </c>
      <c r="BI26" s="227" t="s">
        <v>2050</v>
      </c>
      <c r="BJ26" s="227" t="s">
        <v>2051</v>
      </c>
      <c r="BK26" s="227" t="s">
        <v>2052</v>
      </c>
      <c r="BL26" s="227" t="s">
        <v>2053</v>
      </c>
      <c r="BM26" s="227" t="s">
        <v>2054</v>
      </c>
      <c r="BN26" s="227" t="s">
        <v>2055</v>
      </c>
      <c r="BO26" s="227" t="s">
        <v>2056</v>
      </c>
      <c r="BP26" s="227" t="s">
        <v>2057</v>
      </c>
      <c r="BQ26" s="227" t="s">
        <v>2058</v>
      </c>
      <c r="BR26" s="227" t="s">
        <v>2059</v>
      </c>
      <c r="BS26" s="227" t="s">
        <v>2060</v>
      </c>
      <c r="BT26" s="227" t="s">
        <v>2061</v>
      </c>
      <c r="BU26" s="227" t="s">
        <v>2062</v>
      </c>
      <c r="BV26" s="227" t="s">
        <v>2063</v>
      </c>
      <c r="BW26" s="227" t="s">
        <v>2064</v>
      </c>
      <c r="BX26" s="227" t="s">
        <v>2065</v>
      </c>
      <c r="BY26" s="227" t="s">
        <v>2066</v>
      </c>
      <c r="BZ26" s="227" t="s">
        <v>2067</v>
      </c>
      <c r="CA26" s="227" t="s">
        <v>2068</v>
      </c>
      <c r="CB26" s="227" t="s">
        <v>2069</v>
      </c>
      <c r="CC26" s="227" t="s">
        <v>2070</v>
      </c>
      <c r="CD26" s="227" t="s">
        <v>2071</v>
      </c>
      <c r="CE26" s="227" t="s">
        <v>2072</v>
      </c>
      <c r="CF26" s="227" t="s">
        <v>2073</v>
      </c>
      <c r="CG26" s="227" t="s">
        <v>2074</v>
      </c>
      <c r="CH26" s="227" t="s">
        <v>2075</v>
      </c>
      <c r="CI26" s="227" t="s">
        <v>2076</v>
      </c>
      <c r="CJ26" s="227" t="s">
        <v>2077</v>
      </c>
      <c r="CK26" s="227" t="s">
        <v>2078</v>
      </c>
      <c r="CL26" s="227" t="s">
        <v>2079</v>
      </c>
      <c r="CM26" s="227" t="s">
        <v>2080</v>
      </c>
      <c r="CN26" s="227" t="s">
        <v>2081</v>
      </c>
      <c r="CO26" s="227" t="s">
        <v>2082</v>
      </c>
      <c r="CP26" s="227" t="s">
        <v>2083</v>
      </c>
      <c r="CQ26" s="227" t="s">
        <v>2084</v>
      </c>
      <c r="CR26" s="227" t="s">
        <v>2085</v>
      </c>
      <c r="CS26" s="227" t="s">
        <v>2086</v>
      </c>
      <c r="CT26" s="227" t="s">
        <v>2087</v>
      </c>
      <c r="CU26" s="227" t="s">
        <v>2088</v>
      </c>
      <c r="CV26" s="227" t="s">
        <v>14281</v>
      </c>
      <c r="CW26" s="227" t="s">
        <v>14282</v>
      </c>
      <c r="CX26" s="227" t="s">
        <v>14550</v>
      </c>
      <c r="CY26" s="227" t="s">
        <v>14709</v>
      </c>
      <c r="CZ26" s="227" t="s">
        <v>14710</v>
      </c>
      <c r="DA26" s="227" t="s">
        <v>14976</v>
      </c>
      <c r="DB26" s="227" t="s">
        <v>15118</v>
      </c>
      <c r="DC26" s="227" t="s">
        <v>15277</v>
      </c>
      <c r="DD26" s="227" t="s">
        <v>15278</v>
      </c>
      <c r="DE26" s="227" t="s">
        <v>15544</v>
      </c>
      <c r="DF26" s="227" t="s">
        <v>15703</v>
      </c>
      <c r="DG26" s="227" t="s">
        <v>15704</v>
      </c>
      <c r="DH26" s="227" t="s">
        <v>15970</v>
      </c>
      <c r="DI26" s="227" t="s">
        <v>16131</v>
      </c>
      <c r="DJ26" s="227" t="s">
        <v>16132</v>
      </c>
      <c r="DK26" s="227" t="s">
        <v>16399</v>
      </c>
      <c r="DL26" s="227" t="s">
        <v>16579</v>
      </c>
      <c r="DM26" s="227" t="s">
        <v>16580</v>
      </c>
      <c r="DN26" s="234" t="s">
        <v>17363</v>
      </c>
      <c r="DO26" s="234" t="s">
        <v>17364</v>
      </c>
      <c r="DP26" s="234" t="s">
        <v>17365</v>
      </c>
      <c r="DQ26" s="234" t="s">
        <v>17769</v>
      </c>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2" x14ac:dyDescent="0.2">
      <c r="A27" s="220" t="s">
        <v>303</v>
      </c>
      <c r="B27" s="227" t="s">
        <v>2089</v>
      </c>
      <c r="C27" s="227" t="s">
        <v>2090</v>
      </c>
      <c r="D27" s="227" t="s">
        <v>2091</v>
      </c>
      <c r="E27" s="227" t="s">
        <v>2092</v>
      </c>
      <c r="F27" s="227" t="s">
        <v>2093</v>
      </c>
      <c r="G27" s="227" t="s">
        <v>2094</v>
      </c>
      <c r="H27" s="227" t="s">
        <v>2095</v>
      </c>
      <c r="I27" s="227" t="s">
        <v>2096</v>
      </c>
      <c r="J27" s="227" t="s">
        <v>2097</v>
      </c>
      <c r="K27" s="227" t="s">
        <v>2098</v>
      </c>
      <c r="L27" s="227" t="s">
        <v>2099</v>
      </c>
      <c r="M27" s="227" t="s">
        <v>2100</v>
      </c>
      <c r="N27" s="227" t="s">
        <v>2101</v>
      </c>
      <c r="O27" s="227" t="s">
        <v>2102</v>
      </c>
      <c r="P27" s="227" t="s">
        <v>2103</v>
      </c>
      <c r="Q27" s="227" t="s">
        <v>2104</v>
      </c>
      <c r="R27" s="227" t="s">
        <v>2105</v>
      </c>
      <c r="S27" s="227" t="s">
        <v>2106</v>
      </c>
      <c r="T27" s="227" t="s">
        <v>2107</v>
      </c>
      <c r="U27" s="227" t="s">
        <v>2108</v>
      </c>
      <c r="V27" s="227" t="s">
        <v>2109</v>
      </c>
      <c r="W27" s="227" t="s">
        <v>2110</v>
      </c>
      <c r="X27" s="227" t="s">
        <v>2111</v>
      </c>
      <c r="Y27" s="227" t="s">
        <v>2112</v>
      </c>
      <c r="Z27" s="227" t="s">
        <v>2113</v>
      </c>
      <c r="AA27" s="227" t="s">
        <v>2114</v>
      </c>
      <c r="AB27" s="227" t="s">
        <v>2115</v>
      </c>
      <c r="AC27" s="227" t="s">
        <v>2116</v>
      </c>
      <c r="AD27" s="227" t="s">
        <v>2117</v>
      </c>
      <c r="AE27" s="227" t="s">
        <v>2118</v>
      </c>
      <c r="AF27" s="227" t="s">
        <v>2119</v>
      </c>
      <c r="AG27" s="227" t="s">
        <v>2120</v>
      </c>
      <c r="AH27" s="227" t="s">
        <v>2121</v>
      </c>
      <c r="AI27" s="227" t="s">
        <v>2122</v>
      </c>
      <c r="AJ27" s="227" t="s">
        <v>2123</v>
      </c>
      <c r="AK27" s="227" t="s">
        <v>2124</v>
      </c>
      <c r="AL27" s="227" t="s">
        <v>2125</v>
      </c>
      <c r="AM27" s="227" t="s">
        <v>2126</v>
      </c>
      <c r="AN27" s="227" t="s">
        <v>2127</v>
      </c>
      <c r="AO27" s="227" t="s">
        <v>2128</v>
      </c>
      <c r="AP27" s="227" t="s">
        <v>2129</v>
      </c>
      <c r="AQ27" s="227" t="s">
        <v>2130</v>
      </c>
      <c r="AR27" s="227" t="s">
        <v>2131</v>
      </c>
      <c r="AS27" s="227" t="s">
        <v>2132</v>
      </c>
      <c r="AT27" s="227" t="s">
        <v>2133</v>
      </c>
      <c r="AU27" s="227" t="s">
        <v>2134</v>
      </c>
      <c r="AV27" s="227" t="s">
        <v>2135</v>
      </c>
      <c r="AW27" s="227" t="s">
        <v>2136</v>
      </c>
      <c r="AX27" s="227" t="s">
        <v>2137</v>
      </c>
      <c r="AY27" s="227" t="s">
        <v>2138</v>
      </c>
      <c r="AZ27" s="227" t="s">
        <v>2139</v>
      </c>
      <c r="BA27" s="227" t="s">
        <v>2140</v>
      </c>
      <c r="BB27" s="227" t="s">
        <v>2141</v>
      </c>
      <c r="BC27" s="227" t="s">
        <v>2142</v>
      </c>
      <c r="BD27" s="227" t="s">
        <v>2143</v>
      </c>
      <c r="BE27" s="227" t="s">
        <v>2144</v>
      </c>
      <c r="BF27" s="227" t="s">
        <v>2145</v>
      </c>
      <c r="BG27" s="227" t="s">
        <v>2146</v>
      </c>
      <c r="BH27" s="227" t="s">
        <v>2147</v>
      </c>
      <c r="BI27" s="227" t="s">
        <v>2148</v>
      </c>
      <c r="BJ27" s="227" t="s">
        <v>2149</v>
      </c>
      <c r="BK27" s="227" t="s">
        <v>2150</v>
      </c>
      <c r="BL27" s="227" t="s">
        <v>2151</v>
      </c>
      <c r="BM27" s="227" t="s">
        <v>2152</v>
      </c>
      <c r="BN27" s="227" t="s">
        <v>2153</v>
      </c>
      <c r="BO27" s="227" t="s">
        <v>2154</v>
      </c>
      <c r="BP27" s="227" t="s">
        <v>2155</v>
      </c>
      <c r="BQ27" s="227" t="s">
        <v>2156</v>
      </c>
      <c r="BR27" s="227" t="s">
        <v>2157</v>
      </c>
      <c r="BS27" s="227" t="s">
        <v>2158</v>
      </c>
      <c r="BT27" s="227" t="s">
        <v>2159</v>
      </c>
      <c r="BU27" s="227" t="s">
        <v>2160</v>
      </c>
      <c r="BV27" s="227" t="s">
        <v>2161</v>
      </c>
      <c r="BW27" s="227" t="s">
        <v>2162</v>
      </c>
      <c r="BX27" s="227" t="s">
        <v>2163</v>
      </c>
      <c r="BY27" s="227" t="s">
        <v>2164</v>
      </c>
      <c r="BZ27" s="227" t="s">
        <v>2165</v>
      </c>
      <c r="CA27" s="227" t="s">
        <v>2166</v>
      </c>
      <c r="CB27" s="227" t="s">
        <v>2167</v>
      </c>
      <c r="CC27" s="227" t="s">
        <v>2168</v>
      </c>
      <c r="CD27" s="227" t="s">
        <v>2169</v>
      </c>
      <c r="CE27" s="227" t="s">
        <v>2170</v>
      </c>
      <c r="CF27" s="227" t="s">
        <v>2171</v>
      </c>
      <c r="CG27" s="227" t="s">
        <v>2172</v>
      </c>
      <c r="CH27" s="227" t="s">
        <v>2173</v>
      </c>
      <c r="CI27" s="227" t="s">
        <v>2174</v>
      </c>
      <c r="CJ27" s="227" t="s">
        <v>2175</v>
      </c>
      <c r="CK27" s="227" t="s">
        <v>2176</v>
      </c>
      <c r="CL27" s="227" t="s">
        <v>2177</v>
      </c>
      <c r="CM27" s="227" t="s">
        <v>2178</v>
      </c>
      <c r="CN27" s="227" t="s">
        <v>2179</v>
      </c>
      <c r="CO27" s="227" t="s">
        <v>2180</v>
      </c>
      <c r="CP27" s="227" t="s">
        <v>2181</v>
      </c>
      <c r="CQ27" s="227" t="s">
        <v>2182</v>
      </c>
      <c r="CR27" s="227" t="s">
        <v>2183</v>
      </c>
      <c r="CS27" s="227" t="s">
        <v>2184</v>
      </c>
      <c r="CT27" s="227" t="s">
        <v>2185</v>
      </c>
      <c r="CU27" s="227" t="s">
        <v>2186</v>
      </c>
      <c r="CV27" s="227" t="s">
        <v>14283</v>
      </c>
      <c r="CW27" s="227" t="s">
        <v>14284</v>
      </c>
      <c r="CX27" s="227" t="s">
        <v>14551</v>
      </c>
      <c r="CY27" s="227" t="s">
        <v>14711</v>
      </c>
      <c r="CZ27" s="227" t="s">
        <v>14712</v>
      </c>
      <c r="DA27" s="227" t="s">
        <v>14977</v>
      </c>
      <c r="DB27" s="227" t="s">
        <v>15119</v>
      </c>
      <c r="DC27" s="227" t="s">
        <v>15279</v>
      </c>
      <c r="DD27" s="227" t="s">
        <v>15280</v>
      </c>
      <c r="DE27" s="227" t="s">
        <v>15545</v>
      </c>
      <c r="DF27" s="227" t="s">
        <v>15705</v>
      </c>
      <c r="DG27" s="227" t="s">
        <v>15706</v>
      </c>
      <c r="DH27" s="227" t="s">
        <v>15971</v>
      </c>
      <c r="DI27" s="227" t="s">
        <v>16133</v>
      </c>
      <c r="DJ27" s="227" t="s">
        <v>16134</v>
      </c>
      <c r="DK27" s="227" t="s">
        <v>16400</v>
      </c>
      <c r="DL27" s="227" t="s">
        <v>16581</v>
      </c>
      <c r="DM27" s="227" t="s">
        <v>16582</v>
      </c>
      <c r="DN27" s="234" t="s">
        <v>17366</v>
      </c>
      <c r="DO27" s="234" t="s">
        <v>17367</v>
      </c>
      <c r="DP27" s="234" t="s">
        <v>17368</v>
      </c>
      <c r="DQ27" s="234" t="s">
        <v>17770</v>
      </c>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34"/>
      <c r="DO28" s="234"/>
      <c r="DP28" s="234"/>
      <c r="DQ28" s="234"/>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34"/>
      <c r="DO29" s="234"/>
      <c r="DP29" s="234"/>
      <c r="DQ29" s="234"/>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34"/>
      <c r="DO30" s="234"/>
      <c r="DP30" s="234"/>
      <c r="DQ30" s="234"/>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34"/>
      <c r="DO31" s="234"/>
      <c r="DP31" s="234"/>
      <c r="DQ31" s="234"/>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34"/>
      <c r="DO32" s="234"/>
      <c r="DP32" s="234"/>
      <c r="DQ32" s="234"/>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17" x14ac:dyDescent="0.2">
      <c r="A33" s="211" t="s">
        <v>93</v>
      </c>
      <c r="B33" s="227" t="s">
        <v>2187</v>
      </c>
      <c r="C33" s="227" t="s">
        <v>2188</v>
      </c>
      <c r="D33" s="227" t="s">
        <v>2189</v>
      </c>
      <c r="E33" s="227" t="s">
        <v>2190</v>
      </c>
      <c r="F33" s="227" t="s">
        <v>2191</v>
      </c>
      <c r="G33" s="227" t="s">
        <v>2192</v>
      </c>
      <c r="H33" s="227" t="s">
        <v>2193</v>
      </c>
      <c r="I33" s="227" t="s">
        <v>2194</v>
      </c>
      <c r="J33" s="227" t="s">
        <v>2195</v>
      </c>
      <c r="K33" s="227" t="s">
        <v>2196</v>
      </c>
      <c r="L33" s="227" t="s">
        <v>2197</v>
      </c>
      <c r="M33" s="227" t="s">
        <v>2198</v>
      </c>
      <c r="N33" s="227" t="s">
        <v>2199</v>
      </c>
      <c r="O33" s="227" t="s">
        <v>2200</v>
      </c>
      <c r="P33" s="227" t="s">
        <v>2201</v>
      </c>
      <c r="Q33" s="227" t="s">
        <v>2202</v>
      </c>
      <c r="R33" s="227" t="s">
        <v>2203</v>
      </c>
      <c r="S33" s="227" t="s">
        <v>2204</v>
      </c>
      <c r="T33" s="227" t="s">
        <v>2205</v>
      </c>
      <c r="U33" s="227" t="s">
        <v>2206</v>
      </c>
      <c r="V33" s="227" t="s">
        <v>2207</v>
      </c>
      <c r="W33" s="227" t="s">
        <v>2208</v>
      </c>
      <c r="X33" s="227" t="s">
        <v>2209</v>
      </c>
      <c r="Y33" s="227" t="s">
        <v>2210</v>
      </c>
      <c r="Z33" s="227" t="s">
        <v>2211</v>
      </c>
      <c r="AA33" s="227" t="s">
        <v>2212</v>
      </c>
      <c r="AB33" s="227" t="s">
        <v>2213</v>
      </c>
      <c r="AC33" s="227" t="s">
        <v>2214</v>
      </c>
      <c r="AD33" s="227" t="s">
        <v>2215</v>
      </c>
      <c r="AE33" s="227" t="s">
        <v>2216</v>
      </c>
      <c r="AF33" s="227" t="s">
        <v>2217</v>
      </c>
      <c r="AG33" s="227" t="s">
        <v>2218</v>
      </c>
      <c r="AH33" s="227" t="s">
        <v>2219</v>
      </c>
      <c r="AI33" s="227" t="s">
        <v>2220</v>
      </c>
      <c r="AJ33" s="227" t="s">
        <v>2221</v>
      </c>
      <c r="AK33" s="227" t="s">
        <v>2222</v>
      </c>
      <c r="AL33" s="227" t="s">
        <v>2223</v>
      </c>
      <c r="AM33" s="227" t="s">
        <v>2224</v>
      </c>
      <c r="AN33" s="227" t="s">
        <v>2225</v>
      </c>
      <c r="AO33" s="227" t="s">
        <v>2226</v>
      </c>
      <c r="AP33" s="227" t="s">
        <v>2227</v>
      </c>
      <c r="AQ33" s="227" t="s">
        <v>2228</v>
      </c>
      <c r="AR33" s="227" t="s">
        <v>2229</v>
      </c>
      <c r="AS33" s="227" t="s">
        <v>2230</v>
      </c>
      <c r="AT33" s="227" t="s">
        <v>2231</v>
      </c>
      <c r="AU33" s="227" t="s">
        <v>2232</v>
      </c>
      <c r="AV33" s="227" t="s">
        <v>2233</v>
      </c>
      <c r="AW33" s="227" t="s">
        <v>2234</v>
      </c>
      <c r="AX33" s="227" t="s">
        <v>2235</v>
      </c>
      <c r="AY33" s="227" t="s">
        <v>2236</v>
      </c>
      <c r="AZ33" s="227" t="s">
        <v>2237</v>
      </c>
      <c r="BA33" s="227" t="s">
        <v>2238</v>
      </c>
      <c r="BB33" s="227" t="s">
        <v>2239</v>
      </c>
      <c r="BC33" s="227" t="s">
        <v>2240</v>
      </c>
      <c r="BD33" s="227" t="s">
        <v>2241</v>
      </c>
      <c r="BE33" s="227" t="s">
        <v>2242</v>
      </c>
      <c r="BF33" s="227" t="s">
        <v>2243</v>
      </c>
      <c r="BG33" s="227" t="s">
        <v>2244</v>
      </c>
      <c r="BH33" s="227" t="s">
        <v>2245</v>
      </c>
      <c r="BI33" s="227" t="s">
        <v>2246</v>
      </c>
      <c r="BJ33" s="227" t="s">
        <v>2247</v>
      </c>
      <c r="BK33" s="227" t="s">
        <v>2248</v>
      </c>
      <c r="BL33" s="227" t="s">
        <v>2249</v>
      </c>
      <c r="BM33" s="227" t="s">
        <v>2250</v>
      </c>
      <c r="BN33" s="227" t="s">
        <v>2251</v>
      </c>
      <c r="BO33" s="227" t="s">
        <v>2252</v>
      </c>
      <c r="BP33" s="227" t="s">
        <v>2253</v>
      </c>
      <c r="BQ33" s="227" t="s">
        <v>2254</v>
      </c>
      <c r="BR33" s="227" t="s">
        <v>2255</v>
      </c>
      <c r="BS33" s="227" t="s">
        <v>2256</v>
      </c>
      <c r="BT33" s="227" t="s">
        <v>2257</v>
      </c>
      <c r="BU33" s="227" t="s">
        <v>2258</v>
      </c>
      <c r="BV33" s="227" t="s">
        <v>2259</v>
      </c>
      <c r="BW33" s="227" t="s">
        <v>2260</v>
      </c>
      <c r="BX33" s="227" t="s">
        <v>2261</v>
      </c>
      <c r="BY33" s="227" t="s">
        <v>2262</v>
      </c>
      <c r="BZ33" s="227" t="s">
        <v>2263</v>
      </c>
      <c r="CA33" s="227" t="s">
        <v>2264</v>
      </c>
      <c r="CB33" s="227" t="s">
        <v>2265</v>
      </c>
      <c r="CC33" s="227" t="s">
        <v>2266</v>
      </c>
      <c r="CD33" s="227" t="s">
        <v>2267</v>
      </c>
      <c r="CE33" s="227" t="s">
        <v>2268</v>
      </c>
      <c r="CF33" s="227" t="s">
        <v>2269</v>
      </c>
      <c r="CG33" s="227" t="s">
        <v>2270</v>
      </c>
      <c r="CH33" s="227" t="s">
        <v>2271</v>
      </c>
      <c r="CI33" s="227" t="s">
        <v>2272</v>
      </c>
      <c r="CJ33" s="227" t="s">
        <v>2273</v>
      </c>
      <c r="CK33" s="227" t="s">
        <v>2274</v>
      </c>
      <c r="CL33" s="227" t="s">
        <v>2275</v>
      </c>
      <c r="CM33" s="227" t="s">
        <v>2276</v>
      </c>
      <c r="CN33" s="227" t="s">
        <v>2277</v>
      </c>
      <c r="CO33" s="227" t="s">
        <v>2278</v>
      </c>
      <c r="CP33" s="227" t="s">
        <v>2279</v>
      </c>
      <c r="CQ33" s="227" t="s">
        <v>2280</v>
      </c>
      <c r="CR33" s="227" t="s">
        <v>2281</v>
      </c>
      <c r="CS33" s="227" t="s">
        <v>2282</v>
      </c>
      <c r="CT33" s="227" t="s">
        <v>2283</v>
      </c>
      <c r="CU33" s="227" t="s">
        <v>2284</v>
      </c>
      <c r="CV33" s="227" t="s">
        <v>14285</v>
      </c>
      <c r="CW33" s="227" t="s">
        <v>14286</v>
      </c>
      <c r="CX33" s="227" t="s">
        <v>14552</v>
      </c>
      <c r="CY33" s="227" t="s">
        <v>14713</v>
      </c>
      <c r="CZ33" s="227" t="s">
        <v>14714</v>
      </c>
      <c r="DA33" s="227" t="s">
        <v>14978</v>
      </c>
      <c r="DB33" s="227" t="s">
        <v>15120</v>
      </c>
      <c r="DC33" s="227" t="s">
        <v>15281</v>
      </c>
      <c r="DD33" s="227" t="s">
        <v>15282</v>
      </c>
      <c r="DE33" s="227" t="s">
        <v>15546</v>
      </c>
      <c r="DF33" s="227" t="s">
        <v>15707</v>
      </c>
      <c r="DG33" s="227" t="s">
        <v>15708</v>
      </c>
      <c r="DH33" s="227" t="s">
        <v>15972</v>
      </c>
      <c r="DI33" s="227" t="s">
        <v>16135</v>
      </c>
      <c r="DJ33" s="227" t="s">
        <v>16136</v>
      </c>
      <c r="DK33" s="227" t="s">
        <v>16401</v>
      </c>
      <c r="DL33" s="227" t="s">
        <v>16583</v>
      </c>
      <c r="DM33" s="227" t="s">
        <v>16584</v>
      </c>
      <c r="DN33" s="234" t="s">
        <v>17369</v>
      </c>
      <c r="DO33" s="234" t="s">
        <v>17370</v>
      </c>
      <c r="DP33" s="234" t="s">
        <v>17371</v>
      </c>
      <c r="DQ33" s="234" t="s">
        <v>17771</v>
      </c>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17" x14ac:dyDescent="0.2">
      <c r="A34" s="211" t="s">
        <v>94</v>
      </c>
      <c r="B34" s="227" t="s">
        <v>2285</v>
      </c>
      <c r="C34" s="227" t="s">
        <v>2286</v>
      </c>
      <c r="D34" s="227" t="s">
        <v>2287</v>
      </c>
      <c r="E34" s="227" t="s">
        <v>2288</v>
      </c>
      <c r="F34" s="227" t="s">
        <v>2289</v>
      </c>
      <c r="G34" s="227" t="s">
        <v>2290</v>
      </c>
      <c r="H34" s="227" t="s">
        <v>2291</v>
      </c>
      <c r="I34" s="227" t="s">
        <v>2292</v>
      </c>
      <c r="J34" s="227" t="s">
        <v>2293</v>
      </c>
      <c r="K34" s="227" t="s">
        <v>2294</v>
      </c>
      <c r="L34" s="227" t="s">
        <v>2295</v>
      </c>
      <c r="M34" s="227" t="s">
        <v>2296</v>
      </c>
      <c r="N34" s="227" t="s">
        <v>2297</v>
      </c>
      <c r="O34" s="227" t="s">
        <v>2298</v>
      </c>
      <c r="P34" s="227" t="s">
        <v>2299</v>
      </c>
      <c r="Q34" s="227" t="s">
        <v>2300</v>
      </c>
      <c r="R34" s="227" t="s">
        <v>2301</v>
      </c>
      <c r="S34" s="227" t="s">
        <v>2302</v>
      </c>
      <c r="T34" s="227" t="s">
        <v>2303</v>
      </c>
      <c r="U34" s="227" t="s">
        <v>2304</v>
      </c>
      <c r="V34" s="227" t="s">
        <v>2305</v>
      </c>
      <c r="W34" s="227" t="s">
        <v>2306</v>
      </c>
      <c r="X34" s="227" t="s">
        <v>2307</v>
      </c>
      <c r="Y34" s="227" t="s">
        <v>2308</v>
      </c>
      <c r="Z34" s="227" t="s">
        <v>2309</v>
      </c>
      <c r="AA34" s="227" t="s">
        <v>2310</v>
      </c>
      <c r="AB34" s="227" t="s">
        <v>2311</v>
      </c>
      <c r="AC34" s="227" t="s">
        <v>2312</v>
      </c>
      <c r="AD34" s="227" t="s">
        <v>2313</v>
      </c>
      <c r="AE34" s="227" t="s">
        <v>2314</v>
      </c>
      <c r="AF34" s="227" t="s">
        <v>2315</v>
      </c>
      <c r="AG34" s="227" t="s">
        <v>2316</v>
      </c>
      <c r="AH34" s="227" t="s">
        <v>2317</v>
      </c>
      <c r="AI34" s="227" t="s">
        <v>2318</v>
      </c>
      <c r="AJ34" s="227" t="s">
        <v>2319</v>
      </c>
      <c r="AK34" s="227" t="s">
        <v>2320</v>
      </c>
      <c r="AL34" s="227" t="s">
        <v>2321</v>
      </c>
      <c r="AM34" s="227" t="s">
        <v>2322</v>
      </c>
      <c r="AN34" s="227" t="s">
        <v>2323</v>
      </c>
      <c r="AO34" s="227" t="s">
        <v>2324</v>
      </c>
      <c r="AP34" s="227" t="s">
        <v>2325</v>
      </c>
      <c r="AQ34" s="227" t="s">
        <v>2326</v>
      </c>
      <c r="AR34" s="227" t="s">
        <v>2327</v>
      </c>
      <c r="AS34" s="227" t="s">
        <v>2328</v>
      </c>
      <c r="AT34" s="227" t="s">
        <v>2329</v>
      </c>
      <c r="AU34" s="227" t="s">
        <v>2330</v>
      </c>
      <c r="AV34" s="227" t="s">
        <v>2331</v>
      </c>
      <c r="AW34" s="227" t="s">
        <v>2332</v>
      </c>
      <c r="AX34" s="227" t="s">
        <v>2333</v>
      </c>
      <c r="AY34" s="227" t="s">
        <v>2334</v>
      </c>
      <c r="AZ34" s="227" t="s">
        <v>2335</v>
      </c>
      <c r="BA34" s="227" t="s">
        <v>2336</v>
      </c>
      <c r="BB34" s="227" t="s">
        <v>2337</v>
      </c>
      <c r="BC34" s="227" t="s">
        <v>2338</v>
      </c>
      <c r="BD34" s="227" t="s">
        <v>2339</v>
      </c>
      <c r="BE34" s="227" t="s">
        <v>2340</v>
      </c>
      <c r="BF34" s="227" t="s">
        <v>2341</v>
      </c>
      <c r="BG34" s="227" t="s">
        <v>2342</v>
      </c>
      <c r="BH34" s="227" t="s">
        <v>2343</v>
      </c>
      <c r="BI34" s="227" t="s">
        <v>2344</v>
      </c>
      <c r="BJ34" s="227" t="s">
        <v>2345</v>
      </c>
      <c r="BK34" s="227" t="s">
        <v>2346</v>
      </c>
      <c r="BL34" s="227" t="s">
        <v>2347</v>
      </c>
      <c r="BM34" s="227" t="s">
        <v>2348</v>
      </c>
      <c r="BN34" s="227" t="s">
        <v>2349</v>
      </c>
      <c r="BO34" s="227" t="s">
        <v>2350</v>
      </c>
      <c r="BP34" s="227" t="s">
        <v>2351</v>
      </c>
      <c r="BQ34" s="227" t="s">
        <v>2352</v>
      </c>
      <c r="BR34" s="227" t="s">
        <v>2353</v>
      </c>
      <c r="BS34" s="227" t="s">
        <v>2354</v>
      </c>
      <c r="BT34" s="227" t="s">
        <v>2355</v>
      </c>
      <c r="BU34" s="227" t="s">
        <v>2356</v>
      </c>
      <c r="BV34" s="227" t="s">
        <v>2357</v>
      </c>
      <c r="BW34" s="227" t="s">
        <v>2358</v>
      </c>
      <c r="BX34" s="227" t="s">
        <v>2359</v>
      </c>
      <c r="BY34" s="227" t="s">
        <v>2360</v>
      </c>
      <c r="BZ34" s="227" t="s">
        <v>2361</v>
      </c>
      <c r="CA34" s="227" t="s">
        <v>2362</v>
      </c>
      <c r="CB34" s="227" t="s">
        <v>2363</v>
      </c>
      <c r="CC34" s="227" t="s">
        <v>2364</v>
      </c>
      <c r="CD34" s="227" t="s">
        <v>2365</v>
      </c>
      <c r="CE34" s="227" t="s">
        <v>2366</v>
      </c>
      <c r="CF34" s="227" t="s">
        <v>2367</v>
      </c>
      <c r="CG34" s="227" t="s">
        <v>2368</v>
      </c>
      <c r="CH34" s="227" t="s">
        <v>2369</v>
      </c>
      <c r="CI34" s="227" t="s">
        <v>2370</v>
      </c>
      <c r="CJ34" s="227" t="s">
        <v>2371</v>
      </c>
      <c r="CK34" s="227" t="s">
        <v>2372</v>
      </c>
      <c r="CL34" s="227" t="s">
        <v>2373</v>
      </c>
      <c r="CM34" s="227" t="s">
        <v>2374</v>
      </c>
      <c r="CN34" s="227" t="s">
        <v>2375</v>
      </c>
      <c r="CO34" s="227" t="s">
        <v>2376</v>
      </c>
      <c r="CP34" s="227" t="s">
        <v>2377</v>
      </c>
      <c r="CQ34" s="227" t="s">
        <v>2378</v>
      </c>
      <c r="CR34" s="227" t="s">
        <v>2379</v>
      </c>
      <c r="CS34" s="227" t="s">
        <v>2380</v>
      </c>
      <c r="CT34" s="227" t="s">
        <v>2381</v>
      </c>
      <c r="CU34" s="227" t="s">
        <v>2382</v>
      </c>
      <c r="CV34" s="227" t="s">
        <v>14287</v>
      </c>
      <c r="CW34" s="227" t="s">
        <v>14288</v>
      </c>
      <c r="CX34" s="227" t="s">
        <v>14553</v>
      </c>
      <c r="CY34" s="227" t="s">
        <v>14715</v>
      </c>
      <c r="CZ34" s="227" t="s">
        <v>14716</v>
      </c>
      <c r="DA34" s="227" t="s">
        <v>14979</v>
      </c>
      <c r="DB34" s="227" t="s">
        <v>15121</v>
      </c>
      <c r="DC34" s="227" t="s">
        <v>15283</v>
      </c>
      <c r="DD34" s="227" t="s">
        <v>15284</v>
      </c>
      <c r="DE34" s="227" t="s">
        <v>15547</v>
      </c>
      <c r="DF34" s="227" t="s">
        <v>15709</v>
      </c>
      <c r="DG34" s="227" t="s">
        <v>15710</v>
      </c>
      <c r="DH34" s="227" t="s">
        <v>15973</v>
      </c>
      <c r="DI34" s="227" t="s">
        <v>16137</v>
      </c>
      <c r="DJ34" s="227" t="s">
        <v>16138</v>
      </c>
      <c r="DK34" s="227" t="s">
        <v>16402</v>
      </c>
      <c r="DL34" s="227" t="s">
        <v>16585</v>
      </c>
      <c r="DM34" s="227" t="s">
        <v>16586</v>
      </c>
      <c r="DN34" s="234" t="s">
        <v>17372</v>
      </c>
      <c r="DO34" s="234" t="s">
        <v>17373</v>
      </c>
      <c r="DP34" s="234" t="s">
        <v>17374</v>
      </c>
      <c r="DQ34" s="234" t="s">
        <v>17772</v>
      </c>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17" x14ac:dyDescent="0.2">
      <c r="A35" s="211" t="s">
        <v>95</v>
      </c>
      <c r="B35" s="227" t="s">
        <v>2383</v>
      </c>
      <c r="C35" s="227" t="s">
        <v>2384</v>
      </c>
      <c r="D35" s="227" t="s">
        <v>2385</v>
      </c>
      <c r="E35" s="227" t="s">
        <v>2386</v>
      </c>
      <c r="F35" s="227" t="s">
        <v>2387</v>
      </c>
      <c r="G35" s="227" t="s">
        <v>2388</v>
      </c>
      <c r="H35" s="227" t="s">
        <v>2389</v>
      </c>
      <c r="I35" s="227" t="s">
        <v>2390</v>
      </c>
      <c r="J35" s="227" t="s">
        <v>2391</v>
      </c>
      <c r="K35" s="227" t="s">
        <v>2392</v>
      </c>
      <c r="L35" s="227" t="s">
        <v>2393</v>
      </c>
      <c r="M35" s="227" t="s">
        <v>2394</v>
      </c>
      <c r="N35" s="227" t="s">
        <v>2395</v>
      </c>
      <c r="O35" s="227" t="s">
        <v>2396</v>
      </c>
      <c r="P35" s="227" t="s">
        <v>2397</v>
      </c>
      <c r="Q35" s="227" t="s">
        <v>2398</v>
      </c>
      <c r="R35" s="227" t="s">
        <v>2399</v>
      </c>
      <c r="S35" s="227" t="s">
        <v>2400</v>
      </c>
      <c r="T35" s="227" t="s">
        <v>2401</v>
      </c>
      <c r="U35" s="227" t="s">
        <v>2402</v>
      </c>
      <c r="V35" s="227" t="s">
        <v>2403</v>
      </c>
      <c r="W35" s="227" t="s">
        <v>2404</v>
      </c>
      <c r="X35" s="227" t="s">
        <v>2405</v>
      </c>
      <c r="Y35" s="227" t="s">
        <v>2406</v>
      </c>
      <c r="Z35" s="227" t="s">
        <v>2407</v>
      </c>
      <c r="AA35" s="227" t="s">
        <v>2408</v>
      </c>
      <c r="AB35" s="227" t="s">
        <v>2409</v>
      </c>
      <c r="AC35" s="227" t="s">
        <v>2410</v>
      </c>
      <c r="AD35" s="227" t="s">
        <v>2411</v>
      </c>
      <c r="AE35" s="227" t="s">
        <v>2412</v>
      </c>
      <c r="AF35" s="227" t="s">
        <v>2413</v>
      </c>
      <c r="AG35" s="227" t="s">
        <v>2414</v>
      </c>
      <c r="AH35" s="227" t="s">
        <v>2415</v>
      </c>
      <c r="AI35" s="227" t="s">
        <v>2416</v>
      </c>
      <c r="AJ35" s="227" t="s">
        <v>2417</v>
      </c>
      <c r="AK35" s="227" t="s">
        <v>2418</v>
      </c>
      <c r="AL35" s="227" t="s">
        <v>2419</v>
      </c>
      <c r="AM35" s="227" t="s">
        <v>2420</v>
      </c>
      <c r="AN35" s="227" t="s">
        <v>2421</v>
      </c>
      <c r="AO35" s="227" t="s">
        <v>2422</v>
      </c>
      <c r="AP35" s="227" t="s">
        <v>2423</v>
      </c>
      <c r="AQ35" s="227" t="s">
        <v>2424</v>
      </c>
      <c r="AR35" s="227" t="s">
        <v>2425</v>
      </c>
      <c r="AS35" s="227" t="s">
        <v>2426</v>
      </c>
      <c r="AT35" s="227" t="s">
        <v>2427</v>
      </c>
      <c r="AU35" s="227" t="s">
        <v>2428</v>
      </c>
      <c r="AV35" s="227" t="s">
        <v>2429</v>
      </c>
      <c r="AW35" s="227" t="s">
        <v>2430</v>
      </c>
      <c r="AX35" s="227" t="s">
        <v>2431</v>
      </c>
      <c r="AY35" s="227" t="s">
        <v>2432</v>
      </c>
      <c r="AZ35" s="227" t="s">
        <v>2433</v>
      </c>
      <c r="BA35" s="227" t="s">
        <v>2434</v>
      </c>
      <c r="BB35" s="227" t="s">
        <v>2435</v>
      </c>
      <c r="BC35" s="227" t="s">
        <v>2436</v>
      </c>
      <c r="BD35" s="227" t="s">
        <v>2437</v>
      </c>
      <c r="BE35" s="227" t="s">
        <v>2438</v>
      </c>
      <c r="BF35" s="227" t="s">
        <v>2439</v>
      </c>
      <c r="BG35" s="227" t="s">
        <v>2440</v>
      </c>
      <c r="BH35" s="227" t="s">
        <v>2441</v>
      </c>
      <c r="BI35" s="227" t="s">
        <v>2442</v>
      </c>
      <c r="BJ35" s="227" t="s">
        <v>2443</v>
      </c>
      <c r="BK35" s="227" t="s">
        <v>2444</v>
      </c>
      <c r="BL35" s="227" t="s">
        <v>2445</v>
      </c>
      <c r="BM35" s="227" t="s">
        <v>2446</v>
      </c>
      <c r="BN35" s="227" t="s">
        <v>2447</v>
      </c>
      <c r="BO35" s="227" t="s">
        <v>2448</v>
      </c>
      <c r="BP35" s="227" t="s">
        <v>2449</v>
      </c>
      <c r="BQ35" s="227" t="s">
        <v>2450</v>
      </c>
      <c r="BR35" s="227" t="s">
        <v>2451</v>
      </c>
      <c r="BS35" s="227" t="s">
        <v>2452</v>
      </c>
      <c r="BT35" s="227" t="s">
        <v>2453</v>
      </c>
      <c r="BU35" s="227" t="s">
        <v>2454</v>
      </c>
      <c r="BV35" s="227" t="s">
        <v>2455</v>
      </c>
      <c r="BW35" s="227" t="s">
        <v>2456</v>
      </c>
      <c r="BX35" s="227" t="s">
        <v>2457</v>
      </c>
      <c r="BY35" s="227" t="s">
        <v>2458</v>
      </c>
      <c r="BZ35" s="227" t="s">
        <v>2459</v>
      </c>
      <c r="CA35" s="227" t="s">
        <v>2460</v>
      </c>
      <c r="CB35" s="227" t="s">
        <v>2461</v>
      </c>
      <c r="CC35" s="227" t="s">
        <v>2462</v>
      </c>
      <c r="CD35" s="227" t="s">
        <v>2463</v>
      </c>
      <c r="CE35" s="227" t="s">
        <v>2464</v>
      </c>
      <c r="CF35" s="227" t="s">
        <v>2465</v>
      </c>
      <c r="CG35" s="227" t="s">
        <v>2466</v>
      </c>
      <c r="CH35" s="227" t="s">
        <v>2467</v>
      </c>
      <c r="CI35" s="227" t="s">
        <v>2468</v>
      </c>
      <c r="CJ35" s="227" t="s">
        <v>2469</v>
      </c>
      <c r="CK35" s="227" t="s">
        <v>2470</v>
      </c>
      <c r="CL35" s="227" t="s">
        <v>2471</v>
      </c>
      <c r="CM35" s="227" t="s">
        <v>2472</v>
      </c>
      <c r="CN35" s="227" t="s">
        <v>2473</v>
      </c>
      <c r="CO35" s="227" t="s">
        <v>2474</v>
      </c>
      <c r="CP35" s="227" t="s">
        <v>2475</v>
      </c>
      <c r="CQ35" s="227" t="s">
        <v>2476</v>
      </c>
      <c r="CR35" s="227" t="s">
        <v>2477</v>
      </c>
      <c r="CS35" s="227" t="s">
        <v>2478</v>
      </c>
      <c r="CT35" s="227" t="s">
        <v>2479</v>
      </c>
      <c r="CU35" s="227" t="s">
        <v>2480</v>
      </c>
      <c r="CV35" s="227" t="s">
        <v>14289</v>
      </c>
      <c r="CW35" s="227" t="s">
        <v>14290</v>
      </c>
      <c r="CX35" s="227" t="s">
        <v>14554</v>
      </c>
      <c r="CY35" s="227" t="s">
        <v>14717</v>
      </c>
      <c r="CZ35" s="227" t="s">
        <v>14718</v>
      </c>
      <c r="DA35" s="227" t="s">
        <v>14980</v>
      </c>
      <c r="DB35" s="227" t="s">
        <v>15122</v>
      </c>
      <c r="DC35" s="227" t="s">
        <v>15285</v>
      </c>
      <c r="DD35" s="227" t="s">
        <v>15286</v>
      </c>
      <c r="DE35" s="227" t="s">
        <v>15548</v>
      </c>
      <c r="DF35" s="227" t="s">
        <v>15711</v>
      </c>
      <c r="DG35" s="227" t="s">
        <v>15712</v>
      </c>
      <c r="DH35" s="227" t="s">
        <v>15974</v>
      </c>
      <c r="DI35" s="227" t="s">
        <v>16139</v>
      </c>
      <c r="DJ35" s="227" t="s">
        <v>16140</v>
      </c>
      <c r="DK35" s="227" t="s">
        <v>16403</v>
      </c>
      <c r="DL35" s="227" t="s">
        <v>16587</v>
      </c>
      <c r="DM35" s="227" t="s">
        <v>16588</v>
      </c>
      <c r="DN35" s="234" t="s">
        <v>17375</v>
      </c>
      <c r="DO35" s="234" t="s">
        <v>17376</v>
      </c>
      <c r="DP35" s="234" t="s">
        <v>17377</v>
      </c>
      <c r="DQ35" s="234" t="s">
        <v>17773</v>
      </c>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17" x14ac:dyDescent="0.2">
      <c r="A36" s="229" t="s">
        <v>96</v>
      </c>
      <c r="B36" s="227" t="s">
        <v>2481</v>
      </c>
      <c r="C36" s="227" t="s">
        <v>2482</v>
      </c>
      <c r="D36" s="227" t="s">
        <v>2483</v>
      </c>
      <c r="E36" s="227" t="s">
        <v>2484</v>
      </c>
      <c r="F36" s="227" t="s">
        <v>2485</v>
      </c>
      <c r="G36" s="227" t="s">
        <v>2486</v>
      </c>
      <c r="H36" s="227" t="s">
        <v>2487</v>
      </c>
      <c r="I36" s="227" t="s">
        <v>2488</v>
      </c>
      <c r="J36" s="227" t="s">
        <v>2489</v>
      </c>
      <c r="K36" s="227" t="s">
        <v>2490</v>
      </c>
      <c r="L36" s="227" t="s">
        <v>2491</v>
      </c>
      <c r="M36" s="227" t="s">
        <v>2492</v>
      </c>
      <c r="N36" s="227" t="s">
        <v>2493</v>
      </c>
      <c r="O36" s="227" t="s">
        <v>2494</v>
      </c>
      <c r="P36" s="227" t="s">
        <v>2495</v>
      </c>
      <c r="Q36" s="227" t="s">
        <v>2496</v>
      </c>
      <c r="R36" s="227" t="s">
        <v>2497</v>
      </c>
      <c r="S36" s="227" t="s">
        <v>2498</v>
      </c>
      <c r="T36" s="227" t="s">
        <v>2499</v>
      </c>
      <c r="U36" s="227" t="s">
        <v>2500</v>
      </c>
      <c r="V36" s="227" t="s">
        <v>2501</v>
      </c>
      <c r="W36" s="227" t="s">
        <v>2502</v>
      </c>
      <c r="X36" s="227" t="s">
        <v>2503</v>
      </c>
      <c r="Y36" s="227" t="s">
        <v>2504</v>
      </c>
      <c r="Z36" s="227" t="s">
        <v>2505</v>
      </c>
      <c r="AA36" s="227" t="s">
        <v>2506</v>
      </c>
      <c r="AB36" s="227" t="s">
        <v>2507</v>
      </c>
      <c r="AC36" s="227" t="s">
        <v>2508</v>
      </c>
      <c r="AD36" s="227" t="s">
        <v>2509</v>
      </c>
      <c r="AE36" s="227" t="s">
        <v>2510</v>
      </c>
      <c r="AF36" s="227" t="s">
        <v>2511</v>
      </c>
      <c r="AG36" s="227" t="s">
        <v>2512</v>
      </c>
      <c r="AH36" s="227" t="s">
        <v>2513</v>
      </c>
      <c r="AI36" s="227" t="s">
        <v>2514</v>
      </c>
      <c r="AJ36" s="227" t="s">
        <v>2515</v>
      </c>
      <c r="AK36" s="227" t="s">
        <v>2516</v>
      </c>
      <c r="AL36" s="227" t="s">
        <v>2517</v>
      </c>
      <c r="AM36" s="227" t="s">
        <v>2518</v>
      </c>
      <c r="AN36" s="227" t="s">
        <v>2519</v>
      </c>
      <c r="AO36" s="227" t="s">
        <v>2520</v>
      </c>
      <c r="AP36" s="227" t="s">
        <v>2521</v>
      </c>
      <c r="AQ36" s="227" t="s">
        <v>2522</v>
      </c>
      <c r="AR36" s="227" t="s">
        <v>2523</v>
      </c>
      <c r="AS36" s="227" t="s">
        <v>2524</v>
      </c>
      <c r="AT36" s="227" t="s">
        <v>2525</v>
      </c>
      <c r="AU36" s="227" t="s">
        <v>2526</v>
      </c>
      <c r="AV36" s="227" t="s">
        <v>2527</v>
      </c>
      <c r="AW36" s="227" t="s">
        <v>2528</v>
      </c>
      <c r="AX36" s="227" t="s">
        <v>2529</v>
      </c>
      <c r="AY36" s="227" t="s">
        <v>2530</v>
      </c>
      <c r="AZ36" s="227" t="s">
        <v>2531</v>
      </c>
      <c r="BA36" s="227" t="s">
        <v>2532</v>
      </c>
      <c r="BB36" s="227" t="s">
        <v>2533</v>
      </c>
      <c r="BC36" s="227" t="s">
        <v>2534</v>
      </c>
      <c r="BD36" s="227" t="s">
        <v>2535</v>
      </c>
      <c r="BE36" s="227" t="s">
        <v>2536</v>
      </c>
      <c r="BF36" s="227" t="s">
        <v>2537</v>
      </c>
      <c r="BG36" s="227" t="s">
        <v>2538</v>
      </c>
      <c r="BH36" s="227" t="s">
        <v>2539</v>
      </c>
      <c r="BI36" s="227" t="s">
        <v>2540</v>
      </c>
      <c r="BJ36" s="227" t="s">
        <v>2541</v>
      </c>
      <c r="BK36" s="227" t="s">
        <v>2542</v>
      </c>
      <c r="BL36" s="227" t="s">
        <v>2543</v>
      </c>
      <c r="BM36" s="227" t="s">
        <v>2544</v>
      </c>
      <c r="BN36" s="227" t="s">
        <v>2545</v>
      </c>
      <c r="BO36" s="227" t="s">
        <v>2546</v>
      </c>
      <c r="BP36" s="227" t="s">
        <v>2547</v>
      </c>
      <c r="BQ36" s="227" t="s">
        <v>2548</v>
      </c>
      <c r="BR36" s="227" t="s">
        <v>2549</v>
      </c>
      <c r="BS36" s="227" t="s">
        <v>2550</v>
      </c>
      <c r="BT36" s="227" t="s">
        <v>2551</v>
      </c>
      <c r="BU36" s="227" t="s">
        <v>2552</v>
      </c>
      <c r="BV36" s="227" t="s">
        <v>2553</v>
      </c>
      <c r="BW36" s="227" t="s">
        <v>2554</v>
      </c>
      <c r="BX36" s="227" t="s">
        <v>2555</v>
      </c>
      <c r="BY36" s="227" t="s">
        <v>2556</v>
      </c>
      <c r="BZ36" s="227" t="s">
        <v>2557</v>
      </c>
      <c r="CA36" s="227" t="s">
        <v>2558</v>
      </c>
      <c r="CB36" s="227" t="s">
        <v>2559</v>
      </c>
      <c r="CC36" s="227" t="s">
        <v>2560</v>
      </c>
      <c r="CD36" s="227" t="s">
        <v>2561</v>
      </c>
      <c r="CE36" s="227" t="s">
        <v>2562</v>
      </c>
      <c r="CF36" s="227" t="s">
        <v>2563</v>
      </c>
      <c r="CG36" s="227" t="s">
        <v>2564</v>
      </c>
      <c r="CH36" s="227" t="s">
        <v>2565</v>
      </c>
      <c r="CI36" s="227" t="s">
        <v>2566</v>
      </c>
      <c r="CJ36" s="227" t="s">
        <v>2567</v>
      </c>
      <c r="CK36" s="227" t="s">
        <v>2568</v>
      </c>
      <c r="CL36" s="227" t="s">
        <v>2569</v>
      </c>
      <c r="CM36" s="227" t="s">
        <v>2570</v>
      </c>
      <c r="CN36" s="227" t="s">
        <v>2571</v>
      </c>
      <c r="CO36" s="227" t="s">
        <v>2572</v>
      </c>
      <c r="CP36" s="227" t="s">
        <v>2573</v>
      </c>
      <c r="CQ36" s="227" t="s">
        <v>2574</v>
      </c>
      <c r="CR36" s="227" t="s">
        <v>2575</v>
      </c>
      <c r="CS36" s="227" t="s">
        <v>2576</v>
      </c>
      <c r="CT36" s="227" t="s">
        <v>2577</v>
      </c>
      <c r="CU36" s="227" t="s">
        <v>2578</v>
      </c>
      <c r="CV36" s="227" t="s">
        <v>14291</v>
      </c>
      <c r="CW36" s="227" t="s">
        <v>14292</v>
      </c>
      <c r="CX36" s="227" t="s">
        <v>14555</v>
      </c>
      <c r="CY36" s="227" t="s">
        <v>14719</v>
      </c>
      <c r="CZ36" s="227" t="s">
        <v>14720</v>
      </c>
      <c r="DA36" s="227" t="s">
        <v>14981</v>
      </c>
      <c r="DB36" s="227" t="s">
        <v>15123</v>
      </c>
      <c r="DC36" s="227" t="s">
        <v>15287</v>
      </c>
      <c r="DD36" s="227" t="s">
        <v>15288</v>
      </c>
      <c r="DE36" s="227" t="s">
        <v>15549</v>
      </c>
      <c r="DF36" s="227" t="s">
        <v>15713</v>
      </c>
      <c r="DG36" s="227" t="s">
        <v>15714</v>
      </c>
      <c r="DH36" s="227" t="s">
        <v>15975</v>
      </c>
      <c r="DI36" s="227" t="s">
        <v>16141</v>
      </c>
      <c r="DJ36" s="227" t="s">
        <v>16142</v>
      </c>
      <c r="DK36" s="227" t="s">
        <v>16404</v>
      </c>
      <c r="DL36" s="227" t="s">
        <v>16589</v>
      </c>
      <c r="DM36" s="227" t="s">
        <v>16590</v>
      </c>
      <c r="DN36" s="234" t="s">
        <v>17378</v>
      </c>
      <c r="DO36" s="234" t="s">
        <v>17379</v>
      </c>
      <c r="DP36" s="234" t="s">
        <v>17380</v>
      </c>
      <c r="DQ36" s="234" t="s">
        <v>17774</v>
      </c>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17" x14ac:dyDescent="0.2">
      <c r="A37" s="211" t="s">
        <v>97</v>
      </c>
      <c r="B37" s="227" t="s">
        <v>2579</v>
      </c>
      <c r="C37" s="227" t="s">
        <v>2580</v>
      </c>
      <c r="D37" s="227" t="s">
        <v>2581</v>
      </c>
      <c r="E37" s="227" t="s">
        <v>2582</v>
      </c>
      <c r="F37" s="227" t="s">
        <v>2583</v>
      </c>
      <c r="G37" s="227" t="s">
        <v>2584</v>
      </c>
      <c r="H37" s="227" t="s">
        <v>2585</v>
      </c>
      <c r="I37" s="227" t="s">
        <v>2586</v>
      </c>
      <c r="J37" s="227" t="s">
        <v>2587</v>
      </c>
      <c r="K37" s="227" t="s">
        <v>2588</v>
      </c>
      <c r="L37" s="227" t="s">
        <v>2589</v>
      </c>
      <c r="M37" s="227" t="s">
        <v>2590</v>
      </c>
      <c r="N37" s="227" t="s">
        <v>2591</v>
      </c>
      <c r="O37" s="227" t="s">
        <v>2592</v>
      </c>
      <c r="P37" s="227" t="s">
        <v>2593</v>
      </c>
      <c r="Q37" s="227" t="s">
        <v>2594</v>
      </c>
      <c r="R37" s="227" t="s">
        <v>2595</v>
      </c>
      <c r="S37" s="227" t="s">
        <v>2596</v>
      </c>
      <c r="T37" s="227" t="s">
        <v>2597</v>
      </c>
      <c r="U37" s="227" t="s">
        <v>2598</v>
      </c>
      <c r="V37" s="227" t="s">
        <v>2599</v>
      </c>
      <c r="W37" s="227" t="s">
        <v>2600</v>
      </c>
      <c r="X37" s="227" t="s">
        <v>2601</v>
      </c>
      <c r="Y37" s="227" t="s">
        <v>2602</v>
      </c>
      <c r="Z37" s="227" t="s">
        <v>2603</v>
      </c>
      <c r="AA37" s="227" t="s">
        <v>2604</v>
      </c>
      <c r="AB37" s="227" t="s">
        <v>2605</v>
      </c>
      <c r="AC37" s="227" t="s">
        <v>2606</v>
      </c>
      <c r="AD37" s="227" t="s">
        <v>2607</v>
      </c>
      <c r="AE37" s="227" t="s">
        <v>2608</v>
      </c>
      <c r="AF37" s="227" t="s">
        <v>2609</v>
      </c>
      <c r="AG37" s="227" t="s">
        <v>2610</v>
      </c>
      <c r="AH37" s="227" t="s">
        <v>2611</v>
      </c>
      <c r="AI37" s="227" t="s">
        <v>2612</v>
      </c>
      <c r="AJ37" s="227" t="s">
        <v>2613</v>
      </c>
      <c r="AK37" s="227" t="s">
        <v>2614</v>
      </c>
      <c r="AL37" s="227" t="s">
        <v>2615</v>
      </c>
      <c r="AM37" s="227" t="s">
        <v>2616</v>
      </c>
      <c r="AN37" s="227" t="s">
        <v>2617</v>
      </c>
      <c r="AO37" s="227" t="s">
        <v>2618</v>
      </c>
      <c r="AP37" s="227" t="s">
        <v>2619</v>
      </c>
      <c r="AQ37" s="227" t="s">
        <v>2620</v>
      </c>
      <c r="AR37" s="227" t="s">
        <v>2621</v>
      </c>
      <c r="AS37" s="227" t="s">
        <v>2622</v>
      </c>
      <c r="AT37" s="227" t="s">
        <v>2623</v>
      </c>
      <c r="AU37" s="227" t="s">
        <v>2624</v>
      </c>
      <c r="AV37" s="227" t="s">
        <v>2625</v>
      </c>
      <c r="AW37" s="227" t="s">
        <v>2626</v>
      </c>
      <c r="AX37" s="227" t="s">
        <v>2627</v>
      </c>
      <c r="AY37" s="227" t="s">
        <v>2628</v>
      </c>
      <c r="AZ37" s="227" t="s">
        <v>2629</v>
      </c>
      <c r="BA37" s="227" t="s">
        <v>2630</v>
      </c>
      <c r="BB37" s="227" t="s">
        <v>2631</v>
      </c>
      <c r="BC37" s="227" t="s">
        <v>2632</v>
      </c>
      <c r="BD37" s="227" t="s">
        <v>2633</v>
      </c>
      <c r="BE37" s="227" t="s">
        <v>2634</v>
      </c>
      <c r="BF37" s="227" t="s">
        <v>2635</v>
      </c>
      <c r="BG37" s="227" t="s">
        <v>2636</v>
      </c>
      <c r="BH37" s="227" t="s">
        <v>2637</v>
      </c>
      <c r="BI37" s="227" t="s">
        <v>2638</v>
      </c>
      <c r="BJ37" s="227" t="s">
        <v>2639</v>
      </c>
      <c r="BK37" s="227" t="s">
        <v>2640</v>
      </c>
      <c r="BL37" s="227" t="s">
        <v>2641</v>
      </c>
      <c r="BM37" s="227" t="s">
        <v>2642</v>
      </c>
      <c r="BN37" s="227" t="s">
        <v>2643</v>
      </c>
      <c r="BO37" s="227" t="s">
        <v>2644</v>
      </c>
      <c r="BP37" s="227" t="s">
        <v>2645</v>
      </c>
      <c r="BQ37" s="227" t="s">
        <v>2646</v>
      </c>
      <c r="BR37" s="227" t="s">
        <v>2647</v>
      </c>
      <c r="BS37" s="227" t="s">
        <v>2648</v>
      </c>
      <c r="BT37" s="227" t="s">
        <v>2649</v>
      </c>
      <c r="BU37" s="227" t="s">
        <v>2650</v>
      </c>
      <c r="BV37" s="227" t="s">
        <v>2651</v>
      </c>
      <c r="BW37" s="227" t="s">
        <v>2652</v>
      </c>
      <c r="BX37" s="227" t="s">
        <v>2653</v>
      </c>
      <c r="BY37" s="227" t="s">
        <v>2654</v>
      </c>
      <c r="BZ37" s="227" t="s">
        <v>2655</v>
      </c>
      <c r="CA37" s="227" t="s">
        <v>2656</v>
      </c>
      <c r="CB37" s="227" t="s">
        <v>2657</v>
      </c>
      <c r="CC37" s="227" t="s">
        <v>2658</v>
      </c>
      <c r="CD37" s="227" t="s">
        <v>2659</v>
      </c>
      <c r="CE37" s="227" t="s">
        <v>2660</v>
      </c>
      <c r="CF37" s="227" t="s">
        <v>2661</v>
      </c>
      <c r="CG37" s="227" t="s">
        <v>2662</v>
      </c>
      <c r="CH37" s="227" t="s">
        <v>2663</v>
      </c>
      <c r="CI37" s="227" t="s">
        <v>2664</v>
      </c>
      <c r="CJ37" s="227" t="s">
        <v>2665</v>
      </c>
      <c r="CK37" s="227" t="s">
        <v>2666</v>
      </c>
      <c r="CL37" s="227" t="s">
        <v>2667</v>
      </c>
      <c r="CM37" s="227" t="s">
        <v>2668</v>
      </c>
      <c r="CN37" s="227" t="s">
        <v>2669</v>
      </c>
      <c r="CO37" s="227" t="s">
        <v>2670</v>
      </c>
      <c r="CP37" s="227" t="s">
        <v>2671</v>
      </c>
      <c r="CQ37" s="227" t="s">
        <v>2672</v>
      </c>
      <c r="CR37" s="227" t="s">
        <v>2673</v>
      </c>
      <c r="CS37" s="227" t="s">
        <v>2674</v>
      </c>
      <c r="CT37" s="227" t="s">
        <v>2675</v>
      </c>
      <c r="CU37" s="227" t="s">
        <v>2676</v>
      </c>
      <c r="CV37" s="227" t="s">
        <v>14293</v>
      </c>
      <c r="CW37" s="227" t="s">
        <v>14294</v>
      </c>
      <c r="CX37" s="227" t="s">
        <v>14556</v>
      </c>
      <c r="CY37" s="227" t="s">
        <v>14721</v>
      </c>
      <c r="CZ37" s="227" t="s">
        <v>14722</v>
      </c>
      <c r="DA37" s="227" t="s">
        <v>14982</v>
      </c>
      <c r="DB37" s="227" t="s">
        <v>15124</v>
      </c>
      <c r="DC37" s="227" t="s">
        <v>15289</v>
      </c>
      <c r="DD37" s="227" t="s">
        <v>15290</v>
      </c>
      <c r="DE37" s="227" t="s">
        <v>15550</v>
      </c>
      <c r="DF37" s="227" t="s">
        <v>15715</v>
      </c>
      <c r="DG37" s="227" t="s">
        <v>15716</v>
      </c>
      <c r="DH37" s="227" t="s">
        <v>15976</v>
      </c>
      <c r="DI37" s="227" t="s">
        <v>16143</v>
      </c>
      <c r="DJ37" s="227" t="s">
        <v>16144</v>
      </c>
      <c r="DK37" s="227" t="s">
        <v>16405</v>
      </c>
      <c r="DL37" s="227" t="s">
        <v>16591</v>
      </c>
      <c r="DM37" s="227" t="s">
        <v>16592</v>
      </c>
      <c r="DN37" s="234" t="s">
        <v>17381</v>
      </c>
      <c r="DO37" s="234" t="s">
        <v>17382</v>
      </c>
      <c r="DP37" s="234" t="s">
        <v>17383</v>
      </c>
      <c r="DQ37" s="234" t="s">
        <v>17775</v>
      </c>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17" x14ac:dyDescent="0.2">
      <c r="A38" s="211" t="s">
        <v>98</v>
      </c>
      <c r="B38" s="227" t="s">
        <v>2677</v>
      </c>
      <c r="C38" s="227" t="s">
        <v>2678</v>
      </c>
      <c r="D38" s="227" t="s">
        <v>2679</v>
      </c>
      <c r="E38" s="227" t="s">
        <v>2680</v>
      </c>
      <c r="F38" s="227" t="s">
        <v>2681</v>
      </c>
      <c r="G38" s="227" t="s">
        <v>2682</v>
      </c>
      <c r="H38" s="227" t="s">
        <v>2683</v>
      </c>
      <c r="I38" s="227" t="s">
        <v>2684</v>
      </c>
      <c r="J38" s="227" t="s">
        <v>2685</v>
      </c>
      <c r="K38" s="227" t="s">
        <v>2686</v>
      </c>
      <c r="L38" s="227" t="s">
        <v>2687</v>
      </c>
      <c r="M38" s="227" t="s">
        <v>2688</v>
      </c>
      <c r="N38" s="227" t="s">
        <v>2689</v>
      </c>
      <c r="O38" s="227" t="s">
        <v>2690</v>
      </c>
      <c r="P38" s="227" t="s">
        <v>2691</v>
      </c>
      <c r="Q38" s="227" t="s">
        <v>2692</v>
      </c>
      <c r="R38" s="227" t="s">
        <v>2693</v>
      </c>
      <c r="S38" s="227" t="s">
        <v>2694</v>
      </c>
      <c r="T38" s="227" t="s">
        <v>2695</v>
      </c>
      <c r="U38" s="227" t="s">
        <v>2696</v>
      </c>
      <c r="V38" s="227" t="s">
        <v>2697</v>
      </c>
      <c r="W38" s="227" t="s">
        <v>2698</v>
      </c>
      <c r="X38" s="227" t="s">
        <v>2699</v>
      </c>
      <c r="Y38" s="227" t="s">
        <v>2700</v>
      </c>
      <c r="Z38" s="227" t="s">
        <v>2701</v>
      </c>
      <c r="AA38" s="227" t="s">
        <v>2702</v>
      </c>
      <c r="AB38" s="227" t="s">
        <v>2703</v>
      </c>
      <c r="AC38" s="227" t="s">
        <v>2704</v>
      </c>
      <c r="AD38" s="227" t="s">
        <v>2705</v>
      </c>
      <c r="AE38" s="227" t="s">
        <v>2706</v>
      </c>
      <c r="AF38" s="227" t="s">
        <v>2707</v>
      </c>
      <c r="AG38" s="227" t="s">
        <v>2708</v>
      </c>
      <c r="AH38" s="227" t="s">
        <v>2709</v>
      </c>
      <c r="AI38" s="227" t="s">
        <v>2710</v>
      </c>
      <c r="AJ38" s="227" t="s">
        <v>2711</v>
      </c>
      <c r="AK38" s="227" t="s">
        <v>2712</v>
      </c>
      <c r="AL38" s="227" t="s">
        <v>2713</v>
      </c>
      <c r="AM38" s="227" t="s">
        <v>2714</v>
      </c>
      <c r="AN38" s="227" t="s">
        <v>2715</v>
      </c>
      <c r="AO38" s="227" t="s">
        <v>2716</v>
      </c>
      <c r="AP38" s="227" t="s">
        <v>2717</v>
      </c>
      <c r="AQ38" s="227" t="s">
        <v>2718</v>
      </c>
      <c r="AR38" s="227" t="s">
        <v>2719</v>
      </c>
      <c r="AS38" s="227" t="s">
        <v>2720</v>
      </c>
      <c r="AT38" s="227" t="s">
        <v>2721</v>
      </c>
      <c r="AU38" s="227" t="s">
        <v>2722</v>
      </c>
      <c r="AV38" s="227" t="s">
        <v>2723</v>
      </c>
      <c r="AW38" s="227" t="s">
        <v>2724</v>
      </c>
      <c r="AX38" s="227" t="s">
        <v>2725</v>
      </c>
      <c r="AY38" s="227" t="s">
        <v>2726</v>
      </c>
      <c r="AZ38" s="227" t="s">
        <v>2727</v>
      </c>
      <c r="BA38" s="227" t="s">
        <v>2728</v>
      </c>
      <c r="BB38" s="227" t="s">
        <v>2729</v>
      </c>
      <c r="BC38" s="227" t="s">
        <v>2730</v>
      </c>
      <c r="BD38" s="227" t="s">
        <v>2731</v>
      </c>
      <c r="BE38" s="227" t="s">
        <v>2732</v>
      </c>
      <c r="BF38" s="227" t="s">
        <v>2733</v>
      </c>
      <c r="BG38" s="227" t="s">
        <v>2734</v>
      </c>
      <c r="BH38" s="227" t="s">
        <v>2735</v>
      </c>
      <c r="BI38" s="227" t="s">
        <v>2736</v>
      </c>
      <c r="BJ38" s="227" t="s">
        <v>2737</v>
      </c>
      <c r="BK38" s="227" t="s">
        <v>2738</v>
      </c>
      <c r="BL38" s="227" t="s">
        <v>2739</v>
      </c>
      <c r="BM38" s="227" t="s">
        <v>2740</v>
      </c>
      <c r="BN38" s="227" t="s">
        <v>2741</v>
      </c>
      <c r="BO38" s="227" t="s">
        <v>2742</v>
      </c>
      <c r="BP38" s="227" t="s">
        <v>2743</v>
      </c>
      <c r="BQ38" s="227" t="s">
        <v>2744</v>
      </c>
      <c r="BR38" s="227" t="s">
        <v>2745</v>
      </c>
      <c r="BS38" s="227" t="s">
        <v>2746</v>
      </c>
      <c r="BT38" s="227" t="s">
        <v>2747</v>
      </c>
      <c r="BU38" s="227" t="s">
        <v>2748</v>
      </c>
      <c r="BV38" s="227" t="s">
        <v>2749</v>
      </c>
      <c r="BW38" s="227" t="s">
        <v>2750</v>
      </c>
      <c r="BX38" s="227" t="s">
        <v>2751</v>
      </c>
      <c r="BY38" s="227" t="s">
        <v>2752</v>
      </c>
      <c r="BZ38" s="227" t="s">
        <v>2753</v>
      </c>
      <c r="CA38" s="227" t="s">
        <v>2754</v>
      </c>
      <c r="CB38" s="227" t="s">
        <v>2755</v>
      </c>
      <c r="CC38" s="227" t="s">
        <v>2756</v>
      </c>
      <c r="CD38" s="227" t="s">
        <v>2757</v>
      </c>
      <c r="CE38" s="227" t="s">
        <v>2758</v>
      </c>
      <c r="CF38" s="227" t="s">
        <v>2759</v>
      </c>
      <c r="CG38" s="227" t="s">
        <v>2760</v>
      </c>
      <c r="CH38" s="227" t="s">
        <v>2761</v>
      </c>
      <c r="CI38" s="227" t="s">
        <v>2762</v>
      </c>
      <c r="CJ38" s="227" t="s">
        <v>2763</v>
      </c>
      <c r="CK38" s="227" t="s">
        <v>2764</v>
      </c>
      <c r="CL38" s="227" t="s">
        <v>2765</v>
      </c>
      <c r="CM38" s="227" t="s">
        <v>2766</v>
      </c>
      <c r="CN38" s="227" t="s">
        <v>2767</v>
      </c>
      <c r="CO38" s="227" t="s">
        <v>2768</v>
      </c>
      <c r="CP38" s="227" t="s">
        <v>2769</v>
      </c>
      <c r="CQ38" s="227" t="s">
        <v>2770</v>
      </c>
      <c r="CR38" s="227" t="s">
        <v>2771</v>
      </c>
      <c r="CS38" s="227" t="s">
        <v>2772</v>
      </c>
      <c r="CT38" s="227" t="s">
        <v>2773</v>
      </c>
      <c r="CU38" s="227" t="s">
        <v>2774</v>
      </c>
      <c r="CV38" s="227" t="s">
        <v>14295</v>
      </c>
      <c r="CW38" s="227" t="s">
        <v>14296</v>
      </c>
      <c r="CX38" s="227" t="s">
        <v>14557</v>
      </c>
      <c r="CY38" s="227" t="s">
        <v>14723</v>
      </c>
      <c r="CZ38" s="227" t="s">
        <v>14724</v>
      </c>
      <c r="DA38" s="227" t="s">
        <v>14983</v>
      </c>
      <c r="DB38" s="227" t="s">
        <v>15125</v>
      </c>
      <c r="DC38" s="227" t="s">
        <v>15291</v>
      </c>
      <c r="DD38" s="227" t="s">
        <v>15292</v>
      </c>
      <c r="DE38" s="227" t="s">
        <v>15551</v>
      </c>
      <c r="DF38" s="227" t="s">
        <v>15717</v>
      </c>
      <c r="DG38" s="227" t="s">
        <v>15718</v>
      </c>
      <c r="DH38" s="227" t="s">
        <v>15977</v>
      </c>
      <c r="DI38" s="227" t="s">
        <v>16145</v>
      </c>
      <c r="DJ38" s="227" t="s">
        <v>16146</v>
      </c>
      <c r="DK38" s="227" t="s">
        <v>16406</v>
      </c>
      <c r="DL38" s="227" t="s">
        <v>16593</v>
      </c>
      <c r="DM38" s="227" t="s">
        <v>16594</v>
      </c>
      <c r="DN38" s="234" t="s">
        <v>17384</v>
      </c>
      <c r="DO38" s="234" t="s">
        <v>17385</v>
      </c>
      <c r="DP38" s="234" t="s">
        <v>17386</v>
      </c>
      <c r="DQ38" s="234" t="s">
        <v>17776</v>
      </c>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17" x14ac:dyDescent="0.2">
      <c r="A39" s="211" t="s">
        <v>99</v>
      </c>
      <c r="B39" s="227" t="s">
        <v>2775</v>
      </c>
      <c r="C39" s="227" t="s">
        <v>2776</v>
      </c>
      <c r="D39" s="227" t="s">
        <v>2777</v>
      </c>
      <c r="E39" s="227" t="s">
        <v>2778</v>
      </c>
      <c r="F39" s="227" t="s">
        <v>2779</v>
      </c>
      <c r="G39" s="227" t="s">
        <v>2780</v>
      </c>
      <c r="H39" s="227" t="s">
        <v>2781</v>
      </c>
      <c r="I39" s="227" t="s">
        <v>2782</v>
      </c>
      <c r="J39" s="227" t="s">
        <v>2783</v>
      </c>
      <c r="K39" s="227" t="s">
        <v>2784</v>
      </c>
      <c r="L39" s="227" t="s">
        <v>2785</v>
      </c>
      <c r="M39" s="227" t="s">
        <v>2786</v>
      </c>
      <c r="N39" s="227" t="s">
        <v>2787</v>
      </c>
      <c r="O39" s="227" t="s">
        <v>2788</v>
      </c>
      <c r="P39" s="227" t="s">
        <v>2789</v>
      </c>
      <c r="Q39" s="227" t="s">
        <v>2790</v>
      </c>
      <c r="R39" s="227" t="s">
        <v>2791</v>
      </c>
      <c r="S39" s="227" t="s">
        <v>2792</v>
      </c>
      <c r="T39" s="227" t="s">
        <v>2793</v>
      </c>
      <c r="U39" s="227" t="s">
        <v>2794</v>
      </c>
      <c r="V39" s="227" t="s">
        <v>2795</v>
      </c>
      <c r="W39" s="227" t="s">
        <v>2796</v>
      </c>
      <c r="X39" s="227" t="s">
        <v>2797</v>
      </c>
      <c r="Y39" s="227" t="s">
        <v>2798</v>
      </c>
      <c r="Z39" s="227" t="s">
        <v>2799</v>
      </c>
      <c r="AA39" s="227" t="s">
        <v>2800</v>
      </c>
      <c r="AB39" s="227" t="s">
        <v>2801</v>
      </c>
      <c r="AC39" s="227" t="s">
        <v>2802</v>
      </c>
      <c r="AD39" s="227" t="s">
        <v>2803</v>
      </c>
      <c r="AE39" s="227" t="s">
        <v>2804</v>
      </c>
      <c r="AF39" s="227" t="s">
        <v>2805</v>
      </c>
      <c r="AG39" s="227" t="s">
        <v>2806</v>
      </c>
      <c r="AH39" s="227" t="s">
        <v>2807</v>
      </c>
      <c r="AI39" s="227" t="s">
        <v>2808</v>
      </c>
      <c r="AJ39" s="227" t="s">
        <v>2809</v>
      </c>
      <c r="AK39" s="227" t="s">
        <v>2810</v>
      </c>
      <c r="AL39" s="227" t="s">
        <v>2811</v>
      </c>
      <c r="AM39" s="227" t="s">
        <v>2812</v>
      </c>
      <c r="AN39" s="227" t="s">
        <v>2813</v>
      </c>
      <c r="AO39" s="227" t="s">
        <v>2814</v>
      </c>
      <c r="AP39" s="227" t="s">
        <v>2815</v>
      </c>
      <c r="AQ39" s="227" t="s">
        <v>2816</v>
      </c>
      <c r="AR39" s="227" t="s">
        <v>2817</v>
      </c>
      <c r="AS39" s="227" t="s">
        <v>2818</v>
      </c>
      <c r="AT39" s="227" t="s">
        <v>2819</v>
      </c>
      <c r="AU39" s="227" t="s">
        <v>2820</v>
      </c>
      <c r="AV39" s="227" t="s">
        <v>2821</v>
      </c>
      <c r="AW39" s="227" t="s">
        <v>2822</v>
      </c>
      <c r="AX39" s="227" t="s">
        <v>2823</v>
      </c>
      <c r="AY39" s="227" t="s">
        <v>2824</v>
      </c>
      <c r="AZ39" s="227" t="s">
        <v>2825</v>
      </c>
      <c r="BA39" s="227" t="s">
        <v>2826</v>
      </c>
      <c r="BB39" s="227" t="s">
        <v>2827</v>
      </c>
      <c r="BC39" s="227" t="s">
        <v>2828</v>
      </c>
      <c r="BD39" s="227" t="s">
        <v>2829</v>
      </c>
      <c r="BE39" s="227" t="s">
        <v>2830</v>
      </c>
      <c r="BF39" s="227" t="s">
        <v>2831</v>
      </c>
      <c r="BG39" s="227" t="s">
        <v>2832</v>
      </c>
      <c r="BH39" s="227" t="s">
        <v>2833</v>
      </c>
      <c r="BI39" s="227" t="s">
        <v>2834</v>
      </c>
      <c r="BJ39" s="227" t="s">
        <v>2835</v>
      </c>
      <c r="BK39" s="227" t="s">
        <v>2836</v>
      </c>
      <c r="BL39" s="227" t="s">
        <v>2837</v>
      </c>
      <c r="BM39" s="227" t="s">
        <v>2838</v>
      </c>
      <c r="BN39" s="227" t="s">
        <v>2839</v>
      </c>
      <c r="BO39" s="227" t="s">
        <v>2840</v>
      </c>
      <c r="BP39" s="227" t="s">
        <v>2841</v>
      </c>
      <c r="BQ39" s="227" t="s">
        <v>2842</v>
      </c>
      <c r="BR39" s="227" t="s">
        <v>2843</v>
      </c>
      <c r="BS39" s="227" t="s">
        <v>2844</v>
      </c>
      <c r="BT39" s="227" t="s">
        <v>2845</v>
      </c>
      <c r="BU39" s="227" t="s">
        <v>2846</v>
      </c>
      <c r="BV39" s="227" t="s">
        <v>2847</v>
      </c>
      <c r="BW39" s="227" t="s">
        <v>2848</v>
      </c>
      <c r="BX39" s="227" t="s">
        <v>2849</v>
      </c>
      <c r="BY39" s="227" t="s">
        <v>2850</v>
      </c>
      <c r="BZ39" s="227" t="s">
        <v>2851</v>
      </c>
      <c r="CA39" s="227" t="s">
        <v>2852</v>
      </c>
      <c r="CB39" s="227" t="s">
        <v>2853</v>
      </c>
      <c r="CC39" s="227" t="s">
        <v>2854</v>
      </c>
      <c r="CD39" s="227" t="s">
        <v>2855</v>
      </c>
      <c r="CE39" s="227" t="s">
        <v>2856</v>
      </c>
      <c r="CF39" s="227" t="s">
        <v>2857</v>
      </c>
      <c r="CG39" s="227" t="s">
        <v>2858</v>
      </c>
      <c r="CH39" s="227" t="s">
        <v>2859</v>
      </c>
      <c r="CI39" s="227" t="s">
        <v>2860</v>
      </c>
      <c r="CJ39" s="227" t="s">
        <v>2861</v>
      </c>
      <c r="CK39" s="227" t="s">
        <v>2862</v>
      </c>
      <c r="CL39" s="227" t="s">
        <v>2863</v>
      </c>
      <c r="CM39" s="227" t="s">
        <v>2864</v>
      </c>
      <c r="CN39" s="227" t="s">
        <v>2865</v>
      </c>
      <c r="CO39" s="227" t="s">
        <v>2866</v>
      </c>
      <c r="CP39" s="227" t="s">
        <v>2867</v>
      </c>
      <c r="CQ39" s="227" t="s">
        <v>2868</v>
      </c>
      <c r="CR39" s="227" t="s">
        <v>2869</v>
      </c>
      <c r="CS39" s="227" t="s">
        <v>2870</v>
      </c>
      <c r="CT39" s="227" t="s">
        <v>2871</v>
      </c>
      <c r="CU39" s="227" t="s">
        <v>2872</v>
      </c>
      <c r="CV39" s="227" t="s">
        <v>14297</v>
      </c>
      <c r="CW39" s="227" t="s">
        <v>14298</v>
      </c>
      <c r="CX39" s="227" t="s">
        <v>14558</v>
      </c>
      <c r="CY39" s="227" t="s">
        <v>14725</v>
      </c>
      <c r="CZ39" s="227" t="s">
        <v>14726</v>
      </c>
      <c r="DA39" s="227" t="s">
        <v>14984</v>
      </c>
      <c r="DB39" s="227" t="s">
        <v>15126</v>
      </c>
      <c r="DC39" s="227" t="s">
        <v>15293</v>
      </c>
      <c r="DD39" s="227" t="s">
        <v>15294</v>
      </c>
      <c r="DE39" s="227" t="s">
        <v>15552</v>
      </c>
      <c r="DF39" s="227" t="s">
        <v>15719</v>
      </c>
      <c r="DG39" s="227" t="s">
        <v>15720</v>
      </c>
      <c r="DH39" s="227" t="s">
        <v>15978</v>
      </c>
      <c r="DI39" s="227" t="s">
        <v>16147</v>
      </c>
      <c r="DJ39" s="227" t="s">
        <v>16148</v>
      </c>
      <c r="DK39" s="227" t="s">
        <v>16407</v>
      </c>
      <c r="DL39" s="227" t="s">
        <v>16595</v>
      </c>
      <c r="DM39" s="227" t="s">
        <v>16596</v>
      </c>
      <c r="DN39" s="234" t="s">
        <v>17387</v>
      </c>
      <c r="DO39" s="234" t="s">
        <v>17388</v>
      </c>
      <c r="DP39" s="234" t="s">
        <v>17389</v>
      </c>
      <c r="DQ39" s="234" t="s">
        <v>17777</v>
      </c>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17" x14ac:dyDescent="0.2">
      <c r="A40" s="229" t="s">
        <v>100</v>
      </c>
      <c r="B40" s="227" t="s">
        <v>2873</v>
      </c>
      <c r="C40" s="227" t="s">
        <v>2874</v>
      </c>
      <c r="D40" s="227" t="s">
        <v>2875</v>
      </c>
      <c r="E40" s="227" t="s">
        <v>2876</v>
      </c>
      <c r="F40" s="227" t="s">
        <v>2877</v>
      </c>
      <c r="G40" s="227" t="s">
        <v>2878</v>
      </c>
      <c r="H40" s="227" t="s">
        <v>2879</v>
      </c>
      <c r="I40" s="227" t="s">
        <v>2880</v>
      </c>
      <c r="J40" s="227" t="s">
        <v>2881</v>
      </c>
      <c r="K40" s="227" t="s">
        <v>2882</v>
      </c>
      <c r="L40" s="227" t="s">
        <v>2883</v>
      </c>
      <c r="M40" s="227" t="s">
        <v>2884</v>
      </c>
      <c r="N40" s="227" t="s">
        <v>2885</v>
      </c>
      <c r="O40" s="227" t="s">
        <v>2886</v>
      </c>
      <c r="P40" s="227" t="s">
        <v>2887</v>
      </c>
      <c r="Q40" s="227" t="s">
        <v>2888</v>
      </c>
      <c r="R40" s="227" t="s">
        <v>2889</v>
      </c>
      <c r="S40" s="227" t="s">
        <v>2890</v>
      </c>
      <c r="T40" s="227" t="s">
        <v>2891</v>
      </c>
      <c r="U40" s="227" t="s">
        <v>2892</v>
      </c>
      <c r="V40" s="227" t="s">
        <v>2893</v>
      </c>
      <c r="W40" s="227" t="s">
        <v>2894</v>
      </c>
      <c r="X40" s="227" t="s">
        <v>2895</v>
      </c>
      <c r="Y40" s="227" t="s">
        <v>2896</v>
      </c>
      <c r="Z40" s="227" t="s">
        <v>2897</v>
      </c>
      <c r="AA40" s="227" t="s">
        <v>2898</v>
      </c>
      <c r="AB40" s="227" t="s">
        <v>2899</v>
      </c>
      <c r="AC40" s="227" t="s">
        <v>2900</v>
      </c>
      <c r="AD40" s="227" t="s">
        <v>2901</v>
      </c>
      <c r="AE40" s="227" t="s">
        <v>2902</v>
      </c>
      <c r="AF40" s="227" t="s">
        <v>2903</v>
      </c>
      <c r="AG40" s="227" t="s">
        <v>2904</v>
      </c>
      <c r="AH40" s="227" t="s">
        <v>2905</v>
      </c>
      <c r="AI40" s="227" t="s">
        <v>2906</v>
      </c>
      <c r="AJ40" s="227" t="s">
        <v>2907</v>
      </c>
      <c r="AK40" s="227" t="s">
        <v>2908</v>
      </c>
      <c r="AL40" s="227" t="s">
        <v>2909</v>
      </c>
      <c r="AM40" s="227" t="s">
        <v>2910</v>
      </c>
      <c r="AN40" s="227" t="s">
        <v>2911</v>
      </c>
      <c r="AO40" s="227" t="s">
        <v>2912</v>
      </c>
      <c r="AP40" s="227" t="s">
        <v>2913</v>
      </c>
      <c r="AQ40" s="227" t="s">
        <v>2914</v>
      </c>
      <c r="AR40" s="227" t="s">
        <v>2915</v>
      </c>
      <c r="AS40" s="227" t="s">
        <v>2916</v>
      </c>
      <c r="AT40" s="227" t="s">
        <v>2917</v>
      </c>
      <c r="AU40" s="227" t="s">
        <v>2918</v>
      </c>
      <c r="AV40" s="227" t="s">
        <v>2919</v>
      </c>
      <c r="AW40" s="227" t="s">
        <v>2920</v>
      </c>
      <c r="AX40" s="227" t="s">
        <v>2921</v>
      </c>
      <c r="AY40" s="227" t="s">
        <v>2922</v>
      </c>
      <c r="AZ40" s="227" t="s">
        <v>2923</v>
      </c>
      <c r="BA40" s="227" t="s">
        <v>2924</v>
      </c>
      <c r="BB40" s="227" t="s">
        <v>2925</v>
      </c>
      <c r="BC40" s="227" t="s">
        <v>2926</v>
      </c>
      <c r="BD40" s="227" t="s">
        <v>2927</v>
      </c>
      <c r="BE40" s="227" t="s">
        <v>2928</v>
      </c>
      <c r="BF40" s="227" t="s">
        <v>2929</v>
      </c>
      <c r="BG40" s="227" t="s">
        <v>2930</v>
      </c>
      <c r="BH40" s="227" t="s">
        <v>2931</v>
      </c>
      <c r="BI40" s="227" t="s">
        <v>2932</v>
      </c>
      <c r="BJ40" s="227" t="s">
        <v>2933</v>
      </c>
      <c r="BK40" s="227" t="s">
        <v>2934</v>
      </c>
      <c r="BL40" s="227" t="s">
        <v>2935</v>
      </c>
      <c r="BM40" s="227" t="s">
        <v>2936</v>
      </c>
      <c r="BN40" s="227" t="s">
        <v>2937</v>
      </c>
      <c r="BO40" s="227" t="s">
        <v>2938</v>
      </c>
      <c r="BP40" s="227" t="s">
        <v>2939</v>
      </c>
      <c r="BQ40" s="227" t="s">
        <v>2940</v>
      </c>
      <c r="BR40" s="227" t="s">
        <v>2941</v>
      </c>
      <c r="BS40" s="227" t="s">
        <v>2942</v>
      </c>
      <c r="BT40" s="227" t="s">
        <v>2943</v>
      </c>
      <c r="BU40" s="227" t="s">
        <v>2944</v>
      </c>
      <c r="BV40" s="227" t="s">
        <v>2945</v>
      </c>
      <c r="BW40" s="227" t="s">
        <v>2946</v>
      </c>
      <c r="BX40" s="227" t="s">
        <v>2947</v>
      </c>
      <c r="BY40" s="227" t="s">
        <v>2948</v>
      </c>
      <c r="BZ40" s="227" t="s">
        <v>2949</v>
      </c>
      <c r="CA40" s="227" t="s">
        <v>2950</v>
      </c>
      <c r="CB40" s="227" t="s">
        <v>2951</v>
      </c>
      <c r="CC40" s="227" t="s">
        <v>2952</v>
      </c>
      <c r="CD40" s="227" t="s">
        <v>2953</v>
      </c>
      <c r="CE40" s="227" t="s">
        <v>2954</v>
      </c>
      <c r="CF40" s="227" t="s">
        <v>2955</v>
      </c>
      <c r="CG40" s="227" t="s">
        <v>2956</v>
      </c>
      <c r="CH40" s="227" t="s">
        <v>2957</v>
      </c>
      <c r="CI40" s="227" t="s">
        <v>2958</v>
      </c>
      <c r="CJ40" s="227" t="s">
        <v>2959</v>
      </c>
      <c r="CK40" s="227" t="s">
        <v>2960</v>
      </c>
      <c r="CL40" s="227" t="s">
        <v>2961</v>
      </c>
      <c r="CM40" s="227" t="s">
        <v>2962</v>
      </c>
      <c r="CN40" s="227" t="s">
        <v>2963</v>
      </c>
      <c r="CO40" s="227" t="s">
        <v>2964</v>
      </c>
      <c r="CP40" s="227" t="s">
        <v>2965</v>
      </c>
      <c r="CQ40" s="227" t="s">
        <v>2966</v>
      </c>
      <c r="CR40" s="227" t="s">
        <v>2967</v>
      </c>
      <c r="CS40" s="227" t="s">
        <v>2968</v>
      </c>
      <c r="CT40" s="227" t="s">
        <v>2969</v>
      </c>
      <c r="CU40" s="227" t="s">
        <v>2970</v>
      </c>
      <c r="CV40" s="227" t="s">
        <v>14299</v>
      </c>
      <c r="CW40" s="227" t="s">
        <v>14300</v>
      </c>
      <c r="CX40" s="227" t="s">
        <v>14559</v>
      </c>
      <c r="CY40" s="227" t="s">
        <v>14727</v>
      </c>
      <c r="CZ40" s="227" t="s">
        <v>14728</v>
      </c>
      <c r="DA40" s="227" t="s">
        <v>14985</v>
      </c>
      <c r="DB40" s="227" t="s">
        <v>15127</v>
      </c>
      <c r="DC40" s="227" t="s">
        <v>15295</v>
      </c>
      <c r="DD40" s="227" t="s">
        <v>15296</v>
      </c>
      <c r="DE40" s="227" t="s">
        <v>15553</v>
      </c>
      <c r="DF40" s="227" t="s">
        <v>15721</v>
      </c>
      <c r="DG40" s="227" t="s">
        <v>15722</v>
      </c>
      <c r="DH40" s="227" t="s">
        <v>15979</v>
      </c>
      <c r="DI40" s="227" t="s">
        <v>16149</v>
      </c>
      <c r="DJ40" s="227" t="s">
        <v>16150</v>
      </c>
      <c r="DK40" s="227" t="s">
        <v>16408</v>
      </c>
      <c r="DL40" s="227" t="s">
        <v>16597</v>
      </c>
      <c r="DM40" s="227" t="s">
        <v>16598</v>
      </c>
      <c r="DN40" s="234" t="s">
        <v>17390</v>
      </c>
      <c r="DO40" s="234" t="s">
        <v>17391</v>
      </c>
      <c r="DP40" s="234" t="s">
        <v>17392</v>
      </c>
      <c r="DQ40" s="234" t="s">
        <v>17778</v>
      </c>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17" x14ac:dyDescent="0.2">
      <c r="A41" s="211" t="s">
        <v>101</v>
      </c>
      <c r="B41" s="227" t="s">
        <v>2971</v>
      </c>
      <c r="C41" s="227" t="s">
        <v>2972</v>
      </c>
      <c r="D41" s="227" t="s">
        <v>2973</v>
      </c>
      <c r="E41" s="227" t="s">
        <v>2974</v>
      </c>
      <c r="F41" s="227" t="s">
        <v>2975</v>
      </c>
      <c r="G41" s="227" t="s">
        <v>2976</v>
      </c>
      <c r="H41" s="227" t="s">
        <v>2977</v>
      </c>
      <c r="I41" s="227" t="s">
        <v>2978</v>
      </c>
      <c r="J41" s="227" t="s">
        <v>2979</v>
      </c>
      <c r="K41" s="227" t="s">
        <v>2980</v>
      </c>
      <c r="L41" s="227" t="s">
        <v>2981</v>
      </c>
      <c r="M41" s="227" t="s">
        <v>2982</v>
      </c>
      <c r="N41" s="227" t="s">
        <v>2983</v>
      </c>
      <c r="O41" s="227" t="s">
        <v>2984</v>
      </c>
      <c r="P41" s="227" t="s">
        <v>2985</v>
      </c>
      <c r="Q41" s="227" t="s">
        <v>2986</v>
      </c>
      <c r="R41" s="227" t="s">
        <v>2987</v>
      </c>
      <c r="S41" s="227" t="s">
        <v>2988</v>
      </c>
      <c r="T41" s="227" t="s">
        <v>2989</v>
      </c>
      <c r="U41" s="227" t="s">
        <v>2990</v>
      </c>
      <c r="V41" s="227" t="s">
        <v>2991</v>
      </c>
      <c r="W41" s="227" t="s">
        <v>2992</v>
      </c>
      <c r="X41" s="227" t="s">
        <v>2993</v>
      </c>
      <c r="Y41" s="227" t="s">
        <v>2994</v>
      </c>
      <c r="Z41" s="227" t="s">
        <v>2995</v>
      </c>
      <c r="AA41" s="227" t="s">
        <v>2996</v>
      </c>
      <c r="AB41" s="227" t="s">
        <v>2997</v>
      </c>
      <c r="AC41" s="227" t="s">
        <v>2998</v>
      </c>
      <c r="AD41" s="227" t="s">
        <v>2999</v>
      </c>
      <c r="AE41" s="227" t="s">
        <v>3000</v>
      </c>
      <c r="AF41" s="227" t="s">
        <v>3001</v>
      </c>
      <c r="AG41" s="227" t="s">
        <v>3002</v>
      </c>
      <c r="AH41" s="227" t="s">
        <v>3003</v>
      </c>
      <c r="AI41" s="227" t="s">
        <v>3004</v>
      </c>
      <c r="AJ41" s="227" t="s">
        <v>3005</v>
      </c>
      <c r="AK41" s="227" t="s">
        <v>3006</v>
      </c>
      <c r="AL41" s="227" t="s">
        <v>3007</v>
      </c>
      <c r="AM41" s="227" t="s">
        <v>3008</v>
      </c>
      <c r="AN41" s="227" t="s">
        <v>3009</v>
      </c>
      <c r="AO41" s="227" t="s">
        <v>3010</v>
      </c>
      <c r="AP41" s="227" t="s">
        <v>3011</v>
      </c>
      <c r="AQ41" s="227" t="s">
        <v>3012</v>
      </c>
      <c r="AR41" s="227" t="s">
        <v>3013</v>
      </c>
      <c r="AS41" s="227" t="s">
        <v>3014</v>
      </c>
      <c r="AT41" s="227" t="s">
        <v>3015</v>
      </c>
      <c r="AU41" s="227" t="s">
        <v>3016</v>
      </c>
      <c r="AV41" s="227" t="s">
        <v>3017</v>
      </c>
      <c r="AW41" s="227" t="s">
        <v>3018</v>
      </c>
      <c r="AX41" s="227" t="s">
        <v>3019</v>
      </c>
      <c r="AY41" s="227" t="s">
        <v>3020</v>
      </c>
      <c r="AZ41" s="227" t="s">
        <v>3021</v>
      </c>
      <c r="BA41" s="227" t="s">
        <v>3022</v>
      </c>
      <c r="BB41" s="227" t="s">
        <v>3023</v>
      </c>
      <c r="BC41" s="227" t="s">
        <v>3024</v>
      </c>
      <c r="BD41" s="227" t="s">
        <v>3025</v>
      </c>
      <c r="BE41" s="227" t="s">
        <v>3026</v>
      </c>
      <c r="BF41" s="227" t="s">
        <v>3027</v>
      </c>
      <c r="BG41" s="227" t="s">
        <v>3028</v>
      </c>
      <c r="BH41" s="227" t="s">
        <v>3029</v>
      </c>
      <c r="BI41" s="227" t="s">
        <v>3030</v>
      </c>
      <c r="BJ41" s="227" t="s">
        <v>3031</v>
      </c>
      <c r="BK41" s="227" t="s">
        <v>3032</v>
      </c>
      <c r="BL41" s="227" t="s">
        <v>3033</v>
      </c>
      <c r="BM41" s="227" t="s">
        <v>3034</v>
      </c>
      <c r="BN41" s="227" t="s">
        <v>3035</v>
      </c>
      <c r="BO41" s="227" t="s">
        <v>3036</v>
      </c>
      <c r="BP41" s="227" t="s">
        <v>3037</v>
      </c>
      <c r="BQ41" s="227" t="s">
        <v>3038</v>
      </c>
      <c r="BR41" s="227" t="s">
        <v>3039</v>
      </c>
      <c r="BS41" s="227" t="s">
        <v>3040</v>
      </c>
      <c r="BT41" s="227" t="s">
        <v>3041</v>
      </c>
      <c r="BU41" s="227" t="s">
        <v>3042</v>
      </c>
      <c r="BV41" s="227" t="s">
        <v>3043</v>
      </c>
      <c r="BW41" s="227" t="s">
        <v>3044</v>
      </c>
      <c r="BX41" s="227" t="s">
        <v>3045</v>
      </c>
      <c r="BY41" s="227" t="s">
        <v>3046</v>
      </c>
      <c r="BZ41" s="227" t="s">
        <v>3047</v>
      </c>
      <c r="CA41" s="227" t="s">
        <v>3048</v>
      </c>
      <c r="CB41" s="227" t="s">
        <v>3049</v>
      </c>
      <c r="CC41" s="227" t="s">
        <v>3050</v>
      </c>
      <c r="CD41" s="227" t="s">
        <v>3051</v>
      </c>
      <c r="CE41" s="227" t="s">
        <v>3052</v>
      </c>
      <c r="CF41" s="227" t="s">
        <v>3053</v>
      </c>
      <c r="CG41" s="227" t="s">
        <v>3054</v>
      </c>
      <c r="CH41" s="227" t="s">
        <v>3055</v>
      </c>
      <c r="CI41" s="227" t="s">
        <v>3056</v>
      </c>
      <c r="CJ41" s="227" t="s">
        <v>3057</v>
      </c>
      <c r="CK41" s="227" t="s">
        <v>3058</v>
      </c>
      <c r="CL41" s="227" t="s">
        <v>3059</v>
      </c>
      <c r="CM41" s="227" t="s">
        <v>3060</v>
      </c>
      <c r="CN41" s="227" t="s">
        <v>3061</v>
      </c>
      <c r="CO41" s="227" t="s">
        <v>3062</v>
      </c>
      <c r="CP41" s="227" t="s">
        <v>3063</v>
      </c>
      <c r="CQ41" s="227" t="s">
        <v>3064</v>
      </c>
      <c r="CR41" s="227" t="s">
        <v>3065</v>
      </c>
      <c r="CS41" s="227" t="s">
        <v>3066</v>
      </c>
      <c r="CT41" s="227" t="s">
        <v>3067</v>
      </c>
      <c r="CU41" s="227" t="s">
        <v>3068</v>
      </c>
      <c r="CV41" s="227" t="s">
        <v>14301</v>
      </c>
      <c r="CW41" s="227" t="s">
        <v>14302</v>
      </c>
      <c r="CX41" s="227" t="s">
        <v>14560</v>
      </c>
      <c r="CY41" s="227" t="s">
        <v>14729</v>
      </c>
      <c r="CZ41" s="227" t="s">
        <v>14730</v>
      </c>
      <c r="DA41" s="227" t="s">
        <v>14986</v>
      </c>
      <c r="DB41" s="227" t="s">
        <v>15128</v>
      </c>
      <c r="DC41" s="227" t="s">
        <v>15297</v>
      </c>
      <c r="DD41" s="227" t="s">
        <v>15298</v>
      </c>
      <c r="DE41" s="227" t="s">
        <v>15554</v>
      </c>
      <c r="DF41" s="227" t="s">
        <v>15723</v>
      </c>
      <c r="DG41" s="227" t="s">
        <v>15724</v>
      </c>
      <c r="DH41" s="227" t="s">
        <v>15980</v>
      </c>
      <c r="DI41" s="227" t="s">
        <v>16151</v>
      </c>
      <c r="DJ41" s="227" t="s">
        <v>16152</v>
      </c>
      <c r="DK41" s="227" t="s">
        <v>16409</v>
      </c>
      <c r="DL41" s="227" t="s">
        <v>16599</v>
      </c>
      <c r="DM41" s="227" t="s">
        <v>16600</v>
      </c>
      <c r="DN41" s="234" t="s">
        <v>17393</v>
      </c>
      <c r="DO41" s="234" t="s">
        <v>17394</v>
      </c>
      <c r="DP41" s="234" t="s">
        <v>17395</v>
      </c>
      <c r="DQ41" s="234" t="s">
        <v>17779</v>
      </c>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17" x14ac:dyDescent="0.2">
      <c r="A42" s="211" t="s">
        <v>102</v>
      </c>
      <c r="B42" s="227" t="s">
        <v>3069</v>
      </c>
      <c r="C42" s="227" t="s">
        <v>3070</v>
      </c>
      <c r="D42" s="227" t="s">
        <v>3071</v>
      </c>
      <c r="E42" s="227" t="s">
        <v>3072</v>
      </c>
      <c r="F42" s="227" t="s">
        <v>3073</v>
      </c>
      <c r="G42" s="227" t="s">
        <v>3074</v>
      </c>
      <c r="H42" s="227" t="s">
        <v>3075</v>
      </c>
      <c r="I42" s="227" t="s">
        <v>3076</v>
      </c>
      <c r="J42" s="227" t="s">
        <v>3077</v>
      </c>
      <c r="K42" s="227" t="s">
        <v>3078</v>
      </c>
      <c r="L42" s="227" t="s">
        <v>3079</v>
      </c>
      <c r="M42" s="227" t="s">
        <v>3080</v>
      </c>
      <c r="N42" s="227" t="s">
        <v>3081</v>
      </c>
      <c r="O42" s="227" t="s">
        <v>3082</v>
      </c>
      <c r="P42" s="227" t="s">
        <v>3083</v>
      </c>
      <c r="Q42" s="227" t="s">
        <v>3084</v>
      </c>
      <c r="R42" s="227" t="s">
        <v>3085</v>
      </c>
      <c r="S42" s="227" t="s">
        <v>3086</v>
      </c>
      <c r="T42" s="227" t="s">
        <v>3087</v>
      </c>
      <c r="U42" s="227" t="s">
        <v>3088</v>
      </c>
      <c r="V42" s="227" t="s">
        <v>3089</v>
      </c>
      <c r="W42" s="227" t="s">
        <v>3090</v>
      </c>
      <c r="X42" s="227" t="s">
        <v>3091</v>
      </c>
      <c r="Y42" s="227" t="s">
        <v>3092</v>
      </c>
      <c r="Z42" s="227" t="s">
        <v>3093</v>
      </c>
      <c r="AA42" s="227" t="s">
        <v>3094</v>
      </c>
      <c r="AB42" s="227" t="s">
        <v>3095</v>
      </c>
      <c r="AC42" s="227" t="s">
        <v>3096</v>
      </c>
      <c r="AD42" s="227" t="s">
        <v>3097</v>
      </c>
      <c r="AE42" s="227" t="s">
        <v>3098</v>
      </c>
      <c r="AF42" s="227" t="s">
        <v>3099</v>
      </c>
      <c r="AG42" s="227" t="s">
        <v>3100</v>
      </c>
      <c r="AH42" s="227" t="s">
        <v>3101</v>
      </c>
      <c r="AI42" s="227" t="s">
        <v>3102</v>
      </c>
      <c r="AJ42" s="227" t="s">
        <v>3103</v>
      </c>
      <c r="AK42" s="227" t="s">
        <v>3104</v>
      </c>
      <c r="AL42" s="227" t="s">
        <v>3105</v>
      </c>
      <c r="AM42" s="227" t="s">
        <v>3106</v>
      </c>
      <c r="AN42" s="227" t="s">
        <v>3107</v>
      </c>
      <c r="AO42" s="227" t="s">
        <v>3108</v>
      </c>
      <c r="AP42" s="227" t="s">
        <v>3109</v>
      </c>
      <c r="AQ42" s="227" t="s">
        <v>3110</v>
      </c>
      <c r="AR42" s="227" t="s">
        <v>3111</v>
      </c>
      <c r="AS42" s="227" t="s">
        <v>3112</v>
      </c>
      <c r="AT42" s="227" t="s">
        <v>3113</v>
      </c>
      <c r="AU42" s="227" t="s">
        <v>3114</v>
      </c>
      <c r="AV42" s="227" t="s">
        <v>3115</v>
      </c>
      <c r="AW42" s="227" t="s">
        <v>3116</v>
      </c>
      <c r="AX42" s="227" t="s">
        <v>3117</v>
      </c>
      <c r="AY42" s="227" t="s">
        <v>3118</v>
      </c>
      <c r="AZ42" s="227" t="s">
        <v>3119</v>
      </c>
      <c r="BA42" s="227" t="s">
        <v>3120</v>
      </c>
      <c r="BB42" s="227" t="s">
        <v>3121</v>
      </c>
      <c r="BC42" s="227" t="s">
        <v>3122</v>
      </c>
      <c r="BD42" s="227" t="s">
        <v>3123</v>
      </c>
      <c r="BE42" s="227" t="s">
        <v>3124</v>
      </c>
      <c r="BF42" s="227" t="s">
        <v>3125</v>
      </c>
      <c r="BG42" s="227" t="s">
        <v>3126</v>
      </c>
      <c r="BH42" s="227" t="s">
        <v>3127</v>
      </c>
      <c r="BI42" s="227" t="s">
        <v>3128</v>
      </c>
      <c r="BJ42" s="227" t="s">
        <v>3129</v>
      </c>
      <c r="BK42" s="227" t="s">
        <v>3130</v>
      </c>
      <c r="BL42" s="227" t="s">
        <v>3131</v>
      </c>
      <c r="BM42" s="227" t="s">
        <v>3132</v>
      </c>
      <c r="BN42" s="227" t="s">
        <v>3133</v>
      </c>
      <c r="BO42" s="227" t="s">
        <v>3134</v>
      </c>
      <c r="BP42" s="227" t="s">
        <v>3135</v>
      </c>
      <c r="BQ42" s="227" t="s">
        <v>3136</v>
      </c>
      <c r="BR42" s="227" t="s">
        <v>3137</v>
      </c>
      <c r="BS42" s="227" t="s">
        <v>3138</v>
      </c>
      <c r="BT42" s="227" t="s">
        <v>3139</v>
      </c>
      <c r="BU42" s="227" t="s">
        <v>3140</v>
      </c>
      <c r="BV42" s="227" t="s">
        <v>3141</v>
      </c>
      <c r="BW42" s="227" t="s">
        <v>3142</v>
      </c>
      <c r="BX42" s="227" t="s">
        <v>3143</v>
      </c>
      <c r="BY42" s="227" t="s">
        <v>3144</v>
      </c>
      <c r="BZ42" s="227" t="s">
        <v>3145</v>
      </c>
      <c r="CA42" s="227" t="s">
        <v>3146</v>
      </c>
      <c r="CB42" s="227" t="s">
        <v>3147</v>
      </c>
      <c r="CC42" s="227" t="s">
        <v>3148</v>
      </c>
      <c r="CD42" s="227" t="s">
        <v>3149</v>
      </c>
      <c r="CE42" s="227" t="s">
        <v>3150</v>
      </c>
      <c r="CF42" s="227" t="s">
        <v>3151</v>
      </c>
      <c r="CG42" s="227" t="s">
        <v>3152</v>
      </c>
      <c r="CH42" s="227" t="s">
        <v>3153</v>
      </c>
      <c r="CI42" s="227" t="s">
        <v>3154</v>
      </c>
      <c r="CJ42" s="227" t="s">
        <v>3155</v>
      </c>
      <c r="CK42" s="227" t="s">
        <v>3156</v>
      </c>
      <c r="CL42" s="227" t="s">
        <v>3157</v>
      </c>
      <c r="CM42" s="227" t="s">
        <v>3158</v>
      </c>
      <c r="CN42" s="227" t="s">
        <v>3159</v>
      </c>
      <c r="CO42" s="227" t="s">
        <v>3160</v>
      </c>
      <c r="CP42" s="227" t="s">
        <v>3161</v>
      </c>
      <c r="CQ42" s="227" t="s">
        <v>3162</v>
      </c>
      <c r="CR42" s="227" t="s">
        <v>3163</v>
      </c>
      <c r="CS42" s="227" t="s">
        <v>3164</v>
      </c>
      <c r="CT42" s="227" t="s">
        <v>3165</v>
      </c>
      <c r="CU42" s="227" t="s">
        <v>3166</v>
      </c>
      <c r="CV42" s="227" t="s">
        <v>14303</v>
      </c>
      <c r="CW42" s="227" t="s">
        <v>14304</v>
      </c>
      <c r="CX42" s="227" t="s">
        <v>14561</v>
      </c>
      <c r="CY42" s="227" t="s">
        <v>14731</v>
      </c>
      <c r="CZ42" s="227" t="s">
        <v>14732</v>
      </c>
      <c r="DA42" s="227" t="s">
        <v>14987</v>
      </c>
      <c r="DB42" s="227" t="s">
        <v>15129</v>
      </c>
      <c r="DC42" s="227" t="s">
        <v>15299</v>
      </c>
      <c r="DD42" s="227" t="s">
        <v>15300</v>
      </c>
      <c r="DE42" s="227" t="s">
        <v>15555</v>
      </c>
      <c r="DF42" s="227" t="s">
        <v>15725</v>
      </c>
      <c r="DG42" s="227" t="s">
        <v>15726</v>
      </c>
      <c r="DH42" s="227" t="s">
        <v>15981</v>
      </c>
      <c r="DI42" s="227" t="s">
        <v>16153</v>
      </c>
      <c r="DJ42" s="227" t="s">
        <v>16154</v>
      </c>
      <c r="DK42" s="227" t="s">
        <v>16410</v>
      </c>
      <c r="DL42" s="227" t="s">
        <v>16601</v>
      </c>
      <c r="DM42" s="227" t="s">
        <v>16602</v>
      </c>
      <c r="DN42" s="234" t="s">
        <v>17396</v>
      </c>
      <c r="DO42" s="234" t="s">
        <v>17397</v>
      </c>
      <c r="DP42" s="234" t="s">
        <v>17398</v>
      </c>
      <c r="DQ42" s="234" t="s">
        <v>17780</v>
      </c>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17" x14ac:dyDescent="0.2">
      <c r="A43" s="211" t="s">
        <v>103</v>
      </c>
      <c r="B43" s="227" t="s">
        <v>3167</v>
      </c>
      <c r="C43" s="227" t="s">
        <v>3168</v>
      </c>
      <c r="D43" s="227" t="s">
        <v>3169</v>
      </c>
      <c r="E43" s="227" t="s">
        <v>3170</v>
      </c>
      <c r="F43" s="227" t="s">
        <v>3171</v>
      </c>
      <c r="G43" s="227" t="s">
        <v>3172</v>
      </c>
      <c r="H43" s="227" t="s">
        <v>3173</v>
      </c>
      <c r="I43" s="227" t="s">
        <v>3174</v>
      </c>
      <c r="J43" s="227" t="s">
        <v>3175</v>
      </c>
      <c r="K43" s="227" t="s">
        <v>3176</v>
      </c>
      <c r="L43" s="227" t="s">
        <v>3177</v>
      </c>
      <c r="M43" s="227" t="s">
        <v>3178</v>
      </c>
      <c r="N43" s="227" t="s">
        <v>3179</v>
      </c>
      <c r="O43" s="227" t="s">
        <v>3180</v>
      </c>
      <c r="P43" s="227" t="s">
        <v>3181</v>
      </c>
      <c r="Q43" s="227" t="s">
        <v>3182</v>
      </c>
      <c r="R43" s="227" t="s">
        <v>3183</v>
      </c>
      <c r="S43" s="227" t="s">
        <v>3184</v>
      </c>
      <c r="T43" s="227" t="s">
        <v>3185</v>
      </c>
      <c r="U43" s="227" t="s">
        <v>3186</v>
      </c>
      <c r="V43" s="227" t="s">
        <v>3187</v>
      </c>
      <c r="W43" s="227" t="s">
        <v>3188</v>
      </c>
      <c r="X43" s="227" t="s">
        <v>3189</v>
      </c>
      <c r="Y43" s="227" t="s">
        <v>3190</v>
      </c>
      <c r="Z43" s="227" t="s">
        <v>3191</v>
      </c>
      <c r="AA43" s="227" t="s">
        <v>3192</v>
      </c>
      <c r="AB43" s="227" t="s">
        <v>3193</v>
      </c>
      <c r="AC43" s="227" t="s">
        <v>3194</v>
      </c>
      <c r="AD43" s="227" t="s">
        <v>3195</v>
      </c>
      <c r="AE43" s="227" t="s">
        <v>3196</v>
      </c>
      <c r="AF43" s="227" t="s">
        <v>3197</v>
      </c>
      <c r="AG43" s="227" t="s">
        <v>3198</v>
      </c>
      <c r="AH43" s="227" t="s">
        <v>3199</v>
      </c>
      <c r="AI43" s="227" t="s">
        <v>3200</v>
      </c>
      <c r="AJ43" s="227" t="s">
        <v>3201</v>
      </c>
      <c r="AK43" s="227" t="s">
        <v>3202</v>
      </c>
      <c r="AL43" s="227" t="s">
        <v>3203</v>
      </c>
      <c r="AM43" s="227" t="s">
        <v>3204</v>
      </c>
      <c r="AN43" s="227" t="s">
        <v>3205</v>
      </c>
      <c r="AO43" s="227" t="s">
        <v>3206</v>
      </c>
      <c r="AP43" s="227" t="s">
        <v>3207</v>
      </c>
      <c r="AQ43" s="227" t="s">
        <v>3208</v>
      </c>
      <c r="AR43" s="227" t="s">
        <v>3209</v>
      </c>
      <c r="AS43" s="227" t="s">
        <v>3210</v>
      </c>
      <c r="AT43" s="227" t="s">
        <v>3211</v>
      </c>
      <c r="AU43" s="227" t="s">
        <v>3212</v>
      </c>
      <c r="AV43" s="227" t="s">
        <v>3213</v>
      </c>
      <c r="AW43" s="227" t="s">
        <v>3214</v>
      </c>
      <c r="AX43" s="227" t="s">
        <v>3215</v>
      </c>
      <c r="AY43" s="227" t="s">
        <v>3216</v>
      </c>
      <c r="AZ43" s="227" t="s">
        <v>3217</v>
      </c>
      <c r="BA43" s="227" t="s">
        <v>3218</v>
      </c>
      <c r="BB43" s="227" t="s">
        <v>3219</v>
      </c>
      <c r="BC43" s="227" t="s">
        <v>3220</v>
      </c>
      <c r="BD43" s="227" t="s">
        <v>3221</v>
      </c>
      <c r="BE43" s="227" t="s">
        <v>3222</v>
      </c>
      <c r="BF43" s="227" t="s">
        <v>3223</v>
      </c>
      <c r="BG43" s="227" t="s">
        <v>3224</v>
      </c>
      <c r="BH43" s="227" t="s">
        <v>3225</v>
      </c>
      <c r="BI43" s="227" t="s">
        <v>3226</v>
      </c>
      <c r="BJ43" s="227" t="s">
        <v>3227</v>
      </c>
      <c r="BK43" s="227" t="s">
        <v>3228</v>
      </c>
      <c r="BL43" s="227" t="s">
        <v>3229</v>
      </c>
      <c r="BM43" s="227" t="s">
        <v>3230</v>
      </c>
      <c r="BN43" s="227" t="s">
        <v>3231</v>
      </c>
      <c r="BO43" s="227" t="s">
        <v>3232</v>
      </c>
      <c r="BP43" s="227" t="s">
        <v>3233</v>
      </c>
      <c r="BQ43" s="227" t="s">
        <v>3234</v>
      </c>
      <c r="BR43" s="227" t="s">
        <v>3235</v>
      </c>
      <c r="BS43" s="227" t="s">
        <v>3236</v>
      </c>
      <c r="BT43" s="227" t="s">
        <v>3237</v>
      </c>
      <c r="BU43" s="227" t="s">
        <v>3238</v>
      </c>
      <c r="BV43" s="227" t="s">
        <v>3239</v>
      </c>
      <c r="BW43" s="227" t="s">
        <v>3240</v>
      </c>
      <c r="BX43" s="227" t="s">
        <v>3241</v>
      </c>
      <c r="BY43" s="227" t="s">
        <v>3242</v>
      </c>
      <c r="BZ43" s="227" t="s">
        <v>3243</v>
      </c>
      <c r="CA43" s="227" t="s">
        <v>3244</v>
      </c>
      <c r="CB43" s="227" t="s">
        <v>3245</v>
      </c>
      <c r="CC43" s="227" t="s">
        <v>3246</v>
      </c>
      <c r="CD43" s="227" t="s">
        <v>3247</v>
      </c>
      <c r="CE43" s="227" t="s">
        <v>3248</v>
      </c>
      <c r="CF43" s="227" t="s">
        <v>3249</v>
      </c>
      <c r="CG43" s="227" t="s">
        <v>3250</v>
      </c>
      <c r="CH43" s="227" t="s">
        <v>3251</v>
      </c>
      <c r="CI43" s="227" t="s">
        <v>3252</v>
      </c>
      <c r="CJ43" s="227" t="s">
        <v>3253</v>
      </c>
      <c r="CK43" s="227" t="s">
        <v>3254</v>
      </c>
      <c r="CL43" s="227" t="s">
        <v>3255</v>
      </c>
      <c r="CM43" s="227" t="s">
        <v>3256</v>
      </c>
      <c r="CN43" s="227" t="s">
        <v>3257</v>
      </c>
      <c r="CO43" s="227" t="s">
        <v>3258</v>
      </c>
      <c r="CP43" s="227" t="s">
        <v>3259</v>
      </c>
      <c r="CQ43" s="227" t="s">
        <v>3260</v>
      </c>
      <c r="CR43" s="227" t="s">
        <v>3261</v>
      </c>
      <c r="CS43" s="227" t="s">
        <v>3262</v>
      </c>
      <c r="CT43" s="227" t="s">
        <v>3263</v>
      </c>
      <c r="CU43" s="227" t="s">
        <v>3264</v>
      </c>
      <c r="CV43" s="227" t="s">
        <v>14305</v>
      </c>
      <c r="CW43" s="227" t="s">
        <v>14306</v>
      </c>
      <c r="CX43" s="227" t="s">
        <v>14562</v>
      </c>
      <c r="CY43" s="227" t="s">
        <v>14733</v>
      </c>
      <c r="CZ43" s="227" t="s">
        <v>14734</v>
      </c>
      <c r="DA43" s="227" t="s">
        <v>14988</v>
      </c>
      <c r="DB43" s="227" t="s">
        <v>15130</v>
      </c>
      <c r="DC43" s="227" t="s">
        <v>15301</v>
      </c>
      <c r="DD43" s="227" t="s">
        <v>15302</v>
      </c>
      <c r="DE43" s="227" t="s">
        <v>15556</v>
      </c>
      <c r="DF43" s="227" t="s">
        <v>15727</v>
      </c>
      <c r="DG43" s="227" t="s">
        <v>15728</v>
      </c>
      <c r="DH43" s="227" t="s">
        <v>15982</v>
      </c>
      <c r="DI43" s="227" t="s">
        <v>16155</v>
      </c>
      <c r="DJ43" s="227" t="s">
        <v>16156</v>
      </c>
      <c r="DK43" s="227" t="s">
        <v>16411</v>
      </c>
      <c r="DL43" s="227" t="s">
        <v>16603</v>
      </c>
      <c r="DM43" s="227" t="s">
        <v>16604</v>
      </c>
      <c r="DN43" s="234" t="s">
        <v>17399</v>
      </c>
      <c r="DO43" s="234" t="s">
        <v>17400</v>
      </c>
      <c r="DP43" s="234" t="s">
        <v>17401</v>
      </c>
      <c r="DQ43" s="234" t="s">
        <v>17781</v>
      </c>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17" x14ac:dyDescent="0.2">
      <c r="A44" s="229" t="s">
        <v>104</v>
      </c>
      <c r="B44" s="227" t="s">
        <v>3265</v>
      </c>
      <c r="C44" s="227" t="s">
        <v>3266</v>
      </c>
      <c r="D44" s="227" t="s">
        <v>3267</v>
      </c>
      <c r="E44" s="227" t="s">
        <v>3268</v>
      </c>
      <c r="F44" s="227" t="s">
        <v>3269</v>
      </c>
      <c r="G44" s="227" t="s">
        <v>3270</v>
      </c>
      <c r="H44" s="227" t="s">
        <v>3271</v>
      </c>
      <c r="I44" s="227" t="s">
        <v>3272</v>
      </c>
      <c r="J44" s="227" t="s">
        <v>3273</v>
      </c>
      <c r="K44" s="227" t="s">
        <v>3274</v>
      </c>
      <c r="L44" s="227" t="s">
        <v>3275</v>
      </c>
      <c r="M44" s="227" t="s">
        <v>3276</v>
      </c>
      <c r="N44" s="227" t="s">
        <v>3277</v>
      </c>
      <c r="O44" s="227" t="s">
        <v>3278</v>
      </c>
      <c r="P44" s="227" t="s">
        <v>3279</v>
      </c>
      <c r="Q44" s="227" t="s">
        <v>3280</v>
      </c>
      <c r="R44" s="227" t="s">
        <v>3281</v>
      </c>
      <c r="S44" s="227" t="s">
        <v>3282</v>
      </c>
      <c r="T44" s="227" t="s">
        <v>3283</v>
      </c>
      <c r="U44" s="227" t="s">
        <v>3284</v>
      </c>
      <c r="V44" s="227" t="s">
        <v>3285</v>
      </c>
      <c r="W44" s="227" t="s">
        <v>3286</v>
      </c>
      <c r="X44" s="227" t="s">
        <v>3287</v>
      </c>
      <c r="Y44" s="227" t="s">
        <v>3288</v>
      </c>
      <c r="Z44" s="227" t="s">
        <v>3289</v>
      </c>
      <c r="AA44" s="227" t="s">
        <v>3290</v>
      </c>
      <c r="AB44" s="227" t="s">
        <v>3291</v>
      </c>
      <c r="AC44" s="227" t="s">
        <v>3292</v>
      </c>
      <c r="AD44" s="227" t="s">
        <v>3293</v>
      </c>
      <c r="AE44" s="227" t="s">
        <v>3294</v>
      </c>
      <c r="AF44" s="227" t="s">
        <v>3295</v>
      </c>
      <c r="AG44" s="227" t="s">
        <v>3296</v>
      </c>
      <c r="AH44" s="227" t="s">
        <v>3297</v>
      </c>
      <c r="AI44" s="227" t="s">
        <v>3298</v>
      </c>
      <c r="AJ44" s="227" t="s">
        <v>3299</v>
      </c>
      <c r="AK44" s="227" t="s">
        <v>3300</v>
      </c>
      <c r="AL44" s="227" t="s">
        <v>3301</v>
      </c>
      <c r="AM44" s="227" t="s">
        <v>3302</v>
      </c>
      <c r="AN44" s="227" t="s">
        <v>3303</v>
      </c>
      <c r="AO44" s="227" t="s">
        <v>3304</v>
      </c>
      <c r="AP44" s="227" t="s">
        <v>3305</v>
      </c>
      <c r="AQ44" s="227" t="s">
        <v>3306</v>
      </c>
      <c r="AR44" s="227" t="s">
        <v>3307</v>
      </c>
      <c r="AS44" s="227" t="s">
        <v>3308</v>
      </c>
      <c r="AT44" s="227" t="s">
        <v>3309</v>
      </c>
      <c r="AU44" s="227" t="s">
        <v>3310</v>
      </c>
      <c r="AV44" s="227" t="s">
        <v>3311</v>
      </c>
      <c r="AW44" s="227" t="s">
        <v>3312</v>
      </c>
      <c r="AX44" s="227" t="s">
        <v>3313</v>
      </c>
      <c r="AY44" s="227" t="s">
        <v>3314</v>
      </c>
      <c r="AZ44" s="227" t="s">
        <v>3315</v>
      </c>
      <c r="BA44" s="227" t="s">
        <v>3316</v>
      </c>
      <c r="BB44" s="227" t="s">
        <v>3317</v>
      </c>
      <c r="BC44" s="227" t="s">
        <v>3318</v>
      </c>
      <c r="BD44" s="227" t="s">
        <v>3319</v>
      </c>
      <c r="BE44" s="227" t="s">
        <v>3320</v>
      </c>
      <c r="BF44" s="227" t="s">
        <v>3321</v>
      </c>
      <c r="BG44" s="227" t="s">
        <v>3322</v>
      </c>
      <c r="BH44" s="227" t="s">
        <v>3323</v>
      </c>
      <c r="BI44" s="227" t="s">
        <v>3324</v>
      </c>
      <c r="BJ44" s="227" t="s">
        <v>3325</v>
      </c>
      <c r="BK44" s="227" t="s">
        <v>3326</v>
      </c>
      <c r="BL44" s="227" t="s">
        <v>3327</v>
      </c>
      <c r="BM44" s="227" t="s">
        <v>3328</v>
      </c>
      <c r="BN44" s="227" t="s">
        <v>3329</v>
      </c>
      <c r="BO44" s="227" t="s">
        <v>3330</v>
      </c>
      <c r="BP44" s="227" t="s">
        <v>3331</v>
      </c>
      <c r="BQ44" s="227" t="s">
        <v>3332</v>
      </c>
      <c r="BR44" s="227" t="s">
        <v>3333</v>
      </c>
      <c r="BS44" s="227" t="s">
        <v>3334</v>
      </c>
      <c r="BT44" s="227" t="s">
        <v>3335</v>
      </c>
      <c r="BU44" s="227" t="s">
        <v>3336</v>
      </c>
      <c r="BV44" s="227" t="s">
        <v>3337</v>
      </c>
      <c r="BW44" s="227" t="s">
        <v>3338</v>
      </c>
      <c r="BX44" s="227" t="s">
        <v>3339</v>
      </c>
      <c r="BY44" s="227" t="s">
        <v>3340</v>
      </c>
      <c r="BZ44" s="227" t="s">
        <v>3341</v>
      </c>
      <c r="CA44" s="227" t="s">
        <v>3342</v>
      </c>
      <c r="CB44" s="227" t="s">
        <v>3343</v>
      </c>
      <c r="CC44" s="227" t="s">
        <v>3344</v>
      </c>
      <c r="CD44" s="227" t="s">
        <v>3345</v>
      </c>
      <c r="CE44" s="227" t="s">
        <v>3346</v>
      </c>
      <c r="CF44" s="227" t="s">
        <v>3347</v>
      </c>
      <c r="CG44" s="227" t="s">
        <v>3348</v>
      </c>
      <c r="CH44" s="227" t="s">
        <v>3349</v>
      </c>
      <c r="CI44" s="227" t="s">
        <v>3350</v>
      </c>
      <c r="CJ44" s="227" t="s">
        <v>3351</v>
      </c>
      <c r="CK44" s="227" t="s">
        <v>3352</v>
      </c>
      <c r="CL44" s="227" t="s">
        <v>3353</v>
      </c>
      <c r="CM44" s="227" t="s">
        <v>3354</v>
      </c>
      <c r="CN44" s="227" t="s">
        <v>3355</v>
      </c>
      <c r="CO44" s="227" t="s">
        <v>3356</v>
      </c>
      <c r="CP44" s="227" t="s">
        <v>3357</v>
      </c>
      <c r="CQ44" s="227" t="s">
        <v>3358</v>
      </c>
      <c r="CR44" s="227" t="s">
        <v>3359</v>
      </c>
      <c r="CS44" s="227" t="s">
        <v>3360</v>
      </c>
      <c r="CT44" s="227" t="s">
        <v>3361</v>
      </c>
      <c r="CU44" s="227" t="s">
        <v>3362</v>
      </c>
      <c r="CV44" s="227" t="s">
        <v>14307</v>
      </c>
      <c r="CW44" s="227" t="s">
        <v>14308</v>
      </c>
      <c r="CX44" s="227" t="s">
        <v>14563</v>
      </c>
      <c r="CY44" s="227" t="s">
        <v>14735</v>
      </c>
      <c r="CZ44" s="227" t="s">
        <v>14736</v>
      </c>
      <c r="DA44" s="227" t="s">
        <v>14989</v>
      </c>
      <c r="DB44" s="227" t="s">
        <v>15131</v>
      </c>
      <c r="DC44" s="227" t="s">
        <v>15303</v>
      </c>
      <c r="DD44" s="227" t="s">
        <v>15304</v>
      </c>
      <c r="DE44" s="227" t="s">
        <v>15557</v>
      </c>
      <c r="DF44" s="227" t="s">
        <v>15729</v>
      </c>
      <c r="DG44" s="227" t="s">
        <v>15730</v>
      </c>
      <c r="DH44" s="227" t="s">
        <v>15983</v>
      </c>
      <c r="DI44" s="227" t="s">
        <v>16157</v>
      </c>
      <c r="DJ44" s="227" t="s">
        <v>16158</v>
      </c>
      <c r="DK44" s="227" t="s">
        <v>16412</v>
      </c>
      <c r="DL44" s="227" t="s">
        <v>16605</v>
      </c>
      <c r="DM44" s="227" t="s">
        <v>16606</v>
      </c>
      <c r="DN44" s="234" t="s">
        <v>17402</v>
      </c>
      <c r="DO44" s="234" t="s">
        <v>17403</v>
      </c>
      <c r="DP44" s="234" t="s">
        <v>17404</v>
      </c>
      <c r="DQ44" s="234" t="s">
        <v>17782</v>
      </c>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17" x14ac:dyDescent="0.2">
      <c r="A45" s="211" t="s">
        <v>105</v>
      </c>
      <c r="B45" s="227" t="s">
        <v>3363</v>
      </c>
      <c r="C45" s="227" t="s">
        <v>3364</v>
      </c>
      <c r="D45" s="227" t="s">
        <v>3365</v>
      </c>
      <c r="E45" s="227" t="s">
        <v>3366</v>
      </c>
      <c r="F45" s="227" t="s">
        <v>3367</v>
      </c>
      <c r="G45" s="227" t="s">
        <v>3368</v>
      </c>
      <c r="H45" s="227" t="s">
        <v>3369</v>
      </c>
      <c r="I45" s="227" t="s">
        <v>3370</v>
      </c>
      <c r="J45" s="227" t="s">
        <v>3371</v>
      </c>
      <c r="K45" s="227" t="s">
        <v>3372</v>
      </c>
      <c r="L45" s="227" t="s">
        <v>3373</v>
      </c>
      <c r="M45" s="227" t="s">
        <v>3374</v>
      </c>
      <c r="N45" s="227" t="s">
        <v>3375</v>
      </c>
      <c r="O45" s="227" t="s">
        <v>3376</v>
      </c>
      <c r="P45" s="227" t="s">
        <v>3377</v>
      </c>
      <c r="Q45" s="227" t="s">
        <v>3378</v>
      </c>
      <c r="R45" s="227" t="s">
        <v>3379</v>
      </c>
      <c r="S45" s="227" t="s">
        <v>3380</v>
      </c>
      <c r="T45" s="227" t="s">
        <v>3381</v>
      </c>
      <c r="U45" s="227" t="s">
        <v>3382</v>
      </c>
      <c r="V45" s="227" t="s">
        <v>3383</v>
      </c>
      <c r="W45" s="227" t="s">
        <v>3384</v>
      </c>
      <c r="X45" s="227" t="s">
        <v>3385</v>
      </c>
      <c r="Y45" s="227" t="s">
        <v>3386</v>
      </c>
      <c r="Z45" s="227" t="s">
        <v>3387</v>
      </c>
      <c r="AA45" s="227" t="s">
        <v>3388</v>
      </c>
      <c r="AB45" s="227" t="s">
        <v>3389</v>
      </c>
      <c r="AC45" s="227" t="s">
        <v>3390</v>
      </c>
      <c r="AD45" s="227" t="s">
        <v>3391</v>
      </c>
      <c r="AE45" s="227" t="s">
        <v>3392</v>
      </c>
      <c r="AF45" s="227" t="s">
        <v>3393</v>
      </c>
      <c r="AG45" s="227" t="s">
        <v>3394</v>
      </c>
      <c r="AH45" s="227" t="s">
        <v>3395</v>
      </c>
      <c r="AI45" s="227" t="s">
        <v>3396</v>
      </c>
      <c r="AJ45" s="227" t="s">
        <v>3397</v>
      </c>
      <c r="AK45" s="227" t="s">
        <v>3398</v>
      </c>
      <c r="AL45" s="227" t="s">
        <v>3399</v>
      </c>
      <c r="AM45" s="227" t="s">
        <v>3400</v>
      </c>
      <c r="AN45" s="227" t="s">
        <v>3401</v>
      </c>
      <c r="AO45" s="227" t="s">
        <v>3402</v>
      </c>
      <c r="AP45" s="227" t="s">
        <v>3403</v>
      </c>
      <c r="AQ45" s="227" t="s">
        <v>3404</v>
      </c>
      <c r="AR45" s="227" t="s">
        <v>3405</v>
      </c>
      <c r="AS45" s="227" t="s">
        <v>3406</v>
      </c>
      <c r="AT45" s="227" t="s">
        <v>3407</v>
      </c>
      <c r="AU45" s="227" t="s">
        <v>3408</v>
      </c>
      <c r="AV45" s="227" t="s">
        <v>3409</v>
      </c>
      <c r="AW45" s="227" t="s">
        <v>3410</v>
      </c>
      <c r="AX45" s="227" t="s">
        <v>3411</v>
      </c>
      <c r="AY45" s="227" t="s">
        <v>3412</v>
      </c>
      <c r="AZ45" s="227" t="s">
        <v>3413</v>
      </c>
      <c r="BA45" s="227" t="s">
        <v>3414</v>
      </c>
      <c r="BB45" s="227" t="s">
        <v>3415</v>
      </c>
      <c r="BC45" s="227" t="s">
        <v>3416</v>
      </c>
      <c r="BD45" s="227" t="s">
        <v>3417</v>
      </c>
      <c r="BE45" s="227" t="s">
        <v>3418</v>
      </c>
      <c r="BF45" s="227" t="s">
        <v>3419</v>
      </c>
      <c r="BG45" s="227" t="s">
        <v>3420</v>
      </c>
      <c r="BH45" s="227" t="s">
        <v>3421</v>
      </c>
      <c r="BI45" s="227" t="s">
        <v>3422</v>
      </c>
      <c r="BJ45" s="227" t="s">
        <v>3423</v>
      </c>
      <c r="BK45" s="227" t="s">
        <v>3424</v>
      </c>
      <c r="BL45" s="227" t="s">
        <v>3425</v>
      </c>
      <c r="BM45" s="227" t="s">
        <v>3426</v>
      </c>
      <c r="BN45" s="227" t="s">
        <v>3427</v>
      </c>
      <c r="BO45" s="227" t="s">
        <v>3428</v>
      </c>
      <c r="BP45" s="227" t="s">
        <v>3429</v>
      </c>
      <c r="BQ45" s="227" t="s">
        <v>3430</v>
      </c>
      <c r="BR45" s="227" t="s">
        <v>3431</v>
      </c>
      <c r="BS45" s="227" t="s">
        <v>3432</v>
      </c>
      <c r="BT45" s="227" t="s">
        <v>3433</v>
      </c>
      <c r="BU45" s="227" t="s">
        <v>3434</v>
      </c>
      <c r="BV45" s="227" t="s">
        <v>3435</v>
      </c>
      <c r="BW45" s="227" t="s">
        <v>3436</v>
      </c>
      <c r="BX45" s="227" t="s">
        <v>3437</v>
      </c>
      <c r="BY45" s="227" t="s">
        <v>3438</v>
      </c>
      <c r="BZ45" s="227" t="s">
        <v>3439</v>
      </c>
      <c r="CA45" s="227" t="s">
        <v>3440</v>
      </c>
      <c r="CB45" s="227" t="s">
        <v>3441</v>
      </c>
      <c r="CC45" s="227" t="s">
        <v>3442</v>
      </c>
      <c r="CD45" s="227" t="s">
        <v>3443</v>
      </c>
      <c r="CE45" s="227" t="s">
        <v>3444</v>
      </c>
      <c r="CF45" s="227" t="s">
        <v>3445</v>
      </c>
      <c r="CG45" s="227" t="s">
        <v>3446</v>
      </c>
      <c r="CH45" s="227" t="s">
        <v>3447</v>
      </c>
      <c r="CI45" s="227" t="s">
        <v>3448</v>
      </c>
      <c r="CJ45" s="227" t="s">
        <v>3449</v>
      </c>
      <c r="CK45" s="227" t="s">
        <v>3450</v>
      </c>
      <c r="CL45" s="227" t="s">
        <v>3451</v>
      </c>
      <c r="CM45" s="227" t="s">
        <v>3452</v>
      </c>
      <c r="CN45" s="227" t="s">
        <v>3453</v>
      </c>
      <c r="CO45" s="227" t="s">
        <v>3454</v>
      </c>
      <c r="CP45" s="227" t="s">
        <v>3455</v>
      </c>
      <c r="CQ45" s="227" t="s">
        <v>3456</v>
      </c>
      <c r="CR45" s="227" t="s">
        <v>3457</v>
      </c>
      <c r="CS45" s="227" t="s">
        <v>3458</v>
      </c>
      <c r="CT45" s="227" t="s">
        <v>3459</v>
      </c>
      <c r="CU45" s="227" t="s">
        <v>3460</v>
      </c>
      <c r="CV45" s="227" t="s">
        <v>14309</v>
      </c>
      <c r="CW45" s="227" t="s">
        <v>14310</v>
      </c>
      <c r="CX45" s="227" t="s">
        <v>14564</v>
      </c>
      <c r="CY45" s="227" t="s">
        <v>14737</v>
      </c>
      <c r="CZ45" s="227" t="s">
        <v>14738</v>
      </c>
      <c r="DA45" s="227" t="s">
        <v>14990</v>
      </c>
      <c r="DB45" s="227" t="s">
        <v>15132</v>
      </c>
      <c r="DC45" s="227" t="s">
        <v>15305</v>
      </c>
      <c r="DD45" s="227" t="s">
        <v>15306</v>
      </c>
      <c r="DE45" s="227" t="s">
        <v>15558</v>
      </c>
      <c r="DF45" s="227" t="s">
        <v>15731</v>
      </c>
      <c r="DG45" s="227" t="s">
        <v>15732</v>
      </c>
      <c r="DH45" s="227" t="s">
        <v>15984</v>
      </c>
      <c r="DI45" s="227" t="s">
        <v>16159</v>
      </c>
      <c r="DJ45" s="227" t="s">
        <v>16160</v>
      </c>
      <c r="DK45" s="227" t="s">
        <v>16413</v>
      </c>
      <c r="DL45" s="227" t="s">
        <v>16607</v>
      </c>
      <c r="DM45" s="227" t="s">
        <v>16608</v>
      </c>
      <c r="DN45" s="234" t="s">
        <v>17405</v>
      </c>
      <c r="DO45" s="234" t="s">
        <v>17406</v>
      </c>
      <c r="DP45" s="234" t="s">
        <v>17407</v>
      </c>
      <c r="DQ45" s="234" t="s">
        <v>17783</v>
      </c>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17" x14ac:dyDescent="0.2">
      <c r="A46" s="211" t="s">
        <v>106</v>
      </c>
      <c r="B46" s="227" t="s">
        <v>3461</v>
      </c>
      <c r="C46" s="227" t="s">
        <v>3462</v>
      </c>
      <c r="D46" s="227" t="s">
        <v>3463</v>
      </c>
      <c r="E46" s="227" t="s">
        <v>3464</v>
      </c>
      <c r="F46" s="227" t="s">
        <v>3465</v>
      </c>
      <c r="G46" s="227" t="s">
        <v>3466</v>
      </c>
      <c r="H46" s="227" t="s">
        <v>3467</v>
      </c>
      <c r="I46" s="227" t="s">
        <v>3468</v>
      </c>
      <c r="J46" s="227" t="s">
        <v>3469</v>
      </c>
      <c r="K46" s="227" t="s">
        <v>3470</v>
      </c>
      <c r="L46" s="227" t="s">
        <v>3471</v>
      </c>
      <c r="M46" s="227" t="s">
        <v>3472</v>
      </c>
      <c r="N46" s="227" t="s">
        <v>3473</v>
      </c>
      <c r="O46" s="227" t="s">
        <v>3474</v>
      </c>
      <c r="P46" s="227" t="s">
        <v>3475</v>
      </c>
      <c r="Q46" s="227" t="s">
        <v>3476</v>
      </c>
      <c r="R46" s="227" t="s">
        <v>3477</v>
      </c>
      <c r="S46" s="227" t="s">
        <v>3478</v>
      </c>
      <c r="T46" s="227" t="s">
        <v>3479</v>
      </c>
      <c r="U46" s="227" t="s">
        <v>3480</v>
      </c>
      <c r="V46" s="227" t="s">
        <v>3481</v>
      </c>
      <c r="W46" s="227" t="s">
        <v>3482</v>
      </c>
      <c r="X46" s="227" t="s">
        <v>3483</v>
      </c>
      <c r="Y46" s="227" t="s">
        <v>3484</v>
      </c>
      <c r="Z46" s="227" t="s">
        <v>3485</v>
      </c>
      <c r="AA46" s="227" t="s">
        <v>3486</v>
      </c>
      <c r="AB46" s="227" t="s">
        <v>3487</v>
      </c>
      <c r="AC46" s="227" t="s">
        <v>3488</v>
      </c>
      <c r="AD46" s="227" t="s">
        <v>3489</v>
      </c>
      <c r="AE46" s="227" t="s">
        <v>3490</v>
      </c>
      <c r="AF46" s="227" t="s">
        <v>3491</v>
      </c>
      <c r="AG46" s="227" t="s">
        <v>3492</v>
      </c>
      <c r="AH46" s="227" t="s">
        <v>3493</v>
      </c>
      <c r="AI46" s="227" t="s">
        <v>3494</v>
      </c>
      <c r="AJ46" s="227" t="s">
        <v>3495</v>
      </c>
      <c r="AK46" s="227" t="s">
        <v>3496</v>
      </c>
      <c r="AL46" s="227" t="s">
        <v>3497</v>
      </c>
      <c r="AM46" s="227" t="s">
        <v>3498</v>
      </c>
      <c r="AN46" s="227" t="s">
        <v>3499</v>
      </c>
      <c r="AO46" s="227" t="s">
        <v>3500</v>
      </c>
      <c r="AP46" s="227" t="s">
        <v>3501</v>
      </c>
      <c r="AQ46" s="227" t="s">
        <v>3502</v>
      </c>
      <c r="AR46" s="227" t="s">
        <v>3503</v>
      </c>
      <c r="AS46" s="227" t="s">
        <v>3504</v>
      </c>
      <c r="AT46" s="227" t="s">
        <v>3505</v>
      </c>
      <c r="AU46" s="227" t="s">
        <v>3506</v>
      </c>
      <c r="AV46" s="227" t="s">
        <v>3507</v>
      </c>
      <c r="AW46" s="227" t="s">
        <v>3508</v>
      </c>
      <c r="AX46" s="227" t="s">
        <v>3509</v>
      </c>
      <c r="AY46" s="227" t="s">
        <v>3510</v>
      </c>
      <c r="AZ46" s="227" t="s">
        <v>3511</v>
      </c>
      <c r="BA46" s="227" t="s">
        <v>3512</v>
      </c>
      <c r="BB46" s="227" t="s">
        <v>3513</v>
      </c>
      <c r="BC46" s="227" t="s">
        <v>3514</v>
      </c>
      <c r="BD46" s="227" t="s">
        <v>3515</v>
      </c>
      <c r="BE46" s="227" t="s">
        <v>3516</v>
      </c>
      <c r="BF46" s="227" t="s">
        <v>3517</v>
      </c>
      <c r="BG46" s="227" t="s">
        <v>3518</v>
      </c>
      <c r="BH46" s="227" t="s">
        <v>3519</v>
      </c>
      <c r="BI46" s="227" t="s">
        <v>3520</v>
      </c>
      <c r="BJ46" s="227" t="s">
        <v>3521</v>
      </c>
      <c r="BK46" s="227" t="s">
        <v>3522</v>
      </c>
      <c r="BL46" s="227" t="s">
        <v>3523</v>
      </c>
      <c r="BM46" s="227" t="s">
        <v>3524</v>
      </c>
      <c r="BN46" s="227" t="s">
        <v>3525</v>
      </c>
      <c r="BO46" s="227" t="s">
        <v>3526</v>
      </c>
      <c r="BP46" s="227" t="s">
        <v>3527</v>
      </c>
      <c r="BQ46" s="227" t="s">
        <v>3528</v>
      </c>
      <c r="BR46" s="227" t="s">
        <v>3529</v>
      </c>
      <c r="BS46" s="227" t="s">
        <v>3530</v>
      </c>
      <c r="BT46" s="227" t="s">
        <v>3531</v>
      </c>
      <c r="BU46" s="227" t="s">
        <v>3532</v>
      </c>
      <c r="BV46" s="227" t="s">
        <v>3533</v>
      </c>
      <c r="BW46" s="227" t="s">
        <v>3534</v>
      </c>
      <c r="BX46" s="227" t="s">
        <v>3535</v>
      </c>
      <c r="BY46" s="227" t="s">
        <v>3536</v>
      </c>
      <c r="BZ46" s="227" t="s">
        <v>3537</v>
      </c>
      <c r="CA46" s="227" t="s">
        <v>3538</v>
      </c>
      <c r="CB46" s="227" t="s">
        <v>3539</v>
      </c>
      <c r="CC46" s="227" t="s">
        <v>3540</v>
      </c>
      <c r="CD46" s="227" t="s">
        <v>3541</v>
      </c>
      <c r="CE46" s="227" t="s">
        <v>3542</v>
      </c>
      <c r="CF46" s="227" t="s">
        <v>3543</v>
      </c>
      <c r="CG46" s="227" t="s">
        <v>3544</v>
      </c>
      <c r="CH46" s="227" t="s">
        <v>3545</v>
      </c>
      <c r="CI46" s="227" t="s">
        <v>3546</v>
      </c>
      <c r="CJ46" s="227" t="s">
        <v>3547</v>
      </c>
      <c r="CK46" s="227" t="s">
        <v>3548</v>
      </c>
      <c r="CL46" s="227" t="s">
        <v>3549</v>
      </c>
      <c r="CM46" s="227" t="s">
        <v>3550</v>
      </c>
      <c r="CN46" s="227" t="s">
        <v>3551</v>
      </c>
      <c r="CO46" s="227" t="s">
        <v>3552</v>
      </c>
      <c r="CP46" s="227" t="s">
        <v>3553</v>
      </c>
      <c r="CQ46" s="227" t="s">
        <v>3554</v>
      </c>
      <c r="CR46" s="227" t="s">
        <v>3555</v>
      </c>
      <c r="CS46" s="227" t="s">
        <v>3556</v>
      </c>
      <c r="CT46" s="227" t="s">
        <v>3557</v>
      </c>
      <c r="CU46" s="227" t="s">
        <v>3558</v>
      </c>
      <c r="CV46" s="227" t="s">
        <v>14311</v>
      </c>
      <c r="CW46" s="227" t="s">
        <v>14312</v>
      </c>
      <c r="CX46" s="227" t="s">
        <v>14565</v>
      </c>
      <c r="CY46" s="227" t="s">
        <v>14739</v>
      </c>
      <c r="CZ46" s="227" t="s">
        <v>14740</v>
      </c>
      <c r="DA46" s="227" t="s">
        <v>14991</v>
      </c>
      <c r="DB46" s="227" t="s">
        <v>15133</v>
      </c>
      <c r="DC46" s="227" t="s">
        <v>15307</v>
      </c>
      <c r="DD46" s="227" t="s">
        <v>15308</v>
      </c>
      <c r="DE46" s="227" t="s">
        <v>15559</v>
      </c>
      <c r="DF46" s="227" t="s">
        <v>15733</v>
      </c>
      <c r="DG46" s="227" t="s">
        <v>15734</v>
      </c>
      <c r="DH46" s="227" t="s">
        <v>15985</v>
      </c>
      <c r="DI46" s="227" t="s">
        <v>16161</v>
      </c>
      <c r="DJ46" s="227" t="s">
        <v>16162</v>
      </c>
      <c r="DK46" s="227" t="s">
        <v>16414</v>
      </c>
      <c r="DL46" s="227" t="s">
        <v>16609</v>
      </c>
      <c r="DM46" s="227" t="s">
        <v>16610</v>
      </c>
      <c r="DN46" s="234" t="s">
        <v>17408</v>
      </c>
      <c r="DO46" s="234" t="s">
        <v>17409</v>
      </c>
      <c r="DP46" s="234" t="s">
        <v>17410</v>
      </c>
      <c r="DQ46" s="234" t="s">
        <v>17784</v>
      </c>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17" x14ac:dyDescent="0.2">
      <c r="A47" s="211" t="s">
        <v>107</v>
      </c>
      <c r="B47" s="227" t="s">
        <v>3559</v>
      </c>
      <c r="C47" s="227" t="s">
        <v>3560</v>
      </c>
      <c r="D47" s="227" t="s">
        <v>3561</v>
      </c>
      <c r="E47" s="227" t="s">
        <v>3562</v>
      </c>
      <c r="F47" s="227" t="s">
        <v>3563</v>
      </c>
      <c r="G47" s="227" t="s">
        <v>3564</v>
      </c>
      <c r="H47" s="227" t="s">
        <v>3565</v>
      </c>
      <c r="I47" s="227" t="s">
        <v>3566</v>
      </c>
      <c r="J47" s="227" t="s">
        <v>3567</v>
      </c>
      <c r="K47" s="227" t="s">
        <v>3568</v>
      </c>
      <c r="L47" s="227" t="s">
        <v>3569</v>
      </c>
      <c r="M47" s="227" t="s">
        <v>3570</v>
      </c>
      <c r="N47" s="227" t="s">
        <v>3571</v>
      </c>
      <c r="O47" s="227" t="s">
        <v>3572</v>
      </c>
      <c r="P47" s="227" t="s">
        <v>3573</v>
      </c>
      <c r="Q47" s="227" t="s">
        <v>3574</v>
      </c>
      <c r="R47" s="227" t="s">
        <v>3575</v>
      </c>
      <c r="S47" s="227" t="s">
        <v>3576</v>
      </c>
      <c r="T47" s="227" t="s">
        <v>3577</v>
      </c>
      <c r="U47" s="227" t="s">
        <v>3578</v>
      </c>
      <c r="V47" s="227" t="s">
        <v>3579</v>
      </c>
      <c r="W47" s="227" t="s">
        <v>3580</v>
      </c>
      <c r="X47" s="227" t="s">
        <v>3581</v>
      </c>
      <c r="Y47" s="227" t="s">
        <v>3582</v>
      </c>
      <c r="Z47" s="227" t="s">
        <v>3583</v>
      </c>
      <c r="AA47" s="227" t="s">
        <v>3584</v>
      </c>
      <c r="AB47" s="227" t="s">
        <v>3585</v>
      </c>
      <c r="AC47" s="227" t="s">
        <v>3586</v>
      </c>
      <c r="AD47" s="227" t="s">
        <v>3587</v>
      </c>
      <c r="AE47" s="227" t="s">
        <v>3588</v>
      </c>
      <c r="AF47" s="227" t="s">
        <v>3589</v>
      </c>
      <c r="AG47" s="227" t="s">
        <v>3590</v>
      </c>
      <c r="AH47" s="227" t="s">
        <v>3591</v>
      </c>
      <c r="AI47" s="227" t="s">
        <v>3592</v>
      </c>
      <c r="AJ47" s="227" t="s">
        <v>3593</v>
      </c>
      <c r="AK47" s="227" t="s">
        <v>3594</v>
      </c>
      <c r="AL47" s="227" t="s">
        <v>3595</v>
      </c>
      <c r="AM47" s="227" t="s">
        <v>3596</v>
      </c>
      <c r="AN47" s="227" t="s">
        <v>3597</v>
      </c>
      <c r="AO47" s="227" t="s">
        <v>3598</v>
      </c>
      <c r="AP47" s="227" t="s">
        <v>3599</v>
      </c>
      <c r="AQ47" s="227" t="s">
        <v>3600</v>
      </c>
      <c r="AR47" s="227" t="s">
        <v>3601</v>
      </c>
      <c r="AS47" s="227" t="s">
        <v>3602</v>
      </c>
      <c r="AT47" s="227" t="s">
        <v>3603</v>
      </c>
      <c r="AU47" s="227" t="s">
        <v>3604</v>
      </c>
      <c r="AV47" s="227" t="s">
        <v>3605</v>
      </c>
      <c r="AW47" s="227" t="s">
        <v>3606</v>
      </c>
      <c r="AX47" s="227" t="s">
        <v>3607</v>
      </c>
      <c r="AY47" s="227" t="s">
        <v>3608</v>
      </c>
      <c r="AZ47" s="227" t="s">
        <v>3609</v>
      </c>
      <c r="BA47" s="227" t="s">
        <v>3610</v>
      </c>
      <c r="BB47" s="227" t="s">
        <v>3611</v>
      </c>
      <c r="BC47" s="227" t="s">
        <v>3612</v>
      </c>
      <c r="BD47" s="227" t="s">
        <v>3613</v>
      </c>
      <c r="BE47" s="227" t="s">
        <v>3614</v>
      </c>
      <c r="BF47" s="227" t="s">
        <v>3615</v>
      </c>
      <c r="BG47" s="227" t="s">
        <v>3616</v>
      </c>
      <c r="BH47" s="227" t="s">
        <v>3617</v>
      </c>
      <c r="BI47" s="227" t="s">
        <v>3618</v>
      </c>
      <c r="BJ47" s="227" t="s">
        <v>3619</v>
      </c>
      <c r="BK47" s="227" t="s">
        <v>3620</v>
      </c>
      <c r="BL47" s="227" t="s">
        <v>3621</v>
      </c>
      <c r="BM47" s="227" t="s">
        <v>3622</v>
      </c>
      <c r="BN47" s="227" t="s">
        <v>3623</v>
      </c>
      <c r="BO47" s="227" t="s">
        <v>3624</v>
      </c>
      <c r="BP47" s="227" t="s">
        <v>3625</v>
      </c>
      <c r="BQ47" s="227" t="s">
        <v>3626</v>
      </c>
      <c r="BR47" s="227" t="s">
        <v>3627</v>
      </c>
      <c r="BS47" s="227" t="s">
        <v>3628</v>
      </c>
      <c r="BT47" s="227" t="s">
        <v>3629</v>
      </c>
      <c r="BU47" s="227" t="s">
        <v>3630</v>
      </c>
      <c r="BV47" s="227" t="s">
        <v>3631</v>
      </c>
      <c r="BW47" s="227" t="s">
        <v>3632</v>
      </c>
      <c r="BX47" s="227" t="s">
        <v>3633</v>
      </c>
      <c r="BY47" s="227" t="s">
        <v>3634</v>
      </c>
      <c r="BZ47" s="227" t="s">
        <v>3635</v>
      </c>
      <c r="CA47" s="227" t="s">
        <v>3636</v>
      </c>
      <c r="CB47" s="227" t="s">
        <v>3637</v>
      </c>
      <c r="CC47" s="227" t="s">
        <v>3638</v>
      </c>
      <c r="CD47" s="227" t="s">
        <v>3639</v>
      </c>
      <c r="CE47" s="227" t="s">
        <v>3640</v>
      </c>
      <c r="CF47" s="227" t="s">
        <v>3641</v>
      </c>
      <c r="CG47" s="227" t="s">
        <v>3642</v>
      </c>
      <c r="CH47" s="227" t="s">
        <v>3643</v>
      </c>
      <c r="CI47" s="227" t="s">
        <v>3644</v>
      </c>
      <c r="CJ47" s="227" t="s">
        <v>3645</v>
      </c>
      <c r="CK47" s="227" t="s">
        <v>3646</v>
      </c>
      <c r="CL47" s="227" t="s">
        <v>3647</v>
      </c>
      <c r="CM47" s="227" t="s">
        <v>3648</v>
      </c>
      <c r="CN47" s="227" t="s">
        <v>3649</v>
      </c>
      <c r="CO47" s="227" t="s">
        <v>3650</v>
      </c>
      <c r="CP47" s="227" t="s">
        <v>3651</v>
      </c>
      <c r="CQ47" s="227" t="s">
        <v>3652</v>
      </c>
      <c r="CR47" s="227" t="s">
        <v>3653</v>
      </c>
      <c r="CS47" s="227" t="s">
        <v>3654</v>
      </c>
      <c r="CT47" s="227" t="s">
        <v>3655</v>
      </c>
      <c r="CU47" s="227" t="s">
        <v>3656</v>
      </c>
      <c r="CV47" s="227" t="s">
        <v>14313</v>
      </c>
      <c r="CW47" s="227" t="s">
        <v>14314</v>
      </c>
      <c r="CX47" s="227" t="s">
        <v>14566</v>
      </c>
      <c r="CY47" s="227" t="s">
        <v>14741</v>
      </c>
      <c r="CZ47" s="227" t="s">
        <v>14742</v>
      </c>
      <c r="DA47" s="227" t="s">
        <v>14992</v>
      </c>
      <c r="DB47" s="227" t="s">
        <v>15134</v>
      </c>
      <c r="DC47" s="227" t="s">
        <v>15309</v>
      </c>
      <c r="DD47" s="227" t="s">
        <v>15310</v>
      </c>
      <c r="DE47" s="227" t="s">
        <v>15560</v>
      </c>
      <c r="DF47" s="227" t="s">
        <v>15735</v>
      </c>
      <c r="DG47" s="227" t="s">
        <v>15736</v>
      </c>
      <c r="DH47" s="227" t="s">
        <v>15986</v>
      </c>
      <c r="DI47" s="227" t="s">
        <v>16163</v>
      </c>
      <c r="DJ47" s="227" t="s">
        <v>16164</v>
      </c>
      <c r="DK47" s="227" t="s">
        <v>16415</v>
      </c>
      <c r="DL47" s="227" t="s">
        <v>16611</v>
      </c>
      <c r="DM47" s="227" t="s">
        <v>16612</v>
      </c>
      <c r="DN47" s="234" t="s">
        <v>17411</v>
      </c>
      <c r="DO47" s="234" t="s">
        <v>17412</v>
      </c>
      <c r="DP47" s="234" t="s">
        <v>17413</v>
      </c>
      <c r="DQ47" s="234" t="s">
        <v>17785</v>
      </c>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17" x14ac:dyDescent="0.2">
      <c r="A48" s="211" t="s">
        <v>108</v>
      </c>
      <c r="B48" s="227" t="s">
        <v>3657</v>
      </c>
      <c r="C48" s="227" t="s">
        <v>3658</v>
      </c>
      <c r="D48" s="227" t="s">
        <v>3659</v>
      </c>
      <c r="E48" s="227" t="s">
        <v>3660</v>
      </c>
      <c r="F48" s="227" t="s">
        <v>3661</v>
      </c>
      <c r="G48" s="227" t="s">
        <v>3662</v>
      </c>
      <c r="H48" s="227" t="s">
        <v>3663</v>
      </c>
      <c r="I48" s="227" t="s">
        <v>3664</v>
      </c>
      <c r="J48" s="227" t="s">
        <v>3665</v>
      </c>
      <c r="K48" s="227" t="s">
        <v>3666</v>
      </c>
      <c r="L48" s="227" t="s">
        <v>3667</v>
      </c>
      <c r="M48" s="227" t="s">
        <v>3668</v>
      </c>
      <c r="N48" s="227" t="s">
        <v>3669</v>
      </c>
      <c r="O48" s="227" t="s">
        <v>3670</v>
      </c>
      <c r="P48" s="227" t="s">
        <v>3671</v>
      </c>
      <c r="Q48" s="227" t="s">
        <v>3672</v>
      </c>
      <c r="R48" s="227" t="s">
        <v>3673</v>
      </c>
      <c r="S48" s="227" t="s">
        <v>3674</v>
      </c>
      <c r="T48" s="227" t="s">
        <v>3675</v>
      </c>
      <c r="U48" s="227" t="s">
        <v>3676</v>
      </c>
      <c r="V48" s="227" t="s">
        <v>3677</v>
      </c>
      <c r="W48" s="227" t="s">
        <v>3678</v>
      </c>
      <c r="X48" s="227" t="s">
        <v>3679</v>
      </c>
      <c r="Y48" s="227" t="s">
        <v>3680</v>
      </c>
      <c r="Z48" s="227" t="s">
        <v>3681</v>
      </c>
      <c r="AA48" s="227" t="s">
        <v>3682</v>
      </c>
      <c r="AB48" s="227" t="s">
        <v>3683</v>
      </c>
      <c r="AC48" s="227" t="s">
        <v>3684</v>
      </c>
      <c r="AD48" s="227" t="s">
        <v>3685</v>
      </c>
      <c r="AE48" s="227" t="s">
        <v>3686</v>
      </c>
      <c r="AF48" s="227" t="s">
        <v>3687</v>
      </c>
      <c r="AG48" s="227" t="s">
        <v>3688</v>
      </c>
      <c r="AH48" s="227" t="s">
        <v>3689</v>
      </c>
      <c r="AI48" s="227" t="s">
        <v>3690</v>
      </c>
      <c r="AJ48" s="227" t="s">
        <v>3691</v>
      </c>
      <c r="AK48" s="227" t="s">
        <v>3692</v>
      </c>
      <c r="AL48" s="227" t="s">
        <v>3693</v>
      </c>
      <c r="AM48" s="227" t="s">
        <v>3694</v>
      </c>
      <c r="AN48" s="227" t="s">
        <v>3695</v>
      </c>
      <c r="AO48" s="227" t="s">
        <v>3696</v>
      </c>
      <c r="AP48" s="227" t="s">
        <v>3697</v>
      </c>
      <c r="AQ48" s="227" t="s">
        <v>3698</v>
      </c>
      <c r="AR48" s="227" t="s">
        <v>3699</v>
      </c>
      <c r="AS48" s="227" t="s">
        <v>3700</v>
      </c>
      <c r="AT48" s="227" t="s">
        <v>3701</v>
      </c>
      <c r="AU48" s="227" t="s">
        <v>3702</v>
      </c>
      <c r="AV48" s="227" t="s">
        <v>3703</v>
      </c>
      <c r="AW48" s="227" t="s">
        <v>3704</v>
      </c>
      <c r="AX48" s="227" t="s">
        <v>3705</v>
      </c>
      <c r="AY48" s="227" t="s">
        <v>3706</v>
      </c>
      <c r="AZ48" s="227" t="s">
        <v>3707</v>
      </c>
      <c r="BA48" s="227" t="s">
        <v>3708</v>
      </c>
      <c r="BB48" s="227" t="s">
        <v>3709</v>
      </c>
      <c r="BC48" s="227" t="s">
        <v>3710</v>
      </c>
      <c r="BD48" s="227" t="s">
        <v>3711</v>
      </c>
      <c r="BE48" s="227" t="s">
        <v>3712</v>
      </c>
      <c r="BF48" s="227" t="s">
        <v>3713</v>
      </c>
      <c r="BG48" s="227" t="s">
        <v>3714</v>
      </c>
      <c r="BH48" s="227" t="s">
        <v>3715</v>
      </c>
      <c r="BI48" s="227" t="s">
        <v>3716</v>
      </c>
      <c r="BJ48" s="227" t="s">
        <v>3717</v>
      </c>
      <c r="BK48" s="227" t="s">
        <v>3718</v>
      </c>
      <c r="BL48" s="227" t="s">
        <v>3719</v>
      </c>
      <c r="BM48" s="227" t="s">
        <v>3720</v>
      </c>
      <c r="BN48" s="227" t="s">
        <v>3721</v>
      </c>
      <c r="BO48" s="227" t="s">
        <v>3722</v>
      </c>
      <c r="BP48" s="227" t="s">
        <v>3723</v>
      </c>
      <c r="BQ48" s="227" t="s">
        <v>3724</v>
      </c>
      <c r="BR48" s="227" t="s">
        <v>3725</v>
      </c>
      <c r="BS48" s="227" t="s">
        <v>3726</v>
      </c>
      <c r="BT48" s="227" t="s">
        <v>3727</v>
      </c>
      <c r="BU48" s="227" t="s">
        <v>3728</v>
      </c>
      <c r="BV48" s="227" t="s">
        <v>3729</v>
      </c>
      <c r="BW48" s="227" t="s">
        <v>3730</v>
      </c>
      <c r="BX48" s="227" t="s">
        <v>3731</v>
      </c>
      <c r="BY48" s="227" t="s">
        <v>3732</v>
      </c>
      <c r="BZ48" s="227" t="s">
        <v>3733</v>
      </c>
      <c r="CA48" s="227" t="s">
        <v>3734</v>
      </c>
      <c r="CB48" s="227" t="s">
        <v>3735</v>
      </c>
      <c r="CC48" s="227" t="s">
        <v>3736</v>
      </c>
      <c r="CD48" s="227" t="s">
        <v>3737</v>
      </c>
      <c r="CE48" s="227" t="s">
        <v>3738</v>
      </c>
      <c r="CF48" s="227" t="s">
        <v>3739</v>
      </c>
      <c r="CG48" s="227" t="s">
        <v>3740</v>
      </c>
      <c r="CH48" s="227" t="s">
        <v>3741</v>
      </c>
      <c r="CI48" s="227" t="s">
        <v>3742</v>
      </c>
      <c r="CJ48" s="227" t="s">
        <v>3743</v>
      </c>
      <c r="CK48" s="227" t="s">
        <v>3744</v>
      </c>
      <c r="CL48" s="227" t="s">
        <v>3745</v>
      </c>
      <c r="CM48" s="227" t="s">
        <v>3746</v>
      </c>
      <c r="CN48" s="227" t="s">
        <v>3747</v>
      </c>
      <c r="CO48" s="227" t="s">
        <v>3748</v>
      </c>
      <c r="CP48" s="227" t="s">
        <v>3749</v>
      </c>
      <c r="CQ48" s="227" t="s">
        <v>3750</v>
      </c>
      <c r="CR48" s="227" t="s">
        <v>3751</v>
      </c>
      <c r="CS48" s="227" t="s">
        <v>3752</v>
      </c>
      <c r="CT48" s="227" t="s">
        <v>3753</v>
      </c>
      <c r="CU48" s="227" t="s">
        <v>3754</v>
      </c>
      <c r="CV48" s="227" t="s">
        <v>14315</v>
      </c>
      <c r="CW48" s="227" t="s">
        <v>14316</v>
      </c>
      <c r="CX48" s="227" t="s">
        <v>14567</v>
      </c>
      <c r="CY48" s="227" t="s">
        <v>14743</v>
      </c>
      <c r="CZ48" s="227" t="s">
        <v>14744</v>
      </c>
      <c r="DA48" s="227" t="s">
        <v>14993</v>
      </c>
      <c r="DB48" s="227" t="s">
        <v>15135</v>
      </c>
      <c r="DC48" s="227" t="s">
        <v>15311</v>
      </c>
      <c r="DD48" s="227" t="s">
        <v>15312</v>
      </c>
      <c r="DE48" s="227" t="s">
        <v>15561</v>
      </c>
      <c r="DF48" s="227" t="s">
        <v>15737</v>
      </c>
      <c r="DG48" s="227" t="s">
        <v>15738</v>
      </c>
      <c r="DH48" s="227" t="s">
        <v>15987</v>
      </c>
      <c r="DI48" s="227" t="s">
        <v>16165</v>
      </c>
      <c r="DJ48" s="227" t="s">
        <v>16166</v>
      </c>
      <c r="DK48" s="227" t="s">
        <v>16416</v>
      </c>
      <c r="DL48" s="227" t="s">
        <v>16613</v>
      </c>
      <c r="DM48" s="227" t="s">
        <v>16614</v>
      </c>
      <c r="DN48" s="234" t="s">
        <v>17414</v>
      </c>
      <c r="DO48" s="234" t="s">
        <v>17415</v>
      </c>
      <c r="DP48" s="234" t="s">
        <v>17416</v>
      </c>
      <c r="DQ48" s="234" t="s">
        <v>17786</v>
      </c>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17" x14ac:dyDescent="0.2">
      <c r="A49" s="211" t="s">
        <v>109</v>
      </c>
      <c r="B49" s="227" t="s">
        <v>3755</v>
      </c>
      <c r="C49" s="227" t="s">
        <v>3756</v>
      </c>
      <c r="D49" s="227" t="s">
        <v>3757</v>
      </c>
      <c r="E49" s="227" t="s">
        <v>3758</v>
      </c>
      <c r="F49" s="227" t="s">
        <v>3759</v>
      </c>
      <c r="G49" s="227" t="s">
        <v>3760</v>
      </c>
      <c r="H49" s="227" t="s">
        <v>3761</v>
      </c>
      <c r="I49" s="227" t="s">
        <v>3762</v>
      </c>
      <c r="J49" s="227" t="s">
        <v>3763</v>
      </c>
      <c r="K49" s="227" t="s">
        <v>3764</v>
      </c>
      <c r="L49" s="227" t="s">
        <v>3765</v>
      </c>
      <c r="M49" s="227" t="s">
        <v>3766</v>
      </c>
      <c r="N49" s="227" t="s">
        <v>3767</v>
      </c>
      <c r="O49" s="227" t="s">
        <v>3768</v>
      </c>
      <c r="P49" s="227" t="s">
        <v>3769</v>
      </c>
      <c r="Q49" s="227" t="s">
        <v>3770</v>
      </c>
      <c r="R49" s="227" t="s">
        <v>3771</v>
      </c>
      <c r="S49" s="227" t="s">
        <v>3772</v>
      </c>
      <c r="T49" s="227" t="s">
        <v>3773</v>
      </c>
      <c r="U49" s="227" t="s">
        <v>3774</v>
      </c>
      <c r="V49" s="227" t="s">
        <v>3775</v>
      </c>
      <c r="W49" s="227" t="s">
        <v>3776</v>
      </c>
      <c r="X49" s="227" t="s">
        <v>3777</v>
      </c>
      <c r="Y49" s="227" t="s">
        <v>3778</v>
      </c>
      <c r="Z49" s="227" t="s">
        <v>3779</v>
      </c>
      <c r="AA49" s="227" t="s">
        <v>3780</v>
      </c>
      <c r="AB49" s="227" t="s">
        <v>3781</v>
      </c>
      <c r="AC49" s="227" t="s">
        <v>3782</v>
      </c>
      <c r="AD49" s="227" t="s">
        <v>3783</v>
      </c>
      <c r="AE49" s="227" t="s">
        <v>3784</v>
      </c>
      <c r="AF49" s="227" t="s">
        <v>3785</v>
      </c>
      <c r="AG49" s="227" t="s">
        <v>3786</v>
      </c>
      <c r="AH49" s="227" t="s">
        <v>3787</v>
      </c>
      <c r="AI49" s="227" t="s">
        <v>3788</v>
      </c>
      <c r="AJ49" s="227" t="s">
        <v>3789</v>
      </c>
      <c r="AK49" s="227" t="s">
        <v>3790</v>
      </c>
      <c r="AL49" s="227" t="s">
        <v>3791</v>
      </c>
      <c r="AM49" s="227" t="s">
        <v>3792</v>
      </c>
      <c r="AN49" s="227" t="s">
        <v>3793</v>
      </c>
      <c r="AO49" s="227" t="s">
        <v>3794</v>
      </c>
      <c r="AP49" s="227" t="s">
        <v>3795</v>
      </c>
      <c r="AQ49" s="227" t="s">
        <v>3796</v>
      </c>
      <c r="AR49" s="227" t="s">
        <v>3797</v>
      </c>
      <c r="AS49" s="227" t="s">
        <v>3798</v>
      </c>
      <c r="AT49" s="227" t="s">
        <v>3799</v>
      </c>
      <c r="AU49" s="227" t="s">
        <v>3800</v>
      </c>
      <c r="AV49" s="227" t="s">
        <v>3801</v>
      </c>
      <c r="AW49" s="227" t="s">
        <v>3802</v>
      </c>
      <c r="AX49" s="227" t="s">
        <v>3803</v>
      </c>
      <c r="AY49" s="227" t="s">
        <v>3804</v>
      </c>
      <c r="AZ49" s="227" t="s">
        <v>3805</v>
      </c>
      <c r="BA49" s="227" t="s">
        <v>3806</v>
      </c>
      <c r="BB49" s="227" t="s">
        <v>3807</v>
      </c>
      <c r="BC49" s="227" t="s">
        <v>3808</v>
      </c>
      <c r="BD49" s="227" t="s">
        <v>3809</v>
      </c>
      <c r="BE49" s="227" t="s">
        <v>3810</v>
      </c>
      <c r="BF49" s="227" t="s">
        <v>3811</v>
      </c>
      <c r="BG49" s="227" t="s">
        <v>3812</v>
      </c>
      <c r="BH49" s="227" t="s">
        <v>3813</v>
      </c>
      <c r="BI49" s="227" t="s">
        <v>3814</v>
      </c>
      <c r="BJ49" s="227" t="s">
        <v>3815</v>
      </c>
      <c r="BK49" s="227" t="s">
        <v>3816</v>
      </c>
      <c r="BL49" s="227" t="s">
        <v>3817</v>
      </c>
      <c r="BM49" s="227" t="s">
        <v>3818</v>
      </c>
      <c r="BN49" s="227" t="s">
        <v>3819</v>
      </c>
      <c r="BO49" s="227" t="s">
        <v>3820</v>
      </c>
      <c r="BP49" s="227" t="s">
        <v>3821</v>
      </c>
      <c r="BQ49" s="227" t="s">
        <v>3822</v>
      </c>
      <c r="BR49" s="227" t="s">
        <v>3823</v>
      </c>
      <c r="BS49" s="227" t="s">
        <v>3824</v>
      </c>
      <c r="BT49" s="227" t="s">
        <v>3825</v>
      </c>
      <c r="BU49" s="227" t="s">
        <v>3826</v>
      </c>
      <c r="BV49" s="227" t="s">
        <v>3827</v>
      </c>
      <c r="BW49" s="227" t="s">
        <v>3828</v>
      </c>
      <c r="BX49" s="227" t="s">
        <v>3829</v>
      </c>
      <c r="BY49" s="227" t="s">
        <v>3830</v>
      </c>
      <c r="BZ49" s="227" t="s">
        <v>3831</v>
      </c>
      <c r="CA49" s="227" t="s">
        <v>3832</v>
      </c>
      <c r="CB49" s="227" t="s">
        <v>3833</v>
      </c>
      <c r="CC49" s="227" t="s">
        <v>3834</v>
      </c>
      <c r="CD49" s="227" t="s">
        <v>3835</v>
      </c>
      <c r="CE49" s="227" t="s">
        <v>3836</v>
      </c>
      <c r="CF49" s="227" t="s">
        <v>3837</v>
      </c>
      <c r="CG49" s="227" t="s">
        <v>3838</v>
      </c>
      <c r="CH49" s="227" t="s">
        <v>3839</v>
      </c>
      <c r="CI49" s="227" t="s">
        <v>3840</v>
      </c>
      <c r="CJ49" s="227" t="s">
        <v>3841</v>
      </c>
      <c r="CK49" s="227" t="s">
        <v>3842</v>
      </c>
      <c r="CL49" s="227" t="s">
        <v>3843</v>
      </c>
      <c r="CM49" s="227" t="s">
        <v>3844</v>
      </c>
      <c r="CN49" s="227" t="s">
        <v>3845</v>
      </c>
      <c r="CO49" s="227" t="s">
        <v>3846</v>
      </c>
      <c r="CP49" s="227" t="s">
        <v>3847</v>
      </c>
      <c r="CQ49" s="227" t="s">
        <v>3848</v>
      </c>
      <c r="CR49" s="227" t="s">
        <v>3849</v>
      </c>
      <c r="CS49" s="227" t="s">
        <v>3850</v>
      </c>
      <c r="CT49" s="227" t="s">
        <v>3851</v>
      </c>
      <c r="CU49" s="227" t="s">
        <v>3852</v>
      </c>
      <c r="CV49" s="227" t="s">
        <v>14317</v>
      </c>
      <c r="CW49" s="227" t="s">
        <v>14318</v>
      </c>
      <c r="CX49" s="227" t="s">
        <v>14568</v>
      </c>
      <c r="CY49" s="227" t="s">
        <v>14745</v>
      </c>
      <c r="CZ49" s="227" t="s">
        <v>14746</v>
      </c>
      <c r="DA49" s="227" t="s">
        <v>14994</v>
      </c>
      <c r="DB49" s="227" t="s">
        <v>15136</v>
      </c>
      <c r="DC49" s="227" t="s">
        <v>15313</v>
      </c>
      <c r="DD49" s="227" t="s">
        <v>15314</v>
      </c>
      <c r="DE49" s="227" t="s">
        <v>15562</v>
      </c>
      <c r="DF49" s="227" t="s">
        <v>15739</v>
      </c>
      <c r="DG49" s="227" t="s">
        <v>15740</v>
      </c>
      <c r="DH49" s="227" t="s">
        <v>15988</v>
      </c>
      <c r="DI49" s="227" t="s">
        <v>16167</v>
      </c>
      <c r="DJ49" s="227" t="s">
        <v>16168</v>
      </c>
      <c r="DK49" s="227" t="s">
        <v>16417</v>
      </c>
      <c r="DL49" s="227" t="s">
        <v>16615</v>
      </c>
      <c r="DM49" s="227" t="s">
        <v>16616</v>
      </c>
      <c r="DN49" s="234" t="s">
        <v>17417</v>
      </c>
      <c r="DO49" s="234" t="s">
        <v>17418</v>
      </c>
      <c r="DP49" s="234" t="s">
        <v>17419</v>
      </c>
      <c r="DQ49" s="234" t="s">
        <v>17787</v>
      </c>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34"/>
      <c r="DO50" s="234"/>
      <c r="DP50" s="234"/>
      <c r="DQ50" s="234"/>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34"/>
      <c r="DO51" s="234"/>
      <c r="DP51" s="234"/>
      <c r="DQ51" s="234"/>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34"/>
      <c r="DO52" s="234"/>
      <c r="DP52" s="234"/>
      <c r="DQ52" s="234"/>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34"/>
      <c r="DO53" s="234"/>
      <c r="DP53" s="234"/>
      <c r="DQ53" s="234"/>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17" x14ac:dyDescent="0.2">
      <c r="A54" s="211" t="s">
        <v>93</v>
      </c>
      <c r="B54" s="227" t="s">
        <v>3853</v>
      </c>
      <c r="C54" s="227" t="s">
        <v>3854</v>
      </c>
      <c r="D54" s="227" t="s">
        <v>3855</v>
      </c>
      <c r="E54" s="227" t="s">
        <v>3856</v>
      </c>
      <c r="F54" s="227" t="s">
        <v>3857</v>
      </c>
      <c r="G54" s="227" t="s">
        <v>3858</v>
      </c>
      <c r="H54" s="227" t="s">
        <v>3859</v>
      </c>
      <c r="I54" s="227" t="s">
        <v>3860</v>
      </c>
      <c r="J54" s="227" t="s">
        <v>3861</v>
      </c>
      <c r="K54" s="227" t="s">
        <v>3862</v>
      </c>
      <c r="L54" s="227" t="s">
        <v>3863</v>
      </c>
      <c r="M54" s="227" t="s">
        <v>3864</v>
      </c>
      <c r="N54" s="227" t="s">
        <v>3865</v>
      </c>
      <c r="O54" s="227" t="s">
        <v>3866</v>
      </c>
      <c r="P54" s="227" t="s">
        <v>3867</v>
      </c>
      <c r="Q54" s="227" t="s">
        <v>3868</v>
      </c>
      <c r="R54" s="227" t="s">
        <v>3869</v>
      </c>
      <c r="S54" s="227" t="s">
        <v>3870</v>
      </c>
      <c r="T54" s="227" t="s">
        <v>3871</v>
      </c>
      <c r="U54" s="227" t="s">
        <v>3872</v>
      </c>
      <c r="V54" s="227" t="s">
        <v>3873</v>
      </c>
      <c r="W54" s="227" t="s">
        <v>3874</v>
      </c>
      <c r="X54" s="227" t="s">
        <v>3875</v>
      </c>
      <c r="Y54" s="227" t="s">
        <v>3876</v>
      </c>
      <c r="Z54" s="227" t="s">
        <v>3877</v>
      </c>
      <c r="AA54" s="227" t="s">
        <v>3878</v>
      </c>
      <c r="AB54" s="227" t="s">
        <v>3879</v>
      </c>
      <c r="AC54" s="227" t="s">
        <v>3880</v>
      </c>
      <c r="AD54" s="227" t="s">
        <v>3881</v>
      </c>
      <c r="AE54" s="227" t="s">
        <v>3882</v>
      </c>
      <c r="AF54" s="227" t="s">
        <v>3883</v>
      </c>
      <c r="AG54" s="227" t="s">
        <v>3884</v>
      </c>
      <c r="AH54" s="227" t="s">
        <v>3885</v>
      </c>
      <c r="AI54" s="227" t="s">
        <v>3886</v>
      </c>
      <c r="AJ54" s="227" t="s">
        <v>3887</v>
      </c>
      <c r="AK54" s="227" t="s">
        <v>3888</v>
      </c>
      <c r="AL54" s="227" t="s">
        <v>3889</v>
      </c>
      <c r="AM54" s="227" t="s">
        <v>3890</v>
      </c>
      <c r="AN54" s="227" t="s">
        <v>3891</v>
      </c>
      <c r="AO54" s="227" t="s">
        <v>3892</v>
      </c>
      <c r="AP54" s="227" t="s">
        <v>3893</v>
      </c>
      <c r="AQ54" s="227" t="s">
        <v>3894</v>
      </c>
      <c r="AR54" s="227" t="s">
        <v>3895</v>
      </c>
      <c r="AS54" s="227" t="s">
        <v>3896</v>
      </c>
      <c r="AT54" s="227" t="s">
        <v>3897</v>
      </c>
      <c r="AU54" s="227" t="s">
        <v>3898</v>
      </c>
      <c r="AV54" s="227" t="s">
        <v>3899</v>
      </c>
      <c r="AW54" s="227" t="s">
        <v>3900</v>
      </c>
      <c r="AX54" s="227" t="s">
        <v>3901</v>
      </c>
      <c r="AY54" s="227" t="s">
        <v>3902</v>
      </c>
      <c r="AZ54" s="227" t="s">
        <v>3903</v>
      </c>
      <c r="BA54" s="227" t="s">
        <v>3904</v>
      </c>
      <c r="BB54" s="227" t="s">
        <v>3905</v>
      </c>
      <c r="BC54" s="227" t="s">
        <v>3906</v>
      </c>
      <c r="BD54" s="227" t="s">
        <v>3907</v>
      </c>
      <c r="BE54" s="227" t="s">
        <v>3908</v>
      </c>
      <c r="BF54" s="227" t="s">
        <v>3909</v>
      </c>
      <c r="BG54" s="227" t="s">
        <v>3910</v>
      </c>
      <c r="BH54" s="227" t="s">
        <v>3911</v>
      </c>
      <c r="BI54" s="227" t="s">
        <v>3912</v>
      </c>
      <c r="BJ54" s="227" t="s">
        <v>3913</v>
      </c>
      <c r="BK54" s="227" t="s">
        <v>3914</v>
      </c>
      <c r="BL54" s="227" t="s">
        <v>3915</v>
      </c>
      <c r="BM54" s="227" t="s">
        <v>3916</v>
      </c>
      <c r="BN54" s="227" t="s">
        <v>3917</v>
      </c>
      <c r="BO54" s="227" t="s">
        <v>3918</v>
      </c>
      <c r="BP54" s="227" t="s">
        <v>3919</v>
      </c>
      <c r="BQ54" s="227" t="s">
        <v>3920</v>
      </c>
      <c r="BR54" s="227" t="s">
        <v>3921</v>
      </c>
      <c r="BS54" s="227" t="s">
        <v>3922</v>
      </c>
      <c r="BT54" s="227" t="s">
        <v>3923</v>
      </c>
      <c r="BU54" s="227" t="s">
        <v>3924</v>
      </c>
      <c r="BV54" s="227" t="s">
        <v>3925</v>
      </c>
      <c r="BW54" s="227" t="s">
        <v>3926</v>
      </c>
      <c r="BX54" s="227" t="s">
        <v>3927</v>
      </c>
      <c r="BY54" s="227" t="s">
        <v>3928</v>
      </c>
      <c r="BZ54" s="227" t="s">
        <v>3929</v>
      </c>
      <c r="CA54" s="227" t="s">
        <v>3930</v>
      </c>
      <c r="CB54" s="227" t="s">
        <v>3931</v>
      </c>
      <c r="CC54" s="227" t="s">
        <v>3932</v>
      </c>
      <c r="CD54" s="227" t="s">
        <v>3933</v>
      </c>
      <c r="CE54" s="227" t="s">
        <v>3934</v>
      </c>
      <c r="CF54" s="227" t="s">
        <v>3935</v>
      </c>
      <c r="CG54" s="227" t="s">
        <v>3936</v>
      </c>
      <c r="CH54" s="227" t="s">
        <v>3937</v>
      </c>
      <c r="CI54" s="227" t="s">
        <v>3938</v>
      </c>
      <c r="CJ54" s="227" t="s">
        <v>3939</v>
      </c>
      <c r="CK54" s="227" t="s">
        <v>3940</v>
      </c>
      <c r="CL54" s="227" t="s">
        <v>3941</v>
      </c>
      <c r="CM54" s="227" t="s">
        <v>3942</v>
      </c>
      <c r="CN54" s="227" t="s">
        <v>3943</v>
      </c>
      <c r="CO54" s="227" t="s">
        <v>3944</v>
      </c>
      <c r="CP54" s="227" t="s">
        <v>3945</v>
      </c>
      <c r="CQ54" s="227" t="s">
        <v>3946</v>
      </c>
      <c r="CR54" s="227" t="s">
        <v>3947</v>
      </c>
      <c r="CS54" s="227" t="s">
        <v>3948</v>
      </c>
      <c r="CT54" s="227" t="s">
        <v>3949</v>
      </c>
      <c r="CU54" s="227" t="s">
        <v>3950</v>
      </c>
      <c r="CV54" s="227" t="s">
        <v>14319</v>
      </c>
      <c r="CW54" s="227" t="s">
        <v>14320</v>
      </c>
      <c r="CX54" s="227" t="s">
        <v>14569</v>
      </c>
      <c r="CY54" s="227" t="s">
        <v>14747</v>
      </c>
      <c r="CZ54" s="227" t="s">
        <v>14748</v>
      </c>
      <c r="DA54" s="227" t="s">
        <v>14995</v>
      </c>
      <c r="DB54" s="227" t="s">
        <v>15137</v>
      </c>
      <c r="DC54" s="227" t="s">
        <v>15315</v>
      </c>
      <c r="DD54" s="227" t="s">
        <v>15316</v>
      </c>
      <c r="DE54" s="227" t="s">
        <v>15563</v>
      </c>
      <c r="DF54" s="227" t="s">
        <v>15741</v>
      </c>
      <c r="DG54" s="227" t="s">
        <v>15742</v>
      </c>
      <c r="DH54" s="227" t="s">
        <v>15989</v>
      </c>
      <c r="DI54" s="227" t="s">
        <v>16169</v>
      </c>
      <c r="DJ54" s="227" t="s">
        <v>16170</v>
      </c>
      <c r="DK54" s="227" t="s">
        <v>16418</v>
      </c>
      <c r="DL54" s="227" t="s">
        <v>16617</v>
      </c>
      <c r="DM54" s="227" t="s">
        <v>16618</v>
      </c>
      <c r="DN54" s="234" t="s">
        <v>17420</v>
      </c>
      <c r="DO54" s="234" t="s">
        <v>17421</v>
      </c>
      <c r="DP54" s="234" t="s">
        <v>17422</v>
      </c>
      <c r="DQ54" s="234" t="s">
        <v>17788</v>
      </c>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17" x14ac:dyDescent="0.2">
      <c r="A55" s="211" t="s">
        <v>94</v>
      </c>
      <c r="B55" s="227" t="s">
        <v>3951</v>
      </c>
      <c r="C55" s="227" t="s">
        <v>3952</v>
      </c>
      <c r="D55" s="227" t="s">
        <v>3953</v>
      </c>
      <c r="E55" s="227" t="s">
        <v>3954</v>
      </c>
      <c r="F55" s="227" t="s">
        <v>3955</v>
      </c>
      <c r="G55" s="227" t="s">
        <v>3956</v>
      </c>
      <c r="H55" s="227" t="s">
        <v>3957</v>
      </c>
      <c r="I55" s="227" t="s">
        <v>3958</v>
      </c>
      <c r="J55" s="227" t="s">
        <v>3959</v>
      </c>
      <c r="K55" s="227" t="s">
        <v>3960</v>
      </c>
      <c r="L55" s="227" t="s">
        <v>3961</v>
      </c>
      <c r="M55" s="227" t="s">
        <v>3962</v>
      </c>
      <c r="N55" s="227" t="s">
        <v>3963</v>
      </c>
      <c r="O55" s="227" t="s">
        <v>3964</v>
      </c>
      <c r="P55" s="227" t="s">
        <v>3965</v>
      </c>
      <c r="Q55" s="227" t="s">
        <v>3966</v>
      </c>
      <c r="R55" s="227" t="s">
        <v>3967</v>
      </c>
      <c r="S55" s="227" t="s">
        <v>3968</v>
      </c>
      <c r="T55" s="227" t="s">
        <v>3969</v>
      </c>
      <c r="U55" s="227" t="s">
        <v>3970</v>
      </c>
      <c r="V55" s="227" t="s">
        <v>3971</v>
      </c>
      <c r="W55" s="227" t="s">
        <v>3972</v>
      </c>
      <c r="X55" s="227" t="s">
        <v>3973</v>
      </c>
      <c r="Y55" s="227" t="s">
        <v>3974</v>
      </c>
      <c r="Z55" s="227" t="s">
        <v>3975</v>
      </c>
      <c r="AA55" s="227" t="s">
        <v>3976</v>
      </c>
      <c r="AB55" s="227" t="s">
        <v>3977</v>
      </c>
      <c r="AC55" s="227" t="s">
        <v>3978</v>
      </c>
      <c r="AD55" s="227" t="s">
        <v>3979</v>
      </c>
      <c r="AE55" s="227" t="s">
        <v>3980</v>
      </c>
      <c r="AF55" s="227" t="s">
        <v>3981</v>
      </c>
      <c r="AG55" s="227" t="s">
        <v>3982</v>
      </c>
      <c r="AH55" s="227" t="s">
        <v>3983</v>
      </c>
      <c r="AI55" s="227" t="s">
        <v>3984</v>
      </c>
      <c r="AJ55" s="227" t="s">
        <v>3985</v>
      </c>
      <c r="AK55" s="227" t="s">
        <v>3986</v>
      </c>
      <c r="AL55" s="227" t="s">
        <v>3987</v>
      </c>
      <c r="AM55" s="227" t="s">
        <v>3988</v>
      </c>
      <c r="AN55" s="227" t="s">
        <v>3989</v>
      </c>
      <c r="AO55" s="227" t="s">
        <v>3990</v>
      </c>
      <c r="AP55" s="227" t="s">
        <v>3991</v>
      </c>
      <c r="AQ55" s="227" t="s">
        <v>3992</v>
      </c>
      <c r="AR55" s="227" t="s">
        <v>3993</v>
      </c>
      <c r="AS55" s="227" t="s">
        <v>3994</v>
      </c>
      <c r="AT55" s="227" t="s">
        <v>3995</v>
      </c>
      <c r="AU55" s="227" t="s">
        <v>3996</v>
      </c>
      <c r="AV55" s="227" t="s">
        <v>3997</v>
      </c>
      <c r="AW55" s="227" t="s">
        <v>3998</v>
      </c>
      <c r="AX55" s="227" t="s">
        <v>3999</v>
      </c>
      <c r="AY55" s="227" t="s">
        <v>4000</v>
      </c>
      <c r="AZ55" s="227" t="s">
        <v>4001</v>
      </c>
      <c r="BA55" s="227" t="s">
        <v>4002</v>
      </c>
      <c r="BB55" s="227" t="s">
        <v>4003</v>
      </c>
      <c r="BC55" s="227" t="s">
        <v>4004</v>
      </c>
      <c r="BD55" s="227" t="s">
        <v>4005</v>
      </c>
      <c r="BE55" s="227" t="s">
        <v>4006</v>
      </c>
      <c r="BF55" s="227" t="s">
        <v>4007</v>
      </c>
      <c r="BG55" s="227" t="s">
        <v>4008</v>
      </c>
      <c r="BH55" s="227" t="s">
        <v>4009</v>
      </c>
      <c r="BI55" s="227" t="s">
        <v>4010</v>
      </c>
      <c r="BJ55" s="227" t="s">
        <v>4011</v>
      </c>
      <c r="BK55" s="227" t="s">
        <v>4012</v>
      </c>
      <c r="BL55" s="227" t="s">
        <v>4013</v>
      </c>
      <c r="BM55" s="227" t="s">
        <v>4014</v>
      </c>
      <c r="BN55" s="227" t="s">
        <v>4015</v>
      </c>
      <c r="BO55" s="227" t="s">
        <v>4016</v>
      </c>
      <c r="BP55" s="227" t="s">
        <v>4017</v>
      </c>
      <c r="BQ55" s="227" t="s">
        <v>4018</v>
      </c>
      <c r="BR55" s="227" t="s">
        <v>4019</v>
      </c>
      <c r="BS55" s="227" t="s">
        <v>4020</v>
      </c>
      <c r="BT55" s="227" t="s">
        <v>4021</v>
      </c>
      <c r="BU55" s="227" t="s">
        <v>4022</v>
      </c>
      <c r="BV55" s="227" t="s">
        <v>4023</v>
      </c>
      <c r="BW55" s="227" t="s">
        <v>4024</v>
      </c>
      <c r="BX55" s="227" t="s">
        <v>4025</v>
      </c>
      <c r="BY55" s="227" t="s">
        <v>4026</v>
      </c>
      <c r="BZ55" s="227" t="s">
        <v>4027</v>
      </c>
      <c r="CA55" s="227" t="s">
        <v>4028</v>
      </c>
      <c r="CB55" s="227" t="s">
        <v>4029</v>
      </c>
      <c r="CC55" s="227" t="s">
        <v>4030</v>
      </c>
      <c r="CD55" s="227" t="s">
        <v>4031</v>
      </c>
      <c r="CE55" s="227" t="s">
        <v>4032</v>
      </c>
      <c r="CF55" s="227" t="s">
        <v>4033</v>
      </c>
      <c r="CG55" s="227" t="s">
        <v>4034</v>
      </c>
      <c r="CH55" s="227" t="s">
        <v>4035</v>
      </c>
      <c r="CI55" s="227" t="s">
        <v>4036</v>
      </c>
      <c r="CJ55" s="227" t="s">
        <v>4037</v>
      </c>
      <c r="CK55" s="227" t="s">
        <v>4038</v>
      </c>
      <c r="CL55" s="227" t="s">
        <v>4039</v>
      </c>
      <c r="CM55" s="227" t="s">
        <v>4040</v>
      </c>
      <c r="CN55" s="227" t="s">
        <v>4041</v>
      </c>
      <c r="CO55" s="227" t="s">
        <v>4042</v>
      </c>
      <c r="CP55" s="227" t="s">
        <v>4043</v>
      </c>
      <c r="CQ55" s="227" t="s">
        <v>4044</v>
      </c>
      <c r="CR55" s="227" t="s">
        <v>4045</v>
      </c>
      <c r="CS55" s="227" t="s">
        <v>4046</v>
      </c>
      <c r="CT55" s="227" t="s">
        <v>4047</v>
      </c>
      <c r="CU55" s="227" t="s">
        <v>4048</v>
      </c>
      <c r="CV55" s="227" t="s">
        <v>14321</v>
      </c>
      <c r="CW55" s="227" t="s">
        <v>14322</v>
      </c>
      <c r="CX55" s="227" t="s">
        <v>14570</v>
      </c>
      <c r="CY55" s="227" t="s">
        <v>14749</v>
      </c>
      <c r="CZ55" s="227" t="s">
        <v>14750</v>
      </c>
      <c r="DA55" s="227" t="s">
        <v>14996</v>
      </c>
      <c r="DB55" s="227" t="s">
        <v>15138</v>
      </c>
      <c r="DC55" s="227" t="s">
        <v>15317</v>
      </c>
      <c r="DD55" s="227" t="s">
        <v>15318</v>
      </c>
      <c r="DE55" s="227" t="s">
        <v>15564</v>
      </c>
      <c r="DF55" s="227" t="s">
        <v>15743</v>
      </c>
      <c r="DG55" s="227" t="s">
        <v>15744</v>
      </c>
      <c r="DH55" s="227" t="s">
        <v>15990</v>
      </c>
      <c r="DI55" s="227" t="s">
        <v>16171</v>
      </c>
      <c r="DJ55" s="227" t="s">
        <v>16172</v>
      </c>
      <c r="DK55" s="227" t="s">
        <v>16419</v>
      </c>
      <c r="DL55" s="227" t="s">
        <v>16619</v>
      </c>
      <c r="DM55" s="227" t="s">
        <v>16620</v>
      </c>
      <c r="DN55" s="234" t="s">
        <v>17423</v>
      </c>
      <c r="DO55" s="234" t="s">
        <v>17424</v>
      </c>
      <c r="DP55" s="234" t="s">
        <v>17425</v>
      </c>
      <c r="DQ55" s="234" t="s">
        <v>17789</v>
      </c>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17" x14ac:dyDescent="0.2">
      <c r="A56" s="211" t="s">
        <v>95</v>
      </c>
      <c r="B56" s="227" t="s">
        <v>4049</v>
      </c>
      <c r="C56" s="227" t="s">
        <v>4050</v>
      </c>
      <c r="D56" s="227" t="s">
        <v>4051</v>
      </c>
      <c r="E56" s="227" t="s">
        <v>4052</v>
      </c>
      <c r="F56" s="227" t="s">
        <v>4053</v>
      </c>
      <c r="G56" s="227" t="s">
        <v>4054</v>
      </c>
      <c r="H56" s="227" t="s">
        <v>4055</v>
      </c>
      <c r="I56" s="227" t="s">
        <v>4056</v>
      </c>
      <c r="J56" s="227" t="s">
        <v>4057</v>
      </c>
      <c r="K56" s="227" t="s">
        <v>4058</v>
      </c>
      <c r="L56" s="227" t="s">
        <v>4059</v>
      </c>
      <c r="M56" s="227" t="s">
        <v>4060</v>
      </c>
      <c r="N56" s="227" t="s">
        <v>4061</v>
      </c>
      <c r="O56" s="227" t="s">
        <v>4062</v>
      </c>
      <c r="P56" s="227" t="s">
        <v>4063</v>
      </c>
      <c r="Q56" s="227" t="s">
        <v>4064</v>
      </c>
      <c r="R56" s="227" t="s">
        <v>4065</v>
      </c>
      <c r="S56" s="227" t="s">
        <v>4066</v>
      </c>
      <c r="T56" s="227" t="s">
        <v>4067</v>
      </c>
      <c r="U56" s="227" t="s">
        <v>4068</v>
      </c>
      <c r="V56" s="227" t="s">
        <v>4069</v>
      </c>
      <c r="W56" s="227" t="s">
        <v>4070</v>
      </c>
      <c r="X56" s="227" t="s">
        <v>4071</v>
      </c>
      <c r="Y56" s="227" t="s">
        <v>4072</v>
      </c>
      <c r="Z56" s="227" t="s">
        <v>4073</v>
      </c>
      <c r="AA56" s="227" t="s">
        <v>4074</v>
      </c>
      <c r="AB56" s="227" t="s">
        <v>4075</v>
      </c>
      <c r="AC56" s="227" t="s">
        <v>4076</v>
      </c>
      <c r="AD56" s="227" t="s">
        <v>4077</v>
      </c>
      <c r="AE56" s="227" t="s">
        <v>4078</v>
      </c>
      <c r="AF56" s="227" t="s">
        <v>4079</v>
      </c>
      <c r="AG56" s="227" t="s">
        <v>4080</v>
      </c>
      <c r="AH56" s="227" t="s">
        <v>4081</v>
      </c>
      <c r="AI56" s="227" t="s">
        <v>4082</v>
      </c>
      <c r="AJ56" s="227" t="s">
        <v>4083</v>
      </c>
      <c r="AK56" s="227" t="s">
        <v>4084</v>
      </c>
      <c r="AL56" s="227" t="s">
        <v>4085</v>
      </c>
      <c r="AM56" s="227" t="s">
        <v>4086</v>
      </c>
      <c r="AN56" s="227" t="s">
        <v>4087</v>
      </c>
      <c r="AO56" s="227" t="s">
        <v>4088</v>
      </c>
      <c r="AP56" s="227" t="s">
        <v>4089</v>
      </c>
      <c r="AQ56" s="227" t="s">
        <v>4090</v>
      </c>
      <c r="AR56" s="227" t="s">
        <v>4091</v>
      </c>
      <c r="AS56" s="227" t="s">
        <v>4092</v>
      </c>
      <c r="AT56" s="227" t="s">
        <v>4093</v>
      </c>
      <c r="AU56" s="227" t="s">
        <v>4094</v>
      </c>
      <c r="AV56" s="227" t="s">
        <v>4095</v>
      </c>
      <c r="AW56" s="227" t="s">
        <v>4096</v>
      </c>
      <c r="AX56" s="227" t="s">
        <v>4097</v>
      </c>
      <c r="AY56" s="227" t="s">
        <v>4098</v>
      </c>
      <c r="AZ56" s="227" t="s">
        <v>4099</v>
      </c>
      <c r="BA56" s="227" t="s">
        <v>4100</v>
      </c>
      <c r="BB56" s="227" t="s">
        <v>4101</v>
      </c>
      <c r="BC56" s="227" t="s">
        <v>4102</v>
      </c>
      <c r="BD56" s="227" t="s">
        <v>4103</v>
      </c>
      <c r="BE56" s="227" t="s">
        <v>4104</v>
      </c>
      <c r="BF56" s="227" t="s">
        <v>4105</v>
      </c>
      <c r="BG56" s="227" t="s">
        <v>4106</v>
      </c>
      <c r="BH56" s="227" t="s">
        <v>4107</v>
      </c>
      <c r="BI56" s="227" t="s">
        <v>4108</v>
      </c>
      <c r="BJ56" s="227" t="s">
        <v>4109</v>
      </c>
      <c r="BK56" s="227" t="s">
        <v>4110</v>
      </c>
      <c r="BL56" s="227" t="s">
        <v>4111</v>
      </c>
      <c r="BM56" s="227" t="s">
        <v>4112</v>
      </c>
      <c r="BN56" s="227" t="s">
        <v>4113</v>
      </c>
      <c r="BO56" s="227" t="s">
        <v>4114</v>
      </c>
      <c r="BP56" s="227" t="s">
        <v>4115</v>
      </c>
      <c r="BQ56" s="227" t="s">
        <v>4116</v>
      </c>
      <c r="BR56" s="227" t="s">
        <v>4117</v>
      </c>
      <c r="BS56" s="227" t="s">
        <v>4118</v>
      </c>
      <c r="BT56" s="227" t="s">
        <v>4119</v>
      </c>
      <c r="BU56" s="227" t="s">
        <v>4120</v>
      </c>
      <c r="BV56" s="227" t="s">
        <v>4121</v>
      </c>
      <c r="BW56" s="227" t="s">
        <v>4122</v>
      </c>
      <c r="BX56" s="227" t="s">
        <v>4123</v>
      </c>
      <c r="BY56" s="227" t="s">
        <v>4124</v>
      </c>
      <c r="BZ56" s="227" t="s">
        <v>4125</v>
      </c>
      <c r="CA56" s="227" t="s">
        <v>4126</v>
      </c>
      <c r="CB56" s="227" t="s">
        <v>4127</v>
      </c>
      <c r="CC56" s="227" t="s">
        <v>4128</v>
      </c>
      <c r="CD56" s="227" t="s">
        <v>4129</v>
      </c>
      <c r="CE56" s="227" t="s">
        <v>4130</v>
      </c>
      <c r="CF56" s="227" t="s">
        <v>4131</v>
      </c>
      <c r="CG56" s="227" t="s">
        <v>4132</v>
      </c>
      <c r="CH56" s="227" t="s">
        <v>4133</v>
      </c>
      <c r="CI56" s="227" t="s">
        <v>4134</v>
      </c>
      <c r="CJ56" s="227" t="s">
        <v>4135</v>
      </c>
      <c r="CK56" s="227" t="s">
        <v>4136</v>
      </c>
      <c r="CL56" s="227" t="s">
        <v>4137</v>
      </c>
      <c r="CM56" s="227" t="s">
        <v>4138</v>
      </c>
      <c r="CN56" s="227" t="s">
        <v>4139</v>
      </c>
      <c r="CO56" s="227" t="s">
        <v>4140</v>
      </c>
      <c r="CP56" s="227" t="s">
        <v>4141</v>
      </c>
      <c r="CQ56" s="227" t="s">
        <v>4142</v>
      </c>
      <c r="CR56" s="227" t="s">
        <v>4143</v>
      </c>
      <c r="CS56" s="227" t="s">
        <v>4144</v>
      </c>
      <c r="CT56" s="227" t="s">
        <v>4145</v>
      </c>
      <c r="CU56" s="227" t="s">
        <v>4146</v>
      </c>
      <c r="CV56" s="227" t="s">
        <v>14323</v>
      </c>
      <c r="CW56" s="227" t="s">
        <v>14324</v>
      </c>
      <c r="CX56" s="227" t="s">
        <v>14571</v>
      </c>
      <c r="CY56" s="227" t="s">
        <v>14751</v>
      </c>
      <c r="CZ56" s="227" t="s">
        <v>14752</v>
      </c>
      <c r="DA56" s="227" t="s">
        <v>14997</v>
      </c>
      <c r="DB56" s="227" t="s">
        <v>15139</v>
      </c>
      <c r="DC56" s="227" t="s">
        <v>15319</v>
      </c>
      <c r="DD56" s="227" t="s">
        <v>15320</v>
      </c>
      <c r="DE56" s="227" t="s">
        <v>15565</v>
      </c>
      <c r="DF56" s="227" t="s">
        <v>15745</v>
      </c>
      <c r="DG56" s="227" t="s">
        <v>15746</v>
      </c>
      <c r="DH56" s="227" t="s">
        <v>15991</v>
      </c>
      <c r="DI56" s="227" t="s">
        <v>16173</v>
      </c>
      <c r="DJ56" s="227" t="s">
        <v>16174</v>
      </c>
      <c r="DK56" s="227" t="s">
        <v>16420</v>
      </c>
      <c r="DL56" s="227" t="s">
        <v>16621</v>
      </c>
      <c r="DM56" s="227" t="s">
        <v>16622</v>
      </c>
      <c r="DN56" s="234" t="s">
        <v>17426</v>
      </c>
      <c r="DO56" s="234" t="s">
        <v>17427</v>
      </c>
      <c r="DP56" s="234" t="s">
        <v>17428</v>
      </c>
      <c r="DQ56" s="234" t="s">
        <v>17790</v>
      </c>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17" x14ac:dyDescent="0.2">
      <c r="A57" s="229" t="s">
        <v>96</v>
      </c>
      <c r="B57" s="227" t="s">
        <v>4147</v>
      </c>
      <c r="C57" s="227" t="s">
        <v>4148</v>
      </c>
      <c r="D57" s="227" t="s">
        <v>4149</v>
      </c>
      <c r="E57" s="227" t="s">
        <v>4150</v>
      </c>
      <c r="F57" s="227" t="s">
        <v>4151</v>
      </c>
      <c r="G57" s="227" t="s">
        <v>4152</v>
      </c>
      <c r="H57" s="227" t="s">
        <v>4153</v>
      </c>
      <c r="I57" s="227" t="s">
        <v>4154</v>
      </c>
      <c r="J57" s="227" t="s">
        <v>4155</v>
      </c>
      <c r="K57" s="227" t="s">
        <v>4156</v>
      </c>
      <c r="L57" s="227" t="s">
        <v>4157</v>
      </c>
      <c r="M57" s="227" t="s">
        <v>4158</v>
      </c>
      <c r="N57" s="227" t="s">
        <v>4159</v>
      </c>
      <c r="O57" s="227" t="s">
        <v>4160</v>
      </c>
      <c r="P57" s="227" t="s">
        <v>4161</v>
      </c>
      <c r="Q57" s="227" t="s">
        <v>4162</v>
      </c>
      <c r="R57" s="227" t="s">
        <v>4163</v>
      </c>
      <c r="S57" s="227" t="s">
        <v>4164</v>
      </c>
      <c r="T57" s="227" t="s">
        <v>4165</v>
      </c>
      <c r="U57" s="227" t="s">
        <v>4166</v>
      </c>
      <c r="V57" s="227" t="s">
        <v>4167</v>
      </c>
      <c r="W57" s="227" t="s">
        <v>4168</v>
      </c>
      <c r="X57" s="227" t="s">
        <v>4169</v>
      </c>
      <c r="Y57" s="227" t="s">
        <v>4170</v>
      </c>
      <c r="Z57" s="227" t="s">
        <v>4171</v>
      </c>
      <c r="AA57" s="227" t="s">
        <v>4172</v>
      </c>
      <c r="AB57" s="227" t="s">
        <v>4173</v>
      </c>
      <c r="AC57" s="227" t="s">
        <v>4174</v>
      </c>
      <c r="AD57" s="227" t="s">
        <v>4175</v>
      </c>
      <c r="AE57" s="227" t="s">
        <v>4176</v>
      </c>
      <c r="AF57" s="227" t="s">
        <v>4177</v>
      </c>
      <c r="AG57" s="227" t="s">
        <v>4178</v>
      </c>
      <c r="AH57" s="227" t="s">
        <v>4179</v>
      </c>
      <c r="AI57" s="227" t="s">
        <v>4180</v>
      </c>
      <c r="AJ57" s="227" t="s">
        <v>4181</v>
      </c>
      <c r="AK57" s="227" t="s">
        <v>4182</v>
      </c>
      <c r="AL57" s="227" t="s">
        <v>4183</v>
      </c>
      <c r="AM57" s="227" t="s">
        <v>4184</v>
      </c>
      <c r="AN57" s="227" t="s">
        <v>4185</v>
      </c>
      <c r="AO57" s="227" t="s">
        <v>4186</v>
      </c>
      <c r="AP57" s="227" t="s">
        <v>4187</v>
      </c>
      <c r="AQ57" s="227" t="s">
        <v>4188</v>
      </c>
      <c r="AR57" s="227" t="s">
        <v>4189</v>
      </c>
      <c r="AS57" s="227" t="s">
        <v>4190</v>
      </c>
      <c r="AT57" s="227" t="s">
        <v>4191</v>
      </c>
      <c r="AU57" s="227" t="s">
        <v>4192</v>
      </c>
      <c r="AV57" s="227" t="s">
        <v>4193</v>
      </c>
      <c r="AW57" s="227" t="s">
        <v>4194</v>
      </c>
      <c r="AX57" s="227" t="s">
        <v>4195</v>
      </c>
      <c r="AY57" s="227" t="s">
        <v>4196</v>
      </c>
      <c r="AZ57" s="227" t="s">
        <v>4197</v>
      </c>
      <c r="BA57" s="227" t="s">
        <v>4198</v>
      </c>
      <c r="BB57" s="227" t="s">
        <v>4199</v>
      </c>
      <c r="BC57" s="227" t="s">
        <v>4200</v>
      </c>
      <c r="BD57" s="227" t="s">
        <v>4201</v>
      </c>
      <c r="BE57" s="227" t="s">
        <v>4202</v>
      </c>
      <c r="BF57" s="227" t="s">
        <v>4203</v>
      </c>
      <c r="BG57" s="227" t="s">
        <v>4204</v>
      </c>
      <c r="BH57" s="227" t="s">
        <v>4205</v>
      </c>
      <c r="BI57" s="227" t="s">
        <v>4206</v>
      </c>
      <c r="BJ57" s="227" t="s">
        <v>4207</v>
      </c>
      <c r="BK57" s="227" t="s">
        <v>4208</v>
      </c>
      <c r="BL57" s="227" t="s">
        <v>4209</v>
      </c>
      <c r="BM57" s="227" t="s">
        <v>4210</v>
      </c>
      <c r="BN57" s="227" t="s">
        <v>4211</v>
      </c>
      <c r="BO57" s="227" t="s">
        <v>4212</v>
      </c>
      <c r="BP57" s="227" t="s">
        <v>4213</v>
      </c>
      <c r="BQ57" s="227" t="s">
        <v>4214</v>
      </c>
      <c r="BR57" s="227" t="s">
        <v>4215</v>
      </c>
      <c r="BS57" s="227" t="s">
        <v>4216</v>
      </c>
      <c r="BT57" s="227" t="s">
        <v>4217</v>
      </c>
      <c r="BU57" s="227" t="s">
        <v>4218</v>
      </c>
      <c r="BV57" s="227" t="s">
        <v>4219</v>
      </c>
      <c r="BW57" s="227" t="s">
        <v>4220</v>
      </c>
      <c r="BX57" s="227" t="s">
        <v>4221</v>
      </c>
      <c r="BY57" s="227" t="s">
        <v>4222</v>
      </c>
      <c r="BZ57" s="227" t="s">
        <v>4223</v>
      </c>
      <c r="CA57" s="227" t="s">
        <v>4224</v>
      </c>
      <c r="CB57" s="227" t="s">
        <v>4225</v>
      </c>
      <c r="CC57" s="227" t="s">
        <v>4226</v>
      </c>
      <c r="CD57" s="227" t="s">
        <v>4227</v>
      </c>
      <c r="CE57" s="227" t="s">
        <v>4228</v>
      </c>
      <c r="CF57" s="227" t="s">
        <v>4229</v>
      </c>
      <c r="CG57" s="227" t="s">
        <v>4230</v>
      </c>
      <c r="CH57" s="227" t="s">
        <v>4231</v>
      </c>
      <c r="CI57" s="227" t="s">
        <v>4232</v>
      </c>
      <c r="CJ57" s="227" t="s">
        <v>4233</v>
      </c>
      <c r="CK57" s="227" t="s">
        <v>4234</v>
      </c>
      <c r="CL57" s="227" t="s">
        <v>4235</v>
      </c>
      <c r="CM57" s="227" t="s">
        <v>4236</v>
      </c>
      <c r="CN57" s="227" t="s">
        <v>4237</v>
      </c>
      <c r="CO57" s="227" t="s">
        <v>4238</v>
      </c>
      <c r="CP57" s="227" t="s">
        <v>4239</v>
      </c>
      <c r="CQ57" s="227" t="s">
        <v>4240</v>
      </c>
      <c r="CR57" s="227" t="s">
        <v>4241</v>
      </c>
      <c r="CS57" s="227" t="s">
        <v>4242</v>
      </c>
      <c r="CT57" s="227" t="s">
        <v>4243</v>
      </c>
      <c r="CU57" s="227" t="s">
        <v>4244</v>
      </c>
      <c r="CV57" s="227" t="s">
        <v>14325</v>
      </c>
      <c r="CW57" s="227" t="s">
        <v>14326</v>
      </c>
      <c r="CX57" s="227" t="s">
        <v>14572</v>
      </c>
      <c r="CY57" s="227" t="s">
        <v>14753</v>
      </c>
      <c r="CZ57" s="227" t="s">
        <v>14754</v>
      </c>
      <c r="DA57" s="227" t="s">
        <v>14998</v>
      </c>
      <c r="DB57" s="227" t="s">
        <v>15140</v>
      </c>
      <c r="DC57" s="227" t="s">
        <v>15321</v>
      </c>
      <c r="DD57" s="227" t="s">
        <v>15322</v>
      </c>
      <c r="DE57" s="227" t="s">
        <v>15566</v>
      </c>
      <c r="DF57" s="227" t="s">
        <v>15747</v>
      </c>
      <c r="DG57" s="227" t="s">
        <v>15748</v>
      </c>
      <c r="DH57" s="227" t="s">
        <v>15992</v>
      </c>
      <c r="DI57" s="227" t="s">
        <v>16175</v>
      </c>
      <c r="DJ57" s="227" t="s">
        <v>16176</v>
      </c>
      <c r="DK57" s="227" t="s">
        <v>16421</v>
      </c>
      <c r="DL57" s="227" t="s">
        <v>16623</v>
      </c>
      <c r="DM57" s="227" t="s">
        <v>16624</v>
      </c>
      <c r="DN57" s="234" t="s">
        <v>17429</v>
      </c>
      <c r="DO57" s="234" t="s">
        <v>17430</v>
      </c>
      <c r="DP57" s="234" t="s">
        <v>17431</v>
      </c>
      <c r="DQ57" s="234" t="s">
        <v>17791</v>
      </c>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17" x14ac:dyDescent="0.2">
      <c r="A58" s="211" t="s">
        <v>97</v>
      </c>
      <c r="B58" s="227" t="s">
        <v>4245</v>
      </c>
      <c r="C58" s="227" t="s">
        <v>4246</v>
      </c>
      <c r="D58" s="227" t="s">
        <v>4247</v>
      </c>
      <c r="E58" s="227" t="s">
        <v>4248</v>
      </c>
      <c r="F58" s="227" t="s">
        <v>4249</v>
      </c>
      <c r="G58" s="227" t="s">
        <v>4250</v>
      </c>
      <c r="H58" s="227" t="s">
        <v>4251</v>
      </c>
      <c r="I58" s="227" t="s">
        <v>4252</v>
      </c>
      <c r="J58" s="227" t="s">
        <v>4253</v>
      </c>
      <c r="K58" s="227" t="s">
        <v>4254</v>
      </c>
      <c r="L58" s="227" t="s">
        <v>4255</v>
      </c>
      <c r="M58" s="227" t="s">
        <v>4256</v>
      </c>
      <c r="N58" s="227" t="s">
        <v>4257</v>
      </c>
      <c r="O58" s="227" t="s">
        <v>4258</v>
      </c>
      <c r="P58" s="227" t="s">
        <v>4259</v>
      </c>
      <c r="Q58" s="227" t="s">
        <v>4260</v>
      </c>
      <c r="R58" s="227" t="s">
        <v>4261</v>
      </c>
      <c r="S58" s="227" t="s">
        <v>4262</v>
      </c>
      <c r="T58" s="227" t="s">
        <v>4263</v>
      </c>
      <c r="U58" s="227" t="s">
        <v>4264</v>
      </c>
      <c r="V58" s="227" t="s">
        <v>4265</v>
      </c>
      <c r="W58" s="227" t="s">
        <v>4266</v>
      </c>
      <c r="X58" s="227" t="s">
        <v>4267</v>
      </c>
      <c r="Y58" s="227" t="s">
        <v>4268</v>
      </c>
      <c r="Z58" s="227" t="s">
        <v>4269</v>
      </c>
      <c r="AA58" s="227" t="s">
        <v>4270</v>
      </c>
      <c r="AB58" s="227" t="s">
        <v>4271</v>
      </c>
      <c r="AC58" s="227" t="s">
        <v>4272</v>
      </c>
      <c r="AD58" s="227" t="s">
        <v>4273</v>
      </c>
      <c r="AE58" s="227" t="s">
        <v>4274</v>
      </c>
      <c r="AF58" s="227" t="s">
        <v>4275</v>
      </c>
      <c r="AG58" s="227" t="s">
        <v>4276</v>
      </c>
      <c r="AH58" s="227" t="s">
        <v>4277</v>
      </c>
      <c r="AI58" s="227" t="s">
        <v>4278</v>
      </c>
      <c r="AJ58" s="227" t="s">
        <v>4279</v>
      </c>
      <c r="AK58" s="227" t="s">
        <v>4280</v>
      </c>
      <c r="AL58" s="227" t="s">
        <v>4281</v>
      </c>
      <c r="AM58" s="227" t="s">
        <v>4282</v>
      </c>
      <c r="AN58" s="227" t="s">
        <v>4283</v>
      </c>
      <c r="AO58" s="227" t="s">
        <v>4284</v>
      </c>
      <c r="AP58" s="227" t="s">
        <v>4285</v>
      </c>
      <c r="AQ58" s="227" t="s">
        <v>4286</v>
      </c>
      <c r="AR58" s="227" t="s">
        <v>4287</v>
      </c>
      <c r="AS58" s="227" t="s">
        <v>4288</v>
      </c>
      <c r="AT58" s="227" t="s">
        <v>4289</v>
      </c>
      <c r="AU58" s="227" t="s">
        <v>4290</v>
      </c>
      <c r="AV58" s="227" t="s">
        <v>4291</v>
      </c>
      <c r="AW58" s="227" t="s">
        <v>4292</v>
      </c>
      <c r="AX58" s="227" t="s">
        <v>4293</v>
      </c>
      <c r="AY58" s="227" t="s">
        <v>4294</v>
      </c>
      <c r="AZ58" s="227" t="s">
        <v>4295</v>
      </c>
      <c r="BA58" s="227" t="s">
        <v>4296</v>
      </c>
      <c r="BB58" s="227" t="s">
        <v>4297</v>
      </c>
      <c r="BC58" s="227" t="s">
        <v>4298</v>
      </c>
      <c r="BD58" s="227" t="s">
        <v>4299</v>
      </c>
      <c r="BE58" s="227" t="s">
        <v>4300</v>
      </c>
      <c r="BF58" s="227" t="s">
        <v>4301</v>
      </c>
      <c r="BG58" s="227" t="s">
        <v>4302</v>
      </c>
      <c r="BH58" s="227" t="s">
        <v>4303</v>
      </c>
      <c r="BI58" s="227" t="s">
        <v>4304</v>
      </c>
      <c r="BJ58" s="227" t="s">
        <v>4305</v>
      </c>
      <c r="BK58" s="227" t="s">
        <v>4306</v>
      </c>
      <c r="BL58" s="227" t="s">
        <v>4307</v>
      </c>
      <c r="BM58" s="227" t="s">
        <v>4308</v>
      </c>
      <c r="BN58" s="227" t="s">
        <v>4309</v>
      </c>
      <c r="BO58" s="227" t="s">
        <v>4310</v>
      </c>
      <c r="BP58" s="227" t="s">
        <v>4311</v>
      </c>
      <c r="BQ58" s="227" t="s">
        <v>4312</v>
      </c>
      <c r="BR58" s="227" t="s">
        <v>4313</v>
      </c>
      <c r="BS58" s="227" t="s">
        <v>4314</v>
      </c>
      <c r="BT58" s="227" t="s">
        <v>4315</v>
      </c>
      <c r="BU58" s="227" t="s">
        <v>4316</v>
      </c>
      <c r="BV58" s="227" t="s">
        <v>4317</v>
      </c>
      <c r="BW58" s="227" t="s">
        <v>4318</v>
      </c>
      <c r="BX58" s="227" t="s">
        <v>4319</v>
      </c>
      <c r="BY58" s="227" t="s">
        <v>4320</v>
      </c>
      <c r="BZ58" s="227" t="s">
        <v>4321</v>
      </c>
      <c r="CA58" s="227" t="s">
        <v>4322</v>
      </c>
      <c r="CB58" s="227" t="s">
        <v>4323</v>
      </c>
      <c r="CC58" s="227" t="s">
        <v>4324</v>
      </c>
      <c r="CD58" s="227" t="s">
        <v>4325</v>
      </c>
      <c r="CE58" s="227" t="s">
        <v>4326</v>
      </c>
      <c r="CF58" s="227" t="s">
        <v>4327</v>
      </c>
      <c r="CG58" s="227" t="s">
        <v>4328</v>
      </c>
      <c r="CH58" s="227" t="s">
        <v>4329</v>
      </c>
      <c r="CI58" s="227" t="s">
        <v>4330</v>
      </c>
      <c r="CJ58" s="227" t="s">
        <v>4331</v>
      </c>
      <c r="CK58" s="227" t="s">
        <v>4332</v>
      </c>
      <c r="CL58" s="227" t="s">
        <v>4333</v>
      </c>
      <c r="CM58" s="227" t="s">
        <v>4334</v>
      </c>
      <c r="CN58" s="227" t="s">
        <v>4335</v>
      </c>
      <c r="CO58" s="227" t="s">
        <v>4336</v>
      </c>
      <c r="CP58" s="227" t="s">
        <v>4337</v>
      </c>
      <c r="CQ58" s="227" t="s">
        <v>4338</v>
      </c>
      <c r="CR58" s="227" t="s">
        <v>4339</v>
      </c>
      <c r="CS58" s="227" t="s">
        <v>4340</v>
      </c>
      <c r="CT58" s="227" t="s">
        <v>4341</v>
      </c>
      <c r="CU58" s="227" t="s">
        <v>4342</v>
      </c>
      <c r="CV58" s="227" t="s">
        <v>14327</v>
      </c>
      <c r="CW58" s="227" t="s">
        <v>14328</v>
      </c>
      <c r="CX58" s="227" t="s">
        <v>14573</v>
      </c>
      <c r="CY58" s="227" t="s">
        <v>14755</v>
      </c>
      <c r="CZ58" s="227" t="s">
        <v>14756</v>
      </c>
      <c r="DA58" s="227" t="s">
        <v>14999</v>
      </c>
      <c r="DB58" s="227" t="s">
        <v>15141</v>
      </c>
      <c r="DC58" s="227" t="s">
        <v>15323</v>
      </c>
      <c r="DD58" s="227" t="s">
        <v>15324</v>
      </c>
      <c r="DE58" s="227" t="s">
        <v>15567</v>
      </c>
      <c r="DF58" s="227" t="s">
        <v>15749</v>
      </c>
      <c r="DG58" s="227" t="s">
        <v>15750</v>
      </c>
      <c r="DH58" s="227" t="s">
        <v>15993</v>
      </c>
      <c r="DI58" s="227" t="s">
        <v>16177</v>
      </c>
      <c r="DJ58" s="227" t="s">
        <v>16178</v>
      </c>
      <c r="DK58" s="227" t="s">
        <v>16422</v>
      </c>
      <c r="DL58" s="227" t="s">
        <v>16625</v>
      </c>
      <c r="DM58" s="227" t="s">
        <v>16626</v>
      </c>
      <c r="DN58" s="234" t="s">
        <v>17432</v>
      </c>
      <c r="DO58" s="234" t="s">
        <v>17433</v>
      </c>
      <c r="DP58" s="234" t="s">
        <v>17434</v>
      </c>
      <c r="DQ58" s="234" t="s">
        <v>17792</v>
      </c>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17" x14ac:dyDescent="0.2">
      <c r="A59" s="211" t="s">
        <v>98</v>
      </c>
      <c r="B59" s="227" t="s">
        <v>4343</v>
      </c>
      <c r="C59" s="227" t="s">
        <v>4344</v>
      </c>
      <c r="D59" s="227" t="s">
        <v>4345</v>
      </c>
      <c r="E59" s="227" t="s">
        <v>4346</v>
      </c>
      <c r="F59" s="227" t="s">
        <v>4347</v>
      </c>
      <c r="G59" s="227" t="s">
        <v>4348</v>
      </c>
      <c r="H59" s="227" t="s">
        <v>4349</v>
      </c>
      <c r="I59" s="227" t="s">
        <v>4350</v>
      </c>
      <c r="J59" s="227" t="s">
        <v>4351</v>
      </c>
      <c r="K59" s="227" t="s">
        <v>4352</v>
      </c>
      <c r="L59" s="227" t="s">
        <v>4353</v>
      </c>
      <c r="M59" s="227" t="s">
        <v>4354</v>
      </c>
      <c r="N59" s="227" t="s">
        <v>4355</v>
      </c>
      <c r="O59" s="227" t="s">
        <v>4356</v>
      </c>
      <c r="P59" s="227" t="s">
        <v>4357</v>
      </c>
      <c r="Q59" s="227" t="s">
        <v>4358</v>
      </c>
      <c r="R59" s="227" t="s">
        <v>4359</v>
      </c>
      <c r="S59" s="227" t="s">
        <v>4360</v>
      </c>
      <c r="T59" s="227" t="s">
        <v>4361</v>
      </c>
      <c r="U59" s="227" t="s">
        <v>4362</v>
      </c>
      <c r="V59" s="227" t="s">
        <v>4363</v>
      </c>
      <c r="W59" s="227" t="s">
        <v>4364</v>
      </c>
      <c r="X59" s="227" t="s">
        <v>4365</v>
      </c>
      <c r="Y59" s="227" t="s">
        <v>4366</v>
      </c>
      <c r="Z59" s="227" t="s">
        <v>4367</v>
      </c>
      <c r="AA59" s="227" t="s">
        <v>4368</v>
      </c>
      <c r="AB59" s="227" t="s">
        <v>4369</v>
      </c>
      <c r="AC59" s="227" t="s">
        <v>4370</v>
      </c>
      <c r="AD59" s="227" t="s">
        <v>4371</v>
      </c>
      <c r="AE59" s="227" t="s">
        <v>4372</v>
      </c>
      <c r="AF59" s="227" t="s">
        <v>4373</v>
      </c>
      <c r="AG59" s="227" t="s">
        <v>4374</v>
      </c>
      <c r="AH59" s="227" t="s">
        <v>4375</v>
      </c>
      <c r="AI59" s="227" t="s">
        <v>4376</v>
      </c>
      <c r="AJ59" s="227" t="s">
        <v>4377</v>
      </c>
      <c r="AK59" s="227" t="s">
        <v>4378</v>
      </c>
      <c r="AL59" s="227" t="s">
        <v>4379</v>
      </c>
      <c r="AM59" s="227" t="s">
        <v>4380</v>
      </c>
      <c r="AN59" s="227" t="s">
        <v>4381</v>
      </c>
      <c r="AO59" s="227" t="s">
        <v>4382</v>
      </c>
      <c r="AP59" s="227" t="s">
        <v>4383</v>
      </c>
      <c r="AQ59" s="227" t="s">
        <v>4384</v>
      </c>
      <c r="AR59" s="227" t="s">
        <v>4385</v>
      </c>
      <c r="AS59" s="227" t="s">
        <v>4386</v>
      </c>
      <c r="AT59" s="227" t="s">
        <v>4387</v>
      </c>
      <c r="AU59" s="227" t="s">
        <v>4388</v>
      </c>
      <c r="AV59" s="227" t="s">
        <v>4389</v>
      </c>
      <c r="AW59" s="227" t="s">
        <v>4390</v>
      </c>
      <c r="AX59" s="227" t="s">
        <v>4391</v>
      </c>
      <c r="AY59" s="227" t="s">
        <v>4392</v>
      </c>
      <c r="AZ59" s="227" t="s">
        <v>4393</v>
      </c>
      <c r="BA59" s="227" t="s">
        <v>4394</v>
      </c>
      <c r="BB59" s="227" t="s">
        <v>4395</v>
      </c>
      <c r="BC59" s="227" t="s">
        <v>4396</v>
      </c>
      <c r="BD59" s="227" t="s">
        <v>4397</v>
      </c>
      <c r="BE59" s="227" t="s">
        <v>4398</v>
      </c>
      <c r="BF59" s="227" t="s">
        <v>4399</v>
      </c>
      <c r="BG59" s="227" t="s">
        <v>4400</v>
      </c>
      <c r="BH59" s="227" t="s">
        <v>4401</v>
      </c>
      <c r="BI59" s="227" t="s">
        <v>4402</v>
      </c>
      <c r="BJ59" s="227" t="s">
        <v>4403</v>
      </c>
      <c r="BK59" s="227" t="s">
        <v>4404</v>
      </c>
      <c r="BL59" s="227" t="s">
        <v>4405</v>
      </c>
      <c r="BM59" s="227" t="s">
        <v>4406</v>
      </c>
      <c r="BN59" s="227" t="s">
        <v>4407</v>
      </c>
      <c r="BO59" s="227" t="s">
        <v>4408</v>
      </c>
      <c r="BP59" s="227" t="s">
        <v>4409</v>
      </c>
      <c r="BQ59" s="227" t="s">
        <v>4410</v>
      </c>
      <c r="BR59" s="227" t="s">
        <v>4411</v>
      </c>
      <c r="BS59" s="227" t="s">
        <v>4412</v>
      </c>
      <c r="BT59" s="227" t="s">
        <v>4413</v>
      </c>
      <c r="BU59" s="227" t="s">
        <v>4414</v>
      </c>
      <c r="BV59" s="227" t="s">
        <v>4415</v>
      </c>
      <c r="BW59" s="227" t="s">
        <v>4416</v>
      </c>
      <c r="BX59" s="227" t="s">
        <v>4417</v>
      </c>
      <c r="BY59" s="227" t="s">
        <v>4418</v>
      </c>
      <c r="BZ59" s="227" t="s">
        <v>4419</v>
      </c>
      <c r="CA59" s="227" t="s">
        <v>4420</v>
      </c>
      <c r="CB59" s="227" t="s">
        <v>4421</v>
      </c>
      <c r="CC59" s="227" t="s">
        <v>4422</v>
      </c>
      <c r="CD59" s="227" t="s">
        <v>4423</v>
      </c>
      <c r="CE59" s="227" t="s">
        <v>4424</v>
      </c>
      <c r="CF59" s="227" t="s">
        <v>4425</v>
      </c>
      <c r="CG59" s="227" t="s">
        <v>4426</v>
      </c>
      <c r="CH59" s="227" t="s">
        <v>4427</v>
      </c>
      <c r="CI59" s="227" t="s">
        <v>4428</v>
      </c>
      <c r="CJ59" s="227" t="s">
        <v>4429</v>
      </c>
      <c r="CK59" s="227" t="s">
        <v>4430</v>
      </c>
      <c r="CL59" s="227" t="s">
        <v>4431</v>
      </c>
      <c r="CM59" s="227" t="s">
        <v>4432</v>
      </c>
      <c r="CN59" s="227" t="s">
        <v>4433</v>
      </c>
      <c r="CO59" s="227" t="s">
        <v>4434</v>
      </c>
      <c r="CP59" s="227" t="s">
        <v>4435</v>
      </c>
      <c r="CQ59" s="227" t="s">
        <v>4436</v>
      </c>
      <c r="CR59" s="227" t="s">
        <v>4437</v>
      </c>
      <c r="CS59" s="227" t="s">
        <v>4438</v>
      </c>
      <c r="CT59" s="227" t="s">
        <v>4439</v>
      </c>
      <c r="CU59" s="227" t="s">
        <v>4440</v>
      </c>
      <c r="CV59" s="227" t="s">
        <v>14329</v>
      </c>
      <c r="CW59" s="227" t="s">
        <v>14330</v>
      </c>
      <c r="CX59" s="227" t="s">
        <v>14574</v>
      </c>
      <c r="CY59" s="227" t="s">
        <v>14757</v>
      </c>
      <c r="CZ59" s="227" t="s">
        <v>14758</v>
      </c>
      <c r="DA59" s="227" t="s">
        <v>15000</v>
      </c>
      <c r="DB59" s="227" t="s">
        <v>15142</v>
      </c>
      <c r="DC59" s="227" t="s">
        <v>15325</v>
      </c>
      <c r="DD59" s="227" t="s">
        <v>15326</v>
      </c>
      <c r="DE59" s="227" t="s">
        <v>15568</v>
      </c>
      <c r="DF59" s="227" t="s">
        <v>15751</v>
      </c>
      <c r="DG59" s="227" t="s">
        <v>15752</v>
      </c>
      <c r="DH59" s="227" t="s">
        <v>15994</v>
      </c>
      <c r="DI59" s="227" t="s">
        <v>16179</v>
      </c>
      <c r="DJ59" s="227" t="s">
        <v>16180</v>
      </c>
      <c r="DK59" s="227" t="s">
        <v>16423</v>
      </c>
      <c r="DL59" s="227" t="s">
        <v>16627</v>
      </c>
      <c r="DM59" s="227" t="s">
        <v>16628</v>
      </c>
      <c r="DN59" s="234" t="s">
        <v>17435</v>
      </c>
      <c r="DO59" s="234" t="s">
        <v>17436</v>
      </c>
      <c r="DP59" s="234" t="s">
        <v>17437</v>
      </c>
      <c r="DQ59" s="234" t="s">
        <v>17793</v>
      </c>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17" x14ac:dyDescent="0.2">
      <c r="A60" s="211" t="s">
        <v>99</v>
      </c>
      <c r="B60" s="227" t="s">
        <v>4441</v>
      </c>
      <c r="C60" s="227" t="s">
        <v>4442</v>
      </c>
      <c r="D60" s="227" t="s">
        <v>4443</v>
      </c>
      <c r="E60" s="227" t="s">
        <v>4444</v>
      </c>
      <c r="F60" s="227" t="s">
        <v>4445</v>
      </c>
      <c r="G60" s="227" t="s">
        <v>4446</v>
      </c>
      <c r="H60" s="227" t="s">
        <v>4447</v>
      </c>
      <c r="I60" s="227" t="s">
        <v>4448</v>
      </c>
      <c r="J60" s="227" t="s">
        <v>4449</v>
      </c>
      <c r="K60" s="227" t="s">
        <v>4450</v>
      </c>
      <c r="L60" s="227" t="s">
        <v>4451</v>
      </c>
      <c r="M60" s="227" t="s">
        <v>4452</v>
      </c>
      <c r="N60" s="227" t="s">
        <v>4453</v>
      </c>
      <c r="O60" s="227" t="s">
        <v>4454</v>
      </c>
      <c r="P60" s="227" t="s">
        <v>4455</v>
      </c>
      <c r="Q60" s="227" t="s">
        <v>4456</v>
      </c>
      <c r="R60" s="227" t="s">
        <v>4457</v>
      </c>
      <c r="S60" s="227" t="s">
        <v>4458</v>
      </c>
      <c r="T60" s="227" t="s">
        <v>4459</v>
      </c>
      <c r="U60" s="227" t="s">
        <v>4460</v>
      </c>
      <c r="V60" s="227" t="s">
        <v>4461</v>
      </c>
      <c r="W60" s="227" t="s">
        <v>4462</v>
      </c>
      <c r="X60" s="227" t="s">
        <v>4463</v>
      </c>
      <c r="Y60" s="227" t="s">
        <v>4464</v>
      </c>
      <c r="Z60" s="227" t="s">
        <v>4465</v>
      </c>
      <c r="AA60" s="227" t="s">
        <v>4466</v>
      </c>
      <c r="AB60" s="227" t="s">
        <v>4467</v>
      </c>
      <c r="AC60" s="227" t="s">
        <v>4468</v>
      </c>
      <c r="AD60" s="227" t="s">
        <v>4469</v>
      </c>
      <c r="AE60" s="227" t="s">
        <v>4470</v>
      </c>
      <c r="AF60" s="227" t="s">
        <v>4471</v>
      </c>
      <c r="AG60" s="227" t="s">
        <v>4472</v>
      </c>
      <c r="AH60" s="227" t="s">
        <v>4473</v>
      </c>
      <c r="AI60" s="227" t="s">
        <v>4474</v>
      </c>
      <c r="AJ60" s="227" t="s">
        <v>4475</v>
      </c>
      <c r="AK60" s="227" t="s">
        <v>4476</v>
      </c>
      <c r="AL60" s="227" t="s">
        <v>4477</v>
      </c>
      <c r="AM60" s="227" t="s">
        <v>4478</v>
      </c>
      <c r="AN60" s="227" t="s">
        <v>4479</v>
      </c>
      <c r="AO60" s="227" t="s">
        <v>4480</v>
      </c>
      <c r="AP60" s="227" t="s">
        <v>4481</v>
      </c>
      <c r="AQ60" s="227" t="s">
        <v>4482</v>
      </c>
      <c r="AR60" s="227" t="s">
        <v>4483</v>
      </c>
      <c r="AS60" s="227" t="s">
        <v>4484</v>
      </c>
      <c r="AT60" s="227" t="s">
        <v>4485</v>
      </c>
      <c r="AU60" s="227" t="s">
        <v>4486</v>
      </c>
      <c r="AV60" s="227" t="s">
        <v>4487</v>
      </c>
      <c r="AW60" s="227" t="s">
        <v>4488</v>
      </c>
      <c r="AX60" s="227" t="s">
        <v>4489</v>
      </c>
      <c r="AY60" s="227" t="s">
        <v>4490</v>
      </c>
      <c r="AZ60" s="227" t="s">
        <v>4491</v>
      </c>
      <c r="BA60" s="227" t="s">
        <v>4492</v>
      </c>
      <c r="BB60" s="227" t="s">
        <v>4493</v>
      </c>
      <c r="BC60" s="227" t="s">
        <v>4494</v>
      </c>
      <c r="BD60" s="227" t="s">
        <v>4495</v>
      </c>
      <c r="BE60" s="227" t="s">
        <v>4496</v>
      </c>
      <c r="BF60" s="227" t="s">
        <v>4497</v>
      </c>
      <c r="BG60" s="227" t="s">
        <v>4498</v>
      </c>
      <c r="BH60" s="227" t="s">
        <v>4499</v>
      </c>
      <c r="BI60" s="227" t="s">
        <v>4500</v>
      </c>
      <c r="BJ60" s="227" t="s">
        <v>4501</v>
      </c>
      <c r="BK60" s="227" t="s">
        <v>4502</v>
      </c>
      <c r="BL60" s="227" t="s">
        <v>4503</v>
      </c>
      <c r="BM60" s="227" t="s">
        <v>4504</v>
      </c>
      <c r="BN60" s="227" t="s">
        <v>4505</v>
      </c>
      <c r="BO60" s="227" t="s">
        <v>4506</v>
      </c>
      <c r="BP60" s="227" t="s">
        <v>4507</v>
      </c>
      <c r="BQ60" s="227" t="s">
        <v>4508</v>
      </c>
      <c r="BR60" s="227" t="s">
        <v>4509</v>
      </c>
      <c r="BS60" s="227" t="s">
        <v>4510</v>
      </c>
      <c r="BT60" s="227" t="s">
        <v>4511</v>
      </c>
      <c r="BU60" s="227" t="s">
        <v>4512</v>
      </c>
      <c r="BV60" s="227" t="s">
        <v>4513</v>
      </c>
      <c r="BW60" s="227" t="s">
        <v>4514</v>
      </c>
      <c r="BX60" s="227" t="s">
        <v>4515</v>
      </c>
      <c r="BY60" s="227" t="s">
        <v>4516</v>
      </c>
      <c r="BZ60" s="227" t="s">
        <v>4517</v>
      </c>
      <c r="CA60" s="227" t="s">
        <v>4518</v>
      </c>
      <c r="CB60" s="227" t="s">
        <v>4519</v>
      </c>
      <c r="CC60" s="227" t="s">
        <v>4520</v>
      </c>
      <c r="CD60" s="227" t="s">
        <v>4521</v>
      </c>
      <c r="CE60" s="227" t="s">
        <v>4522</v>
      </c>
      <c r="CF60" s="227" t="s">
        <v>4523</v>
      </c>
      <c r="CG60" s="227" t="s">
        <v>4524</v>
      </c>
      <c r="CH60" s="227" t="s">
        <v>4525</v>
      </c>
      <c r="CI60" s="227" t="s">
        <v>4526</v>
      </c>
      <c r="CJ60" s="227" t="s">
        <v>4527</v>
      </c>
      <c r="CK60" s="227" t="s">
        <v>4528</v>
      </c>
      <c r="CL60" s="227" t="s">
        <v>4529</v>
      </c>
      <c r="CM60" s="227" t="s">
        <v>4530</v>
      </c>
      <c r="CN60" s="227" t="s">
        <v>4531</v>
      </c>
      <c r="CO60" s="227" t="s">
        <v>4532</v>
      </c>
      <c r="CP60" s="227" t="s">
        <v>4533</v>
      </c>
      <c r="CQ60" s="227" t="s">
        <v>4534</v>
      </c>
      <c r="CR60" s="227" t="s">
        <v>4535</v>
      </c>
      <c r="CS60" s="227" t="s">
        <v>4536</v>
      </c>
      <c r="CT60" s="227" t="s">
        <v>4537</v>
      </c>
      <c r="CU60" s="227" t="s">
        <v>4538</v>
      </c>
      <c r="CV60" s="227" t="s">
        <v>14331</v>
      </c>
      <c r="CW60" s="227" t="s">
        <v>14332</v>
      </c>
      <c r="CX60" s="227" t="s">
        <v>14575</v>
      </c>
      <c r="CY60" s="227" t="s">
        <v>14759</v>
      </c>
      <c r="CZ60" s="227" t="s">
        <v>14760</v>
      </c>
      <c r="DA60" s="227" t="s">
        <v>15001</v>
      </c>
      <c r="DB60" s="227" t="s">
        <v>15143</v>
      </c>
      <c r="DC60" s="227" t="s">
        <v>15327</v>
      </c>
      <c r="DD60" s="227" t="s">
        <v>15328</v>
      </c>
      <c r="DE60" s="227" t="s">
        <v>15569</v>
      </c>
      <c r="DF60" s="227" t="s">
        <v>15753</v>
      </c>
      <c r="DG60" s="227" t="s">
        <v>15754</v>
      </c>
      <c r="DH60" s="227" t="s">
        <v>15995</v>
      </c>
      <c r="DI60" s="227" t="s">
        <v>16181</v>
      </c>
      <c r="DJ60" s="227" t="s">
        <v>16182</v>
      </c>
      <c r="DK60" s="227" t="s">
        <v>16424</v>
      </c>
      <c r="DL60" s="227" t="s">
        <v>16629</v>
      </c>
      <c r="DM60" s="227" t="s">
        <v>16630</v>
      </c>
      <c r="DN60" s="234" t="s">
        <v>17438</v>
      </c>
      <c r="DO60" s="234" t="s">
        <v>17439</v>
      </c>
      <c r="DP60" s="234" t="s">
        <v>17440</v>
      </c>
      <c r="DQ60" s="234" t="s">
        <v>17794</v>
      </c>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17" x14ac:dyDescent="0.2">
      <c r="A61" s="229" t="s">
        <v>100</v>
      </c>
      <c r="B61" s="227" t="s">
        <v>4539</v>
      </c>
      <c r="C61" s="227" t="s">
        <v>4540</v>
      </c>
      <c r="D61" s="227" t="s">
        <v>4541</v>
      </c>
      <c r="E61" s="227" t="s">
        <v>4542</v>
      </c>
      <c r="F61" s="227" t="s">
        <v>4543</v>
      </c>
      <c r="G61" s="227" t="s">
        <v>4544</v>
      </c>
      <c r="H61" s="227" t="s">
        <v>4545</v>
      </c>
      <c r="I61" s="227" t="s">
        <v>4546</v>
      </c>
      <c r="J61" s="227" t="s">
        <v>4547</v>
      </c>
      <c r="K61" s="227" t="s">
        <v>4548</v>
      </c>
      <c r="L61" s="227" t="s">
        <v>4549</v>
      </c>
      <c r="M61" s="227" t="s">
        <v>4550</v>
      </c>
      <c r="N61" s="227" t="s">
        <v>4551</v>
      </c>
      <c r="O61" s="227" t="s">
        <v>4552</v>
      </c>
      <c r="P61" s="227" t="s">
        <v>4553</v>
      </c>
      <c r="Q61" s="227" t="s">
        <v>4554</v>
      </c>
      <c r="R61" s="227" t="s">
        <v>4555</v>
      </c>
      <c r="S61" s="227" t="s">
        <v>4556</v>
      </c>
      <c r="T61" s="227" t="s">
        <v>4557</v>
      </c>
      <c r="U61" s="227" t="s">
        <v>4558</v>
      </c>
      <c r="V61" s="227" t="s">
        <v>4559</v>
      </c>
      <c r="W61" s="227" t="s">
        <v>4560</v>
      </c>
      <c r="X61" s="227" t="s">
        <v>4561</v>
      </c>
      <c r="Y61" s="227" t="s">
        <v>4562</v>
      </c>
      <c r="Z61" s="227" t="s">
        <v>4563</v>
      </c>
      <c r="AA61" s="227" t="s">
        <v>4564</v>
      </c>
      <c r="AB61" s="227" t="s">
        <v>4565</v>
      </c>
      <c r="AC61" s="227" t="s">
        <v>4566</v>
      </c>
      <c r="AD61" s="227" t="s">
        <v>4567</v>
      </c>
      <c r="AE61" s="227" t="s">
        <v>4568</v>
      </c>
      <c r="AF61" s="227" t="s">
        <v>4569</v>
      </c>
      <c r="AG61" s="227" t="s">
        <v>4570</v>
      </c>
      <c r="AH61" s="227" t="s">
        <v>4571</v>
      </c>
      <c r="AI61" s="227" t="s">
        <v>4572</v>
      </c>
      <c r="AJ61" s="227" t="s">
        <v>4573</v>
      </c>
      <c r="AK61" s="227" t="s">
        <v>4574</v>
      </c>
      <c r="AL61" s="227" t="s">
        <v>4575</v>
      </c>
      <c r="AM61" s="227" t="s">
        <v>4576</v>
      </c>
      <c r="AN61" s="227" t="s">
        <v>4577</v>
      </c>
      <c r="AO61" s="227" t="s">
        <v>4578</v>
      </c>
      <c r="AP61" s="227" t="s">
        <v>4579</v>
      </c>
      <c r="AQ61" s="227" t="s">
        <v>4580</v>
      </c>
      <c r="AR61" s="227" t="s">
        <v>4581</v>
      </c>
      <c r="AS61" s="227" t="s">
        <v>4582</v>
      </c>
      <c r="AT61" s="227" t="s">
        <v>4583</v>
      </c>
      <c r="AU61" s="227" t="s">
        <v>4584</v>
      </c>
      <c r="AV61" s="227" t="s">
        <v>4585</v>
      </c>
      <c r="AW61" s="227" t="s">
        <v>4586</v>
      </c>
      <c r="AX61" s="227" t="s">
        <v>4587</v>
      </c>
      <c r="AY61" s="227" t="s">
        <v>4588</v>
      </c>
      <c r="AZ61" s="227" t="s">
        <v>4589</v>
      </c>
      <c r="BA61" s="227" t="s">
        <v>4590</v>
      </c>
      <c r="BB61" s="227" t="s">
        <v>4591</v>
      </c>
      <c r="BC61" s="227" t="s">
        <v>4592</v>
      </c>
      <c r="BD61" s="227" t="s">
        <v>4593</v>
      </c>
      <c r="BE61" s="227" t="s">
        <v>4594</v>
      </c>
      <c r="BF61" s="227" t="s">
        <v>4595</v>
      </c>
      <c r="BG61" s="227" t="s">
        <v>4596</v>
      </c>
      <c r="BH61" s="227" t="s">
        <v>4597</v>
      </c>
      <c r="BI61" s="227" t="s">
        <v>4598</v>
      </c>
      <c r="BJ61" s="227" t="s">
        <v>4599</v>
      </c>
      <c r="BK61" s="227" t="s">
        <v>4600</v>
      </c>
      <c r="BL61" s="227" t="s">
        <v>4601</v>
      </c>
      <c r="BM61" s="227" t="s">
        <v>4602</v>
      </c>
      <c r="BN61" s="227" t="s">
        <v>4603</v>
      </c>
      <c r="BO61" s="227" t="s">
        <v>4604</v>
      </c>
      <c r="BP61" s="227" t="s">
        <v>4605</v>
      </c>
      <c r="BQ61" s="227" t="s">
        <v>4606</v>
      </c>
      <c r="BR61" s="227" t="s">
        <v>4607</v>
      </c>
      <c r="BS61" s="227" t="s">
        <v>4608</v>
      </c>
      <c r="BT61" s="227" t="s">
        <v>4609</v>
      </c>
      <c r="BU61" s="227" t="s">
        <v>4610</v>
      </c>
      <c r="BV61" s="227" t="s">
        <v>4611</v>
      </c>
      <c r="BW61" s="227" t="s">
        <v>4612</v>
      </c>
      <c r="BX61" s="227" t="s">
        <v>4613</v>
      </c>
      <c r="BY61" s="227" t="s">
        <v>4614</v>
      </c>
      <c r="BZ61" s="227" t="s">
        <v>4615</v>
      </c>
      <c r="CA61" s="227" t="s">
        <v>4616</v>
      </c>
      <c r="CB61" s="227" t="s">
        <v>4617</v>
      </c>
      <c r="CC61" s="227" t="s">
        <v>4618</v>
      </c>
      <c r="CD61" s="227" t="s">
        <v>4619</v>
      </c>
      <c r="CE61" s="227" t="s">
        <v>4620</v>
      </c>
      <c r="CF61" s="227" t="s">
        <v>4621</v>
      </c>
      <c r="CG61" s="227" t="s">
        <v>4622</v>
      </c>
      <c r="CH61" s="227" t="s">
        <v>4623</v>
      </c>
      <c r="CI61" s="227" t="s">
        <v>4624</v>
      </c>
      <c r="CJ61" s="227" t="s">
        <v>4625</v>
      </c>
      <c r="CK61" s="227" t="s">
        <v>4626</v>
      </c>
      <c r="CL61" s="227" t="s">
        <v>4627</v>
      </c>
      <c r="CM61" s="227" t="s">
        <v>4628</v>
      </c>
      <c r="CN61" s="227" t="s">
        <v>4629</v>
      </c>
      <c r="CO61" s="227" t="s">
        <v>4630</v>
      </c>
      <c r="CP61" s="227" t="s">
        <v>4631</v>
      </c>
      <c r="CQ61" s="227" t="s">
        <v>4632</v>
      </c>
      <c r="CR61" s="227" t="s">
        <v>4633</v>
      </c>
      <c r="CS61" s="227" t="s">
        <v>4634</v>
      </c>
      <c r="CT61" s="227" t="s">
        <v>4635</v>
      </c>
      <c r="CU61" s="227" t="s">
        <v>4636</v>
      </c>
      <c r="CV61" s="227" t="s">
        <v>14333</v>
      </c>
      <c r="CW61" s="227" t="s">
        <v>14334</v>
      </c>
      <c r="CX61" s="227" t="s">
        <v>14576</v>
      </c>
      <c r="CY61" s="227" t="s">
        <v>14761</v>
      </c>
      <c r="CZ61" s="227" t="s">
        <v>14762</v>
      </c>
      <c r="DA61" s="227" t="s">
        <v>15002</v>
      </c>
      <c r="DB61" s="227" t="s">
        <v>15144</v>
      </c>
      <c r="DC61" s="227" t="s">
        <v>15329</v>
      </c>
      <c r="DD61" s="227" t="s">
        <v>15330</v>
      </c>
      <c r="DE61" s="227" t="s">
        <v>15570</v>
      </c>
      <c r="DF61" s="227" t="s">
        <v>15755</v>
      </c>
      <c r="DG61" s="227" t="s">
        <v>15756</v>
      </c>
      <c r="DH61" s="227" t="s">
        <v>15996</v>
      </c>
      <c r="DI61" s="227" t="s">
        <v>16183</v>
      </c>
      <c r="DJ61" s="227" t="s">
        <v>16184</v>
      </c>
      <c r="DK61" s="227" t="s">
        <v>16425</v>
      </c>
      <c r="DL61" s="227" t="s">
        <v>16631</v>
      </c>
      <c r="DM61" s="227" t="s">
        <v>16632</v>
      </c>
      <c r="DN61" s="234" t="s">
        <v>17441</v>
      </c>
      <c r="DO61" s="234" t="s">
        <v>17442</v>
      </c>
      <c r="DP61" s="234" t="s">
        <v>17443</v>
      </c>
      <c r="DQ61" s="234" t="s">
        <v>17795</v>
      </c>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17" x14ac:dyDescent="0.2">
      <c r="A62" s="211" t="s">
        <v>101</v>
      </c>
      <c r="B62" s="227" t="s">
        <v>4637</v>
      </c>
      <c r="C62" s="227" t="s">
        <v>4638</v>
      </c>
      <c r="D62" s="227" t="s">
        <v>4639</v>
      </c>
      <c r="E62" s="227" t="s">
        <v>4640</v>
      </c>
      <c r="F62" s="227" t="s">
        <v>4641</v>
      </c>
      <c r="G62" s="227" t="s">
        <v>4642</v>
      </c>
      <c r="H62" s="227" t="s">
        <v>4643</v>
      </c>
      <c r="I62" s="227" t="s">
        <v>4644</v>
      </c>
      <c r="J62" s="227" t="s">
        <v>4645</v>
      </c>
      <c r="K62" s="227" t="s">
        <v>4646</v>
      </c>
      <c r="L62" s="227" t="s">
        <v>4647</v>
      </c>
      <c r="M62" s="227" t="s">
        <v>4648</v>
      </c>
      <c r="N62" s="227" t="s">
        <v>4649</v>
      </c>
      <c r="O62" s="227" t="s">
        <v>4650</v>
      </c>
      <c r="P62" s="227" t="s">
        <v>4651</v>
      </c>
      <c r="Q62" s="227" t="s">
        <v>4652</v>
      </c>
      <c r="R62" s="227" t="s">
        <v>4653</v>
      </c>
      <c r="S62" s="227" t="s">
        <v>4654</v>
      </c>
      <c r="T62" s="227" t="s">
        <v>4655</v>
      </c>
      <c r="U62" s="227" t="s">
        <v>4656</v>
      </c>
      <c r="V62" s="227" t="s">
        <v>4657</v>
      </c>
      <c r="W62" s="227" t="s">
        <v>4658</v>
      </c>
      <c r="X62" s="227" t="s">
        <v>4659</v>
      </c>
      <c r="Y62" s="227" t="s">
        <v>4660</v>
      </c>
      <c r="Z62" s="227" t="s">
        <v>4661</v>
      </c>
      <c r="AA62" s="227" t="s">
        <v>4662</v>
      </c>
      <c r="AB62" s="227" t="s">
        <v>4663</v>
      </c>
      <c r="AC62" s="227" t="s">
        <v>4664</v>
      </c>
      <c r="AD62" s="227" t="s">
        <v>4665</v>
      </c>
      <c r="AE62" s="227" t="s">
        <v>4666</v>
      </c>
      <c r="AF62" s="227" t="s">
        <v>4667</v>
      </c>
      <c r="AG62" s="227" t="s">
        <v>4668</v>
      </c>
      <c r="AH62" s="227" t="s">
        <v>4669</v>
      </c>
      <c r="AI62" s="227" t="s">
        <v>4670</v>
      </c>
      <c r="AJ62" s="227" t="s">
        <v>4671</v>
      </c>
      <c r="AK62" s="227" t="s">
        <v>4672</v>
      </c>
      <c r="AL62" s="227" t="s">
        <v>4673</v>
      </c>
      <c r="AM62" s="227" t="s">
        <v>4674</v>
      </c>
      <c r="AN62" s="227" t="s">
        <v>4675</v>
      </c>
      <c r="AO62" s="227" t="s">
        <v>4676</v>
      </c>
      <c r="AP62" s="227" t="s">
        <v>4677</v>
      </c>
      <c r="AQ62" s="227" t="s">
        <v>4678</v>
      </c>
      <c r="AR62" s="227" t="s">
        <v>4679</v>
      </c>
      <c r="AS62" s="227" t="s">
        <v>4680</v>
      </c>
      <c r="AT62" s="227" t="s">
        <v>4681</v>
      </c>
      <c r="AU62" s="227" t="s">
        <v>4682</v>
      </c>
      <c r="AV62" s="227" t="s">
        <v>4683</v>
      </c>
      <c r="AW62" s="227" t="s">
        <v>4684</v>
      </c>
      <c r="AX62" s="227" t="s">
        <v>4685</v>
      </c>
      <c r="AY62" s="227" t="s">
        <v>4686</v>
      </c>
      <c r="AZ62" s="227" t="s">
        <v>4687</v>
      </c>
      <c r="BA62" s="227" t="s">
        <v>4688</v>
      </c>
      <c r="BB62" s="227" t="s">
        <v>4689</v>
      </c>
      <c r="BC62" s="227" t="s">
        <v>4690</v>
      </c>
      <c r="BD62" s="227" t="s">
        <v>4691</v>
      </c>
      <c r="BE62" s="227" t="s">
        <v>4692</v>
      </c>
      <c r="BF62" s="227" t="s">
        <v>4693</v>
      </c>
      <c r="BG62" s="227" t="s">
        <v>4694</v>
      </c>
      <c r="BH62" s="227" t="s">
        <v>4695</v>
      </c>
      <c r="BI62" s="227" t="s">
        <v>4696</v>
      </c>
      <c r="BJ62" s="227" t="s">
        <v>4697</v>
      </c>
      <c r="BK62" s="227" t="s">
        <v>4698</v>
      </c>
      <c r="BL62" s="227" t="s">
        <v>4699</v>
      </c>
      <c r="BM62" s="227" t="s">
        <v>4700</v>
      </c>
      <c r="BN62" s="227" t="s">
        <v>4701</v>
      </c>
      <c r="BO62" s="227" t="s">
        <v>4702</v>
      </c>
      <c r="BP62" s="227" t="s">
        <v>4703</v>
      </c>
      <c r="BQ62" s="227" t="s">
        <v>4704</v>
      </c>
      <c r="BR62" s="227" t="s">
        <v>4705</v>
      </c>
      <c r="BS62" s="227" t="s">
        <v>4706</v>
      </c>
      <c r="BT62" s="227" t="s">
        <v>4707</v>
      </c>
      <c r="BU62" s="227" t="s">
        <v>4708</v>
      </c>
      <c r="BV62" s="227" t="s">
        <v>4709</v>
      </c>
      <c r="BW62" s="227" t="s">
        <v>4710</v>
      </c>
      <c r="BX62" s="227" t="s">
        <v>4711</v>
      </c>
      <c r="BY62" s="227" t="s">
        <v>4712</v>
      </c>
      <c r="BZ62" s="227" t="s">
        <v>4713</v>
      </c>
      <c r="CA62" s="227" t="s">
        <v>4714</v>
      </c>
      <c r="CB62" s="227" t="s">
        <v>4715</v>
      </c>
      <c r="CC62" s="227" t="s">
        <v>4716</v>
      </c>
      <c r="CD62" s="227" t="s">
        <v>4717</v>
      </c>
      <c r="CE62" s="227" t="s">
        <v>4718</v>
      </c>
      <c r="CF62" s="227" t="s">
        <v>4719</v>
      </c>
      <c r="CG62" s="227" t="s">
        <v>4720</v>
      </c>
      <c r="CH62" s="227" t="s">
        <v>4721</v>
      </c>
      <c r="CI62" s="227" t="s">
        <v>4722</v>
      </c>
      <c r="CJ62" s="227" t="s">
        <v>4723</v>
      </c>
      <c r="CK62" s="227" t="s">
        <v>4724</v>
      </c>
      <c r="CL62" s="227" t="s">
        <v>4725</v>
      </c>
      <c r="CM62" s="227" t="s">
        <v>4726</v>
      </c>
      <c r="CN62" s="227" t="s">
        <v>4727</v>
      </c>
      <c r="CO62" s="227" t="s">
        <v>4728</v>
      </c>
      <c r="CP62" s="227" t="s">
        <v>4729</v>
      </c>
      <c r="CQ62" s="227" t="s">
        <v>4730</v>
      </c>
      <c r="CR62" s="227" t="s">
        <v>4731</v>
      </c>
      <c r="CS62" s="227" t="s">
        <v>4732</v>
      </c>
      <c r="CT62" s="227" t="s">
        <v>4733</v>
      </c>
      <c r="CU62" s="227" t="s">
        <v>4734</v>
      </c>
      <c r="CV62" s="227" t="s">
        <v>14335</v>
      </c>
      <c r="CW62" s="227" t="s">
        <v>14336</v>
      </c>
      <c r="CX62" s="227" t="s">
        <v>14577</v>
      </c>
      <c r="CY62" s="227" t="s">
        <v>14763</v>
      </c>
      <c r="CZ62" s="227" t="s">
        <v>14764</v>
      </c>
      <c r="DA62" s="227" t="s">
        <v>15003</v>
      </c>
      <c r="DB62" s="227" t="s">
        <v>15145</v>
      </c>
      <c r="DC62" s="227" t="s">
        <v>15331</v>
      </c>
      <c r="DD62" s="227" t="s">
        <v>15332</v>
      </c>
      <c r="DE62" s="227" t="s">
        <v>15571</v>
      </c>
      <c r="DF62" s="227" t="s">
        <v>15757</v>
      </c>
      <c r="DG62" s="227" t="s">
        <v>15758</v>
      </c>
      <c r="DH62" s="227" t="s">
        <v>15997</v>
      </c>
      <c r="DI62" s="227" t="s">
        <v>16185</v>
      </c>
      <c r="DJ62" s="227" t="s">
        <v>16186</v>
      </c>
      <c r="DK62" s="227" t="s">
        <v>16426</v>
      </c>
      <c r="DL62" s="227" t="s">
        <v>16633</v>
      </c>
      <c r="DM62" s="227" t="s">
        <v>16634</v>
      </c>
      <c r="DN62" s="234" t="s">
        <v>17444</v>
      </c>
      <c r="DO62" s="234" t="s">
        <v>17445</v>
      </c>
      <c r="DP62" s="234" t="s">
        <v>17446</v>
      </c>
      <c r="DQ62" s="234" t="s">
        <v>17796</v>
      </c>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17" x14ac:dyDescent="0.2">
      <c r="A63" s="211" t="s">
        <v>102</v>
      </c>
      <c r="B63" s="227" t="s">
        <v>4735</v>
      </c>
      <c r="C63" s="227" t="s">
        <v>4736</v>
      </c>
      <c r="D63" s="227" t="s">
        <v>4737</v>
      </c>
      <c r="E63" s="227" t="s">
        <v>4738</v>
      </c>
      <c r="F63" s="227" t="s">
        <v>4739</v>
      </c>
      <c r="G63" s="227" t="s">
        <v>4740</v>
      </c>
      <c r="H63" s="227" t="s">
        <v>4741</v>
      </c>
      <c r="I63" s="227" t="s">
        <v>4742</v>
      </c>
      <c r="J63" s="227" t="s">
        <v>4743</v>
      </c>
      <c r="K63" s="227" t="s">
        <v>4744</v>
      </c>
      <c r="L63" s="227" t="s">
        <v>4745</v>
      </c>
      <c r="M63" s="227" t="s">
        <v>4746</v>
      </c>
      <c r="N63" s="227" t="s">
        <v>4747</v>
      </c>
      <c r="O63" s="227" t="s">
        <v>4748</v>
      </c>
      <c r="P63" s="227" t="s">
        <v>4749</v>
      </c>
      <c r="Q63" s="227" t="s">
        <v>4750</v>
      </c>
      <c r="R63" s="227" t="s">
        <v>4751</v>
      </c>
      <c r="S63" s="227" t="s">
        <v>4752</v>
      </c>
      <c r="T63" s="227" t="s">
        <v>4753</v>
      </c>
      <c r="U63" s="227" t="s">
        <v>4754</v>
      </c>
      <c r="V63" s="227" t="s">
        <v>4755</v>
      </c>
      <c r="W63" s="227" t="s">
        <v>4756</v>
      </c>
      <c r="X63" s="227" t="s">
        <v>4757</v>
      </c>
      <c r="Y63" s="227" t="s">
        <v>4758</v>
      </c>
      <c r="Z63" s="227" t="s">
        <v>4759</v>
      </c>
      <c r="AA63" s="227" t="s">
        <v>4760</v>
      </c>
      <c r="AB63" s="227" t="s">
        <v>4761</v>
      </c>
      <c r="AC63" s="227" t="s">
        <v>4762</v>
      </c>
      <c r="AD63" s="227" t="s">
        <v>4763</v>
      </c>
      <c r="AE63" s="227" t="s">
        <v>4764</v>
      </c>
      <c r="AF63" s="227" t="s">
        <v>4765</v>
      </c>
      <c r="AG63" s="227" t="s">
        <v>4766</v>
      </c>
      <c r="AH63" s="227" t="s">
        <v>4767</v>
      </c>
      <c r="AI63" s="227" t="s">
        <v>4768</v>
      </c>
      <c r="AJ63" s="227" t="s">
        <v>4769</v>
      </c>
      <c r="AK63" s="227" t="s">
        <v>4770</v>
      </c>
      <c r="AL63" s="227" t="s">
        <v>4771</v>
      </c>
      <c r="AM63" s="227" t="s">
        <v>4772</v>
      </c>
      <c r="AN63" s="227" t="s">
        <v>4773</v>
      </c>
      <c r="AO63" s="227" t="s">
        <v>4774</v>
      </c>
      <c r="AP63" s="227" t="s">
        <v>4775</v>
      </c>
      <c r="AQ63" s="227" t="s">
        <v>4776</v>
      </c>
      <c r="AR63" s="227" t="s">
        <v>4777</v>
      </c>
      <c r="AS63" s="227" t="s">
        <v>4778</v>
      </c>
      <c r="AT63" s="227" t="s">
        <v>4779</v>
      </c>
      <c r="AU63" s="227" t="s">
        <v>4780</v>
      </c>
      <c r="AV63" s="227" t="s">
        <v>4781</v>
      </c>
      <c r="AW63" s="227" t="s">
        <v>4782</v>
      </c>
      <c r="AX63" s="227" t="s">
        <v>4783</v>
      </c>
      <c r="AY63" s="227" t="s">
        <v>4784</v>
      </c>
      <c r="AZ63" s="227" t="s">
        <v>4785</v>
      </c>
      <c r="BA63" s="227" t="s">
        <v>4786</v>
      </c>
      <c r="BB63" s="227" t="s">
        <v>4787</v>
      </c>
      <c r="BC63" s="227" t="s">
        <v>4788</v>
      </c>
      <c r="BD63" s="227" t="s">
        <v>4789</v>
      </c>
      <c r="BE63" s="227" t="s">
        <v>4790</v>
      </c>
      <c r="BF63" s="227" t="s">
        <v>4791</v>
      </c>
      <c r="BG63" s="227" t="s">
        <v>4792</v>
      </c>
      <c r="BH63" s="227" t="s">
        <v>4793</v>
      </c>
      <c r="BI63" s="227" t="s">
        <v>4794</v>
      </c>
      <c r="BJ63" s="227" t="s">
        <v>4795</v>
      </c>
      <c r="BK63" s="227" t="s">
        <v>4796</v>
      </c>
      <c r="BL63" s="227" t="s">
        <v>4797</v>
      </c>
      <c r="BM63" s="227" t="s">
        <v>4798</v>
      </c>
      <c r="BN63" s="227" t="s">
        <v>4799</v>
      </c>
      <c r="BO63" s="227" t="s">
        <v>4800</v>
      </c>
      <c r="BP63" s="227" t="s">
        <v>4801</v>
      </c>
      <c r="BQ63" s="227" t="s">
        <v>4802</v>
      </c>
      <c r="BR63" s="227" t="s">
        <v>4803</v>
      </c>
      <c r="BS63" s="227" t="s">
        <v>4804</v>
      </c>
      <c r="BT63" s="227" t="s">
        <v>4805</v>
      </c>
      <c r="BU63" s="227" t="s">
        <v>4806</v>
      </c>
      <c r="BV63" s="227" t="s">
        <v>4807</v>
      </c>
      <c r="BW63" s="227" t="s">
        <v>4808</v>
      </c>
      <c r="BX63" s="227" t="s">
        <v>4809</v>
      </c>
      <c r="BY63" s="227" t="s">
        <v>4810</v>
      </c>
      <c r="BZ63" s="227" t="s">
        <v>4811</v>
      </c>
      <c r="CA63" s="227" t="s">
        <v>4812</v>
      </c>
      <c r="CB63" s="227" t="s">
        <v>4813</v>
      </c>
      <c r="CC63" s="227" t="s">
        <v>4814</v>
      </c>
      <c r="CD63" s="227" t="s">
        <v>4815</v>
      </c>
      <c r="CE63" s="227" t="s">
        <v>4816</v>
      </c>
      <c r="CF63" s="227" t="s">
        <v>4817</v>
      </c>
      <c r="CG63" s="227" t="s">
        <v>4818</v>
      </c>
      <c r="CH63" s="227" t="s">
        <v>4819</v>
      </c>
      <c r="CI63" s="227" t="s">
        <v>4820</v>
      </c>
      <c r="CJ63" s="227" t="s">
        <v>4821</v>
      </c>
      <c r="CK63" s="227" t="s">
        <v>4822</v>
      </c>
      <c r="CL63" s="227" t="s">
        <v>4823</v>
      </c>
      <c r="CM63" s="227" t="s">
        <v>4824</v>
      </c>
      <c r="CN63" s="227" t="s">
        <v>4825</v>
      </c>
      <c r="CO63" s="227" t="s">
        <v>4826</v>
      </c>
      <c r="CP63" s="227" t="s">
        <v>4827</v>
      </c>
      <c r="CQ63" s="227" t="s">
        <v>4828</v>
      </c>
      <c r="CR63" s="227" t="s">
        <v>4829</v>
      </c>
      <c r="CS63" s="227" t="s">
        <v>4830</v>
      </c>
      <c r="CT63" s="227" t="s">
        <v>4831</v>
      </c>
      <c r="CU63" s="227" t="s">
        <v>4832</v>
      </c>
      <c r="CV63" s="227" t="s">
        <v>14337</v>
      </c>
      <c r="CW63" s="227" t="s">
        <v>14338</v>
      </c>
      <c r="CX63" s="227" t="s">
        <v>14578</v>
      </c>
      <c r="CY63" s="227" t="s">
        <v>14765</v>
      </c>
      <c r="CZ63" s="227" t="s">
        <v>14766</v>
      </c>
      <c r="DA63" s="227" t="s">
        <v>15004</v>
      </c>
      <c r="DB63" s="227" t="s">
        <v>15146</v>
      </c>
      <c r="DC63" s="227" t="s">
        <v>15333</v>
      </c>
      <c r="DD63" s="227" t="s">
        <v>15334</v>
      </c>
      <c r="DE63" s="227" t="s">
        <v>15572</v>
      </c>
      <c r="DF63" s="227" t="s">
        <v>15759</v>
      </c>
      <c r="DG63" s="227" t="s">
        <v>15760</v>
      </c>
      <c r="DH63" s="227" t="s">
        <v>15998</v>
      </c>
      <c r="DI63" s="227" t="s">
        <v>16187</v>
      </c>
      <c r="DJ63" s="227" t="s">
        <v>16188</v>
      </c>
      <c r="DK63" s="227" t="s">
        <v>16427</v>
      </c>
      <c r="DL63" s="227" t="s">
        <v>16635</v>
      </c>
      <c r="DM63" s="227" t="s">
        <v>16636</v>
      </c>
      <c r="DN63" s="234" t="s">
        <v>17447</v>
      </c>
      <c r="DO63" s="234" t="s">
        <v>17448</v>
      </c>
      <c r="DP63" s="234" t="s">
        <v>17449</v>
      </c>
      <c r="DQ63" s="234" t="s">
        <v>17797</v>
      </c>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17" x14ac:dyDescent="0.2">
      <c r="A64" s="211" t="s">
        <v>103</v>
      </c>
      <c r="B64" s="227" t="s">
        <v>4833</v>
      </c>
      <c r="C64" s="227" t="s">
        <v>4834</v>
      </c>
      <c r="D64" s="227" t="s">
        <v>4835</v>
      </c>
      <c r="E64" s="227" t="s">
        <v>4836</v>
      </c>
      <c r="F64" s="227" t="s">
        <v>4837</v>
      </c>
      <c r="G64" s="227" t="s">
        <v>4838</v>
      </c>
      <c r="H64" s="227" t="s">
        <v>4839</v>
      </c>
      <c r="I64" s="227" t="s">
        <v>4840</v>
      </c>
      <c r="J64" s="227" t="s">
        <v>4841</v>
      </c>
      <c r="K64" s="227" t="s">
        <v>4842</v>
      </c>
      <c r="L64" s="227" t="s">
        <v>4843</v>
      </c>
      <c r="M64" s="227" t="s">
        <v>4844</v>
      </c>
      <c r="N64" s="227" t="s">
        <v>4845</v>
      </c>
      <c r="O64" s="227" t="s">
        <v>4846</v>
      </c>
      <c r="P64" s="227" t="s">
        <v>4847</v>
      </c>
      <c r="Q64" s="227" t="s">
        <v>4848</v>
      </c>
      <c r="R64" s="227" t="s">
        <v>4849</v>
      </c>
      <c r="S64" s="227" t="s">
        <v>4850</v>
      </c>
      <c r="T64" s="227" t="s">
        <v>4851</v>
      </c>
      <c r="U64" s="227" t="s">
        <v>4852</v>
      </c>
      <c r="V64" s="227" t="s">
        <v>4853</v>
      </c>
      <c r="W64" s="227" t="s">
        <v>4854</v>
      </c>
      <c r="X64" s="227" t="s">
        <v>4855</v>
      </c>
      <c r="Y64" s="227" t="s">
        <v>4856</v>
      </c>
      <c r="Z64" s="227" t="s">
        <v>4857</v>
      </c>
      <c r="AA64" s="227" t="s">
        <v>4858</v>
      </c>
      <c r="AB64" s="227" t="s">
        <v>4859</v>
      </c>
      <c r="AC64" s="227" t="s">
        <v>4860</v>
      </c>
      <c r="AD64" s="227" t="s">
        <v>4861</v>
      </c>
      <c r="AE64" s="227" t="s">
        <v>4862</v>
      </c>
      <c r="AF64" s="227" t="s">
        <v>4863</v>
      </c>
      <c r="AG64" s="227" t="s">
        <v>4864</v>
      </c>
      <c r="AH64" s="227" t="s">
        <v>4865</v>
      </c>
      <c r="AI64" s="227" t="s">
        <v>4866</v>
      </c>
      <c r="AJ64" s="227" t="s">
        <v>4867</v>
      </c>
      <c r="AK64" s="227" t="s">
        <v>4868</v>
      </c>
      <c r="AL64" s="227" t="s">
        <v>4869</v>
      </c>
      <c r="AM64" s="227" t="s">
        <v>4870</v>
      </c>
      <c r="AN64" s="227" t="s">
        <v>4871</v>
      </c>
      <c r="AO64" s="227" t="s">
        <v>4872</v>
      </c>
      <c r="AP64" s="227" t="s">
        <v>4873</v>
      </c>
      <c r="AQ64" s="227" t="s">
        <v>4874</v>
      </c>
      <c r="AR64" s="227" t="s">
        <v>4875</v>
      </c>
      <c r="AS64" s="227" t="s">
        <v>4876</v>
      </c>
      <c r="AT64" s="227" t="s">
        <v>4877</v>
      </c>
      <c r="AU64" s="227" t="s">
        <v>4878</v>
      </c>
      <c r="AV64" s="227" t="s">
        <v>4879</v>
      </c>
      <c r="AW64" s="227" t="s">
        <v>4880</v>
      </c>
      <c r="AX64" s="227" t="s">
        <v>4881</v>
      </c>
      <c r="AY64" s="227" t="s">
        <v>4882</v>
      </c>
      <c r="AZ64" s="227" t="s">
        <v>4883</v>
      </c>
      <c r="BA64" s="227" t="s">
        <v>4884</v>
      </c>
      <c r="BB64" s="227" t="s">
        <v>4885</v>
      </c>
      <c r="BC64" s="227" t="s">
        <v>4886</v>
      </c>
      <c r="BD64" s="227" t="s">
        <v>4887</v>
      </c>
      <c r="BE64" s="227" t="s">
        <v>4888</v>
      </c>
      <c r="BF64" s="227" t="s">
        <v>4889</v>
      </c>
      <c r="BG64" s="227" t="s">
        <v>4890</v>
      </c>
      <c r="BH64" s="227" t="s">
        <v>4891</v>
      </c>
      <c r="BI64" s="227" t="s">
        <v>4892</v>
      </c>
      <c r="BJ64" s="227" t="s">
        <v>4893</v>
      </c>
      <c r="BK64" s="227" t="s">
        <v>4894</v>
      </c>
      <c r="BL64" s="227" t="s">
        <v>4895</v>
      </c>
      <c r="BM64" s="227" t="s">
        <v>4896</v>
      </c>
      <c r="BN64" s="227" t="s">
        <v>4897</v>
      </c>
      <c r="BO64" s="227" t="s">
        <v>4898</v>
      </c>
      <c r="BP64" s="227" t="s">
        <v>4899</v>
      </c>
      <c r="BQ64" s="227" t="s">
        <v>4900</v>
      </c>
      <c r="BR64" s="227" t="s">
        <v>4901</v>
      </c>
      <c r="BS64" s="227" t="s">
        <v>4902</v>
      </c>
      <c r="BT64" s="227" t="s">
        <v>4903</v>
      </c>
      <c r="BU64" s="227" t="s">
        <v>4904</v>
      </c>
      <c r="BV64" s="227" t="s">
        <v>4905</v>
      </c>
      <c r="BW64" s="227" t="s">
        <v>4906</v>
      </c>
      <c r="BX64" s="227" t="s">
        <v>4907</v>
      </c>
      <c r="BY64" s="227" t="s">
        <v>4908</v>
      </c>
      <c r="BZ64" s="227" t="s">
        <v>4909</v>
      </c>
      <c r="CA64" s="227" t="s">
        <v>4910</v>
      </c>
      <c r="CB64" s="227" t="s">
        <v>4911</v>
      </c>
      <c r="CC64" s="227" t="s">
        <v>4912</v>
      </c>
      <c r="CD64" s="227" t="s">
        <v>4913</v>
      </c>
      <c r="CE64" s="227" t="s">
        <v>4914</v>
      </c>
      <c r="CF64" s="227" t="s">
        <v>4915</v>
      </c>
      <c r="CG64" s="227" t="s">
        <v>4916</v>
      </c>
      <c r="CH64" s="227" t="s">
        <v>4917</v>
      </c>
      <c r="CI64" s="227" t="s">
        <v>4918</v>
      </c>
      <c r="CJ64" s="227" t="s">
        <v>4919</v>
      </c>
      <c r="CK64" s="227" t="s">
        <v>4920</v>
      </c>
      <c r="CL64" s="227" t="s">
        <v>4921</v>
      </c>
      <c r="CM64" s="227" t="s">
        <v>4922</v>
      </c>
      <c r="CN64" s="227" t="s">
        <v>4923</v>
      </c>
      <c r="CO64" s="227" t="s">
        <v>4924</v>
      </c>
      <c r="CP64" s="227" t="s">
        <v>4925</v>
      </c>
      <c r="CQ64" s="227" t="s">
        <v>4926</v>
      </c>
      <c r="CR64" s="227" t="s">
        <v>4927</v>
      </c>
      <c r="CS64" s="227" t="s">
        <v>4928</v>
      </c>
      <c r="CT64" s="227" t="s">
        <v>4929</v>
      </c>
      <c r="CU64" s="227" t="s">
        <v>4930</v>
      </c>
      <c r="CV64" s="227" t="s">
        <v>14339</v>
      </c>
      <c r="CW64" s="227" t="s">
        <v>14340</v>
      </c>
      <c r="CX64" s="227" t="s">
        <v>14579</v>
      </c>
      <c r="CY64" s="227" t="s">
        <v>14767</v>
      </c>
      <c r="CZ64" s="227" t="s">
        <v>14768</v>
      </c>
      <c r="DA64" s="227" t="s">
        <v>15005</v>
      </c>
      <c r="DB64" s="227" t="s">
        <v>15147</v>
      </c>
      <c r="DC64" s="227" t="s">
        <v>15335</v>
      </c>
      <c r="DD64" s="227" t="s">
        <v>15336</v>
      </c>
      <c r="DE64" s="227" t="s">
        <v>15573</v>
      </c>
      <c r="DF64" s="227" t="s">
        <v>15761</v>
      </c>
      <c r="DG64" s="227" t="s">
        <v>15762</v>
      </c>
      <c r="DH64" s="227" t="s">
        <v>15999</v>
      </c>
      <c r="DI64" s="227" t="s">
        <v>16189</v>
      </c>
      <c r="DJ64" s="227" t="s">
        <v>16190</v>
      </c>
      <c r="DK64" s="227" t="s">
        <v>16428</v>
      </c>
      <c r="DL64" s="227" t="s">
        <v>16637</v>
      </c>
      <c r="DM64" s="227" t="s">
        <v>16638</v>
      </c>
      <c r="DN64" s="234" t="s">
        <v>17450</v>
      </c>
      <c r="DO64" s="234" t="s">
        <v>17451</v>
      </c>
      <c r="DP64" s="234" t="s">
        <v>17452</v>
      </c>
      <c r="DQ64" s="234" t="s">
        <v>17798</v>
      </c>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17" x14ac:dyDescent="0.2">
      <c r="A65" s="229" t="s">
        <v>104</v>
      </c>
      <c r="B65" s="227" t="s">
        <v>4931</v>
      </c>
      <c r="C65" s="227" t="s">
        <v>4932</v>
      </c>
      <c r="D65" s="227" t="s">
        <v>4933</v>
      </c>
      <c r="E65" s="227" t="s">
        <v>4934</v>
      </c>
      <c r="F65" s="227" t="s">
        <v>4935</v>
      </c>
      <c r="G65" s="227" t="s">
        <v>4936</v>
      </c>
      <c r="H65" s="227" t="s">
        <v>4937</v>
      </c>
      <c r="I65" s="227" t="s">
        <v>4938</v>
      </c>
      <c r="J65" s="227" t="s">
        <v>4939</v>
      </c>
      <c r="K65" s="227" t="s">
        <v>4940</v>
      </c>
      <c r="L65" s="227" t="s">
        <v>4941</v>
      </c>
      <c r="M65" s="227" t="s">
        <v>4942</v>
      </c>
      <c r="N65" s="227" t="s">
        <v>4943</v>
      </c>
      <c r="O65" s="227" t="s">
        <v>4944</v>
      </c>
      <c r="P65" s="227" t="s">
        <v>4945</v>
      </c>
      <c r="Q65" s="227" t="s">
        <v>4946</v>
      </c>
      <c r="R65" s="227" t="s">
        <v>4947</v>
      </c>
      <c r="S65" s="227" t="s">
        <v>4948</v>
      </c>
      <c r="T65" s="227" t="s">
        <v>4949</v>
      </c>
      <c r="U65" s="227" t="s">
        <v>4950</v>
      </c>
      <c r="V65" s="227" t="s">
        <v>4951</v>
      </c>
      <c r="W65" s="227" t="s">
        <v>4952</v>
      </c>
      <c r="X65" s="227" t="s">
        <v>4953</v>
      </c>
      <c r="Y65" s="227" t="s">
        <v>4954</v>
      </c>
      <c r="Z65" s="227" t="s">
        <v>4955</v>
      </c>
      <c r="AA65" s="227" t="s">
        <v>4956</v>
      </c>
      <c r="AB65" s="227" t="s">
        <v>4957</v>
      </c>
      <c r="AC65" s="227" t="s">
        <v>4958</v>
      </c>
      <c r="AD65" s="227" t="s">
        <v>4959</v>
      </c>
      <c r="AE65" s="227" t="s">
        <v>4960</v>
      </c>
      <c r="AF65" s="227" t="s">
        <v>4961</v>
      </c>
      <c r="AG65" s="227" t="s">
        <v>4962</v>
      </c>
      <c r="AH65" s="227" t="s">
        <v>4963</v>
      </c>
      <c r="AI65" s="227" t="s">
        <v>4964</v>
      </c>
      <c r="AJ65" s="227" t="s">
        <v>4965</v>
      </c>
      <c r="AK65" s="227" t="s">
        <v>4966</v>
      </c>
      <c r="AL65" s="227" t="s">
        <v>4967</v>
      </c>
      <c r="AM65" s="227" t="s">
        <v>4968</v>
      </c>
      <c r="AN65" s="227" t="s">
        <v>4969</v>
      </c>
      <c r="AO65" s="227" t="s">
        <v>4970</v>
      </c>
      <c r="AP65" s="227" t="s">
        <v>4971</v>
      </c>
      <c r="AQ65" s="227" t="s">
        <v>4972</v>
      </c>
      <c r="AR65" s="227" t="s">
        <v>4973</v>
      </c>
      <c r="AS65" s="227" t="s">
        <v>4974</v>
      </c>
      <c r="AT65" s="227" t="s">
        <v>4975</v>
      </c>
      <c r="AU65" s="227" t="s">
        <v>4976</v>
      </c>
      <c r="AV65" s="227" t="s">
        <v>4977</v>
      </c>
      <c r="AW65" s="227" t="s">
        <v>4978</v>
      </c>
      <c r="AX65" s="227" t="s">
        <v>4979</v>
      </c>
      <c r="AY65" s="227" t="s">
        <v>4980</v>
      </c>
      <c r="AZ65" s="227" t="s">
        <v>4981</v>
      </c>
      <c r="BA65" s="227" t="s">
        <v>4982</v>
      </c>
      <c r="BB65" s="227" t="s">
        <v>4983</v>
      </c>
      <c r="BC65" s="227" t="s">
        <v>4984</v>
      </c>
      <c r="BD65" s="227" t="s">
        <v>4985</v>
      </c>
      <c r="BE65" s="227" t="s">
        <v>4986</v>
      </c>
      <c r="BF65" s="227" t="s">
        <v>4987</v>
      </c>
      <c r="BG65" s="227" t="s">
        <v>4988</v>
      </c>
      <c r="BH65" s="227" t="s">
        <v>4989</v>
      </c>
      <c r="BI65" s="227" t="s">
        <v>4990</v>
      </c>
      <c r="BJ65" s="227" t="s">
        <v>4991</v>
      </c>
      <c r="BK65" s="227" t="s">
        <v>4992</v>
      </c>
      <c r="BL65" s="227" t="s">
        <v>4993</v>
      </c>
      <c r="BM65" s="227" t="s">
        <v>4994</v>
      </c>
      <c r="BN65" s="227" t="s">
        <v>4995</v>
      </c>
      <c r="BO65" s="227" t="s">
        <v>4996</v>
      </c>
      <c r="BP65" s="227" t="s">
        <v>4997</v>
      </c>
      <c r="BQ65" s="227" t="s">
        <v>4998</v>
      </c>
      <c r="BR65" s="227" t="s">
        <v>4999</v>
      </c>
      <c r="BS65" s="227" t="s">
        <v>5000</v>
      </c>
      <c r="BT65" s="227" t="s">
        <v>5001</v>
      </c>
      <c r="BU65" s="227" t="s">
        <v>5002</v>
      </c>
      <c r="BV65" s="227" t="s">
        <v>5003</v>
      </c>
      <c r="BW65" s="227" t="s">
        <v>5004</v>
      </c>
      <c r="BX65" s="227" t="s">
        <v>5005</v>
      </c>
      <c r="BY65" s="227" t="s">
        <v>5006</v>
      </c>
      <c r="BZ65" s="227" t="s">
        <v>5007</v>
      </c>
      <c r="CA65" s="227" t="s">
        <v>5008</v>
      </c>
      <c r="CB65" s="227" t="s">
        <v>5009</v>
      </c>
      <c r="CC65" s="227" t="s">
        <v>5010</v>
      </c>
      <c r="CD65" s="227" t="s">
        <v>5011</v>
      </c>
      <c r="CE65" s="227" t="s">
        <v>5012</v>
      </c>
      <c r="CF65" s="227" t="s">
        <v>5013</v>
      </c>
      <c r="CG65" s="227" t="s">
        <v>5014</v>
      </c>
      <c r="CH65" s="227" t="s">
        <v>5015</v>
      </c>
      <c r="CI65" s="227" t="s">
        <v>5016</v>
      </c>
      <c r="CJ65" s="227" t="s">
        <v>5017</v>
      </c>
      <c r="CK65" s="227" t="s">
        <v>5018</v>
      </c>
      <c r="CL65" s="227" t="s">
        <v>5019</v>
      </c>
      <c r="CM65" s="227" t="s">
        <v>5020</v>
      </c>
      <c r="CN65" s="227" t="s">
        <v>5021</v>
      </c>
      <c r="CO65" s="227" t="s">
        <v>5022</v>
      </c>
      <c r="CP65" s="227" t="s">
        <v>5023</v>
      </c>
      <c r="CQ65" s="227" t="s">
        <v>5024</v>
      </c>
      <c r="CR65" s="227" t="s">
        <v>5025</v>
      </c>
      <c r="CS65" s="227" t="s">
        <v>5026</v>
      </c>
      <c r="CT65" s="227" t="s">
        <v>5027</v>
      </c>
      <c r="CU65" s="227" t="s">
        <v>5028</v>
      </c>
      <c r="CV65" s="227" t="s">
        <v>14341</v>
      </c>
      <c r="CW65" s="227" t="s">
        <v>14342</v>
      </c>
      <c r="CX65" s="227" t="s">
        <v>14580</v>
      </c>
      <c r="CY65" s="227" t="s">
        <v>14769</v>
      </c>
      <c r="CZ65" s="227" t="s">
        <v>14770</v>
      </c>
      <c r="DA65" s="227" t="s">
        <v>15006</v>
      </c>
      <c r="DB65" s="227" t="s">
        <v>15148</v>
      </c>
      <c r="DC65" s="227" t="s">
        <v>15337</v>
      </c>
      <c r="DD65" s="227" t="s">
        <v>15338</v>
      </c>
      <c r="DE65" s="227" t="s">
        <v>15574</v>
      </c>
      <c r="DF65" s="227" t="s">
        <v>15763</v>
      </c>
      <c r="DG65" s="227" t="s">
        <v>15764</v>
      </c>
      <c r="DH65" s="227" t="s">
        <v>16000</v>
      </c>
      <c r="DI65" s="227" t="s">
        <v>16191</v>
      </c>
      <c r="DJ65" s="227" t="s">
        <v>16192</v>
      </c>
      <c r="DK65" s="227" t="s">
        <v>16429</v>
      </c>
      <c r="DL65" s="227" t="s">
        <v>16639</v>
      </c>
      <c r="DM65" s="227" t="s">
        <v>16640</v>
      </c>
      <c r="DN65" s="234" t="s">
        <v>17453</v>
      </c>
      <c r="DO65" s="234" t="s">
        <v>17454</v>
      </c>
      <c r="DP65" s="234" t="s">
        <v>17455</v>
      </c>
      <c r="DQ65" s="234" t="s">
        <v>17799</v>
      </c>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17" x14ac:dyDescent="0.2">
      <c r="A66" s="211" t="s">
        <v>105</v>
      </c>
      <c r="B66" s="227" t="s">
        <v>5029</v>
      </c>
      <c r="C66" s="227" t="s">
        <v>5030</v>
      </c>
      <c r="D66" s="227" t="s">
        <v>5031</v>
      </c>
      <c r="E66" s="227" t="s">
        <v>5032</v>
      </c>
      <c r="F66" s="227" t="s">
        <v>5033</v>
      </c>
      <c r="G66" s="227" t="s">
        <v>5034</v>
      </c>
      <c r="H66" s="227" t="s">
        <v>5035</v>
      </c>
      <c r="I66" s="227" t="s">
        <v>5036</v>
      </c>
      <c r="J66" s="227" t="s">
        <v>5037</v>
      </c>
      <c r="K66" s="227" t="s">
        <v>5038</v>
      </c>
      <c r="L66" s="227" t="s">
        <v>5039</v>
      </c>
      <c r="M66" s="227" t="s">
        <v>5040</v>
      </c>
      <c r="N66" s="227" t="s">
        <v>5041</v>
      </c>
      <c r="O66" s="227" t="s">
        <v>5042</v>
      </c>
      <c r="P66" s="227" t="s">
        <v>5043</v>
      </c>
      <c r="Q66" s="227" t="s">
        <v>5044</v>
      </c>
      <c r="R66" s="227" t="s">
        <v>5045</v>
      </c>
      <c r="S66" s="227" t="s">
        <v>5046</v>
      </c>
      <c r="T66" s="227" t="s">
        <v>5047</v>
      </c>
      <c r="U66" s="227" t="s">
        <v>5048</v>
      </c>
      <c r="V66" s="227" t="s">
        <v>5049</v>
      </c>
      <c r="W66" s="227" t="s">
        <v>5050</v>
      </c>
      <c r="X66" s="227" t="s">
        <v>5051</v>
      </c>
      <c r="Y66" s="227" t="s">
        <v>5052</v>
      </c>
      <c r="Z66" s="227" t="s">
        <v>5053</v>
      </c>
      <c r="AA66" s="227" t="s">
        <v>5054</v>
      </c>
      <c r="AB66" s="227" t="s">
        <v>5055</v>
      </c>
      <c r="AC66" s="227" t="s">
        <v>5056</v>
      </c>
      <c r="AD66" s="227" t="s">
        <v>5057</v>
      </c>
      <c r="AE66" s="227" t="s">
        <v>5058</v>
      </c>
      <c r="AF66" s="227" t="s">
        <v>5059</v>
      </c>
      <c r="AG66" s="227" t="s">
        <v>5060</v>
      </c>
      <c r="AH66" s="227" t="s">
        <v>5061</v>
      </c>
      <c r="AI66" s="227" t="s">
        <v>5062</v>
      </c>
      <c r="AJ66" s="227" t="s">
        <v>5063</v>
      </c>
      <c r="AK66" s="227" t="s">
        <v>5064</v>
      </c>
      <c r="AL66" s="227" t="s">
        <v>5065</v>
      </c>
      <c r="AM66" s="227" t="s">
        <v>5066</v>
      </c>
      <c r="AN66" s="227" t="s">
        <v>5067</v>
      </c>
      <c r="AO66" s="227" t="s">
        <v>5068</v>
      </c>
      <c r="AP66" s="227" t="s">
        <v>5069</v>
      </c>
      <c r="AQ66" s="227" t="s">
        <v>5070</v>
      </c>
      <c r="AR66" s="227" t="s">
        <v>5071</v>
      </c>
      <c r="AS66" s="227" t="s">
        <v>5072</v>
      </c>
      <c r="AT66" s="227" t="s">
        <v>5073</v>
      </c>
      <c r="AU66" s="227" t="s">
        <v>5074</v>
      </c>
      <c r="AV66" s="227" t="s">
        <v>5075</v>
      </c>
      <c r="AW66" s="227" t="s">
        <v>5076</v>
      </c>
      <c r="AX66" s="227" t="s">
        <v>5077</v>
      </c>
      <c r="AY66" s="227" t="s">
        <v>5078</v>
      </c>
      <c r="AZ66" s="227" t="s">
        <v>5079</v>
      </c>
      <c r="BA66" s="227" t="s">
        <v>5080</v>
      </c>
      <c r="BB66" s="227" t="s">
        <v>5081</v>
      </c>
      <c r="BC66" s="227" t="s">
        <v>5082</v>
      </c>
      <c r="BD66" s="227" t="s">
        <v>5083</v>
      </c>
      <c r="BE66" s="227" t="s">
        <v>5084</v>
      </c>
      <c r="BF66" s="227" t="s">
        <v>5085</v>
      </c>
      <c r="BG66" s="227" t="s">
        <v>5086</v>
      </c>
      <c r="BH66" s="227" t="s">
        <v>5087</v>
      </c>
      <c r="BI66" s="227" t="s">
        <v>5088</v>
      </c>
      <c r="BJ66" s="227" t="s">
        <v>5089</v>
      </c>
      <c r="BK66" s="227" t="s">
        <v>5090</v>
      </c>
      <c r="BL66" s="227" t="s">
        <v>5091</v>
      </c>
      <c r="BM66" s="227" t="s">
        <v>5092</v>
      </c>
      <c r="BN66" s="227" t="s">
        <v>5093</v>
      </c>
      <c r="BO66" s="227" t="s">
        <v>5094</v>
      </c>
      <c r="BP66" s="227" t="s">
        <v>5095</v>
      </c>
      <c r="BQ66" s="227" t="s">
        <v>5096</v>
      </c>
      <c r="BR66" s="227" t="s">
        <v>5097</v>
      </c>
      <c r="BS66" s="227" t="s">
        <v>5098</v>
      </c>
      <c r="BT66" s="227" t="s">
        <v>5099</v>
      </c>
      <c r="BU66" s="227" t="s">
        <v>5100</v>
      </c>
      <c r="BV66" s="227" t="s">
        <v>5101</v>
      </c>
      <c r="BW66" s="227" t="s">
        <v>5102</v>
      </c>
      <c r="BX66" s="227" t="s">
        <v>5103</v>
      </c>
      <c r="BY66" s="227" t="s">
        <v>5104</v>
      </c>
      <c r="BZ66" s="227" t="s">
        <v>5105</v>
      </c>
      <c r="CA66" s="227" t="s">
        <v>5106</v>
      </c>
      <c r="CB66" s="227" t="s">
        <v>5107</v>
      </c>
      <c r="CC66" s="227" t="s">
        <v>5108</v>
      </c>
      <c r="CD66" s="227" t="s">
        <v>5109</v>
      </c>
      <c r="CE66" s="227" t="s">
        <v>5110</v>
      </c>
      <c r="CF66" s="227" t="s">
        <v>5111</v>
      </c>
      <c r="CG66" s="227" t="s">
        <v>5112</v>
      </c>
      <c r="CH66" s="227" t="s">
        <v>5113</v>
      </c>
      <c r="CI66" s="227" t="s">
        <v>5114</v>
      </c>
      <c r="CJ66" s="227" t="s">
        <v>5115</v>
      </c>
      <c r="CK66" s="227" t="s">
        <v>5116</v>
      </c>
      <c r="CL66" s="227" t="s">
        <v>5117</v>
      </c>
      <c r="CM66" s="227" t="s">
        <v>5118</v>
      </c>
      <c r="CN66" s="227" t="s">
        <v>5119</v>
      </c>
      <c r="CO66" s="227" t="s">
        <v>5120</v>
      </c>
      <c r="CP66" s="227" t="s">
        <v>5121</v>
      </c>
      <c r="CQ66" s="227" t="s">
        <v>5122</v>
      </c>
      <c r="CR66" s="227" t="s">
        <v>5123</v>
      </c>
      <c r="CS66" s="227" t="s">
        <v>5124</v>
      </c>
      <c r="CT66" s="227" t="s">
        <v>5125</v>
      </c>
      <c r="CU66" s="227" t="s">
        <v>5126</v>
      </c>
      <c r="CV66" s="227" t="s">
        <v>14343</v>
      </c>
      <c r="CW66" s="227" t="s">
        <v>14344</v>
      </c>
      <c r="CX66" s="227" t="s">
        <v>14581</v>
      </c>
      <c r="CY66" s="227" t="s">
        <v>14771</v>
      </c>
      <c r="CZ66" s="227" t="s">
        <v>14772</v>
      </c>
      <c r="DA66" s="227" t="s">
        <v>15007</v>
      </c>
      <c r="DB66" s="227" t="s">
        <v>15149</v>
      </c>
      <c r="DC66" s="227" t="s">
        <v>15339</v>
      </c>
      <c r="DD66" s="227" t="s">
        <v>15340</v>
      </c>
      <c r="DE66" s="227" t="s">
        <v>15575</v>
      </c>
      <c r="DF66" s="227" t="s">
        <v>15765</v>
      </c>
      <c r="DG66" s="227" t="s">
        <v>15766</v>
      </c>
      <c r="DH66" s="227" t="s">
        <v>16001</v>
      </c>
      <c r="DI66" s="227" t="s">
        <v>16193</v>
      </c>
      <c r="DJ66" s="227" t="s">
        <v>16194</v>
      </c>
      <c r="DK66" s="227" t="s">
        <v>16430</v>
      </c>
      <c r="DL66" s="227" t="s">
        <v>16641</v>
      </c>
      <c r="DM66" s="227" t="s">
        <v>16642</v>
      </c>
      <c r="DN66" s="234" t="s">
        <v>17456</v>
      </c>
      <c r="DO66" s="234" t="s">
        <v>17457</v>
      </c>
      <c r="DP66" s="234" t="s">
        <v>17458</v>
      </c>
      <c r="DQ66" s="234" t="s">
        <v>17800</v>
      </c>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17" x14ac:dyDescent="0.2">
      <c r="A67" s="211" t="s">
        <v>106</v>
      </c>
      <c r="B67" s="227" t="s">
        <v>5127</v>
      </c>
      <c r="C67" s="227" t="s">
        <v>5128</v>
      </c>
      <c r="D67" s="227" t="s">
        <v>5129</v>
      </c>
      <c r="E67" s="227" t="s">
        <v>5130</v>
      </c>
      <c r="F67" s="227" t="s">
        <v>5131</v>
      </c>
      <c r="G67" s="227" t="s">
        <v>5132</v>
      </c>
      <c r="H67" s="227" t="s">
        <v>5133</v>
      </c>
      <c r="I67" s="227" t="s">
        <v>5134</v>
      </c>
      <c r="J67" s="227" t="s">
        <v>5135</v>
      </c>
      <c r="K67" s="227" t="s">
        <v>5136</v>
      </c>
      <c r="L67" s="227" t="s">
        <v>5137</v>
      </c>
      <c r="M67" s="227" t="s">
        <v>5138</v>
      </c>
      <c r="N67" s="227" t="s">
        <v>5139</v>
      </c>
      <c r="O67" s="227" t="s">
        <v>5140</v>
      </c>
      <c r="P67" s="227" t="s">
        <v>5141</v>
      </c>
      <c r="Q67" s="227" t="s">
        <v>5142</v>
      </c>
      <c r="R67" s="227" t="s">
        <v>5143</v>
      </c>
      <c r="S67" s="227" t="s">
        <v>5144</v>
      </c>
      <c r="T67" s="227" t="s">
        <v>5145</v>
      </c>
      <c r="U67" s="227" t="s">
        <v>5146</v>
      </c>
      <c r="V67" s="227" t="s">
        <v>5147</v>
      </c>
      <c r="W67" s="227" t="s">
        <v>5148</v>
      </c>
      <c r="X67" s="227" t="s">
        <v>5149</v>
      </c>
      <c r="Y67" s="227" t="s">
        <v>5150</v>
      </c>
      <c r="Z67" s="227" t="s">
        <v>5151</v>
      </c>
      <c r="AA67" s="227" t="s">
        <v>5152</v>
      </c>
      <c r="AB67" s="227" t="s">
        <v>5153</v>
      </c>
      <c r="AC67" s="227" t="s">
        <v>5154</v>
      </c>
      <c r="AD67" s="227" t="s">
        <v>5155</v>
      </c>
      <c r="AE67" s="227" t="s">
        <v>5156</v>
      </c>
      <c r="AF67" s="227" t="s">
        <v>5157</v>
      </c>
      <c r="AG67" s="227" t="s">
        <v>5158</v>
      </c>
      <c r="AH67" s="227" t="s">
        <v>5159</v>
      </c>
      <c r="AI67" s="227" t="s">
        <v>5160</v>
      </c>
      <c r="AJ67" s="227" t="s">
        <v>5161</v>
      </c>
      <c r="AK67" s="227" t="s">
        <v>5162</v>
      </c>
      <c r="AL67" s="227" t="s">
        <v>5163</v>
      </c>
      <c r="AM67" s="227" t="s">
        <v>5164</v>
      </c>
      <c r="AN67" s="227" t="s">
        <v>5165</v>
      </c>
      <c r="AO67" s="227" t="s">
        <v>5166</v>
      </c>
      <c r="AP67" s="227" t="s">
        <v>5167</v>
      </c>
      <c r="AQ67" s="227" t="s">
        <v>5168</v>
      </c>
      <c r="AR67" s="227" t="s">
        <v>5169</v>
      </c>
      <c r="AS67" s="227" t="s">
        <v>5170</v>
      </c>
      <c r="AT67" s="227" t="s">
        <v>5171</v>
      </c>
      <c r="AU67" s="227" t="s">
        <v>5172</v>
      </c>
      <c r="AV67" s="227" t="s">
        <v>5173</v>
      </c>
      <c r="AW67" s="227" t="s">
        <v>5174</v>
      </c>
      <c r="AX67" s="227" t="s">
        <v>5175</v>
      </c>
      <c r="AY67" s="227" t="s">
        <v>5176</v>
      </c>
      <c r="AZ67" s="227" t="s">
        <v>5177</v>
      </c>
      <c r="BA67" s="227" t="s">
        <v>5178</v>
      </c>
      <c r="BB67" s="227" t="s">
        <v>5179</v>
      </c>
      <c r="BC67" s="227" t="s">
        <v>5180</v>
      </c>
      <c r="BD67" s="227" t="s">
        <v>5181</v>
      </c>
      <c r="BE67" s="227" t="s">
        <v>5182</v>
      </c>
      <c r="BF67" s="227" t="s">
        <v>5183</v>
      </c>
      <c r="BG67" s="227" t="s">
        <v>5184</v>
      </c>
      <c r="BH67" s="227" t="s">
        <v>5185</v>
      </c>
      <c r="BI67" s="227" t="s">
        <v>5186</v>
      </c>
      <c r="BJ67" s="227" t="s">
        <v>5187</v>
      </c>
      <c r="BK67" s="227" t="s">
        <v>5188</v>
      </c>
      <c r="BL67" s="227" t="s">
        <v>5189</v>
      </c>
      <c r="BM67" s="227" t="s">
        <v>5190</v>
      </c>
      <c r="BN67" s="227" t="s">
        <v>5191</v>
      </c>
      <c r="BO67" s="227" t="s">
        <v>5192</v>
      </c>
      <c r="BP67" s="227" t="s">
        <v>5193</v>
      </c>
      <c r="BQ67" s="227" t="s">
        <v>5194</v>
      </c>
      <c r="BR67" s="227" t="s">
        <v>5195</v>
      </c>
      <c r="BS67" s="227" t="s">
        <v>5196</v>
      </c>
      <c r="BT67" s="227" t="s">
        <v>5197</v>
      </c>
      <c r="BU67" s="227" t="s">
        <v>5198</v>
      </c>
      <c r="BV67" s="227" t="s">
        <v>5199</v>
      </c>
      <c r="BW67" s="227" t="s">
        <v>5200</v>
      </c>
      <c r="BX67" s="227" t="s">
        <v>5201</v>
      </c>
      <c r="BY67" s="227" t="s">
        <v>5202</v>
      </c>
      <c r="BZ67" s="227" t="s">
        <v>5203</v>
      </c>
      <c r="CA67" s="227" t="s">
        <v>5204</v>
      </c>
      <c r="CB67" s="227" t="s">
        <v>5205</v>
      </c>
      <c r="CC67" s="227" t="s">
        <v>5206</v>
      </c>
      <c r="CD67" s="227" t="s">
        <v>5207</v>
      </c>
      <c r="CE67" s="227" t="s">
        <v>5208</v>
      </c>
      <c r="CF67" s="227" t="s">
        <v>5209</v>
      </c>
      <c r="CG67" s="227" t="s">
        <v>5210</v>
      </c>
      <c r="CH67" s="227" t="s">
        <v>5211</v>
      </c>
      <c r="CI67" s="227" t="s">
        <v>5212</v>
      </c>
      <c r="CJ67" s="227" t="s">
        <v>5213</v>
      </c>
      <c r="CK67" s="227" t="s">
        <v>5214</v>
      </c>
      <c r="CL67" s="227" t="s">
        <v>5215</v>
      </c>
      <c r="CM67" s="227" t="s">
        <v>5216</v>
      </c>
      <c r="CN67" s="227" t="s">
        <v>5217</v>
      </c>
      <c r="CO67" s="227" t="s">
        <v>5218</v>
      </c>
      <c r="CP67" s="227" t="s">
        <v>5219</v>
      </c>
      <c r="CQ67" s="227" t="s">
        <v>5220</v>
      </c>
      <c r="CR67" s="227" t="s">
        <v>5221</v>
      </c>
      <c r="CS67" s="227" t="s">
        <v>5222</v>
      </c>
      <c r="CT67" s="227" t="s">
        <v>5223</v>
      </c>
      <c r="CU67" s="227" t="s">
        <v>5224</v>
      </c>
      <c r="CV67" s="227" t="s">
        <v>14345</v>
      </c>
      <c r="CW67" s="227" t="s">
        <v>14346</v>
      </c>
      <c r="CX67" s="227" t="s">
        <v>14582</v>
      </c>
      <c r="CY67" s="227" t="s">
        <v>14773</v>
      </c>
      <c r="CZ67" s="227" t="s">
        <v>14774</v>
      </c>
      <c r="DA67" s="227" t="s">
        <v>15008</v>
      </c>
      <c r="DB67" s="227" t="s">
        <v>15150</v>
      </c>
      <c r="DC67" s="227" t="s">
        <v>15341</v>
      </c>
      <c r="DD67" s="227" t="s">
        <v>15342</v>
      </c>
      <c r="DE67" s="227" t="s">
        <v>15576</v>
      </c>
      <c r="DF67" s="227" t="s">
        <v>15767</v>
      </c>
      <c r="DG67" s="227" t="s">
        <v>15768</v>
      </c>
      <c r="DH67" s="227" t="s">
        <v>16002</v>
      </c>
      <c r="DI67" s="227" t="s">
        <v>16195</v>
      </c>
      <c r="DJ67" s="227" t="s">
        <v>16196</v>
      </c>
      <c r="DK67" s="227" t="s">
        <v>16431</v>
      </c>
      <c r="DL67" s="227" t="s">
        <v>16643</v>
      </c>
      <c r="DM67" s="227" t="s">
        <v>16644</v>
      </c>
      <c r="DN67" s="234" t="s">
        <v>17459</v>
      </c>
      <c r="DO67" s="234" t="s">
        <v>17460</v>
      </c>
      <c r="DP67" s="234" t="s">
        <v>17461</v>
      </c>
      <c r="DQ67" s="234" t="s">
        <v>17801</v>
      </c>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17" x14ac:dyDescent="0.2">
      <c r="A68" s="211" t="s">
        <v>107</v>
      </c>
      <c r="B68" s="227" t="s">
        <v>5225</v>
      </c>
      <c r="C68" s="227" t="s">
        <v>5226</v>
      </c>
      <c r="D68" s="227" t="s">
        <v>5227</v>
      </c>
      <c r="E68" s="227" t="s">
        <v>5228</v>
      </c>
      <c r="F68" s="227" t="s">
        <v>5229</v>
      </c>
      <c r="G68" s="227" t="s">
        <v>5230</v>
      </c>
      <c r="H68" s="227" t="s">
        <v>5231</v>
      </c>
      <c r="I68" s="227" t="s">
        <v>5232</v>
      </c>
      <c r="J68" s="227" t="s">
        <v>5233</v>
      </c>
      <c r="K68" s="227" t="s">
        <v>5234</v>
      </c>
      <c r="L68" s="227" t="s">
        <v>5235</v>
      </c>
      <c r="M68" s="227" t="s">
        <v>5236</v>
      </c>
      <c r="N68" s="227" t="s">
        <v>5237</v>
      </c>
      <c r="O68" s="227" t="s">
        <v>5238</v>
      </c>
      <c r="P68" s="227" t="s">
        <v>5239</v>
      </c>
      <c r="Q68" s="227" t="s">
        <v>5240</v>
      </c>
      <c r="R68" s="227" t="s">
        <v>5241</v>
      </c>
      <c r="S68" s="227" t="s">
        <v>5242</v>
      </c>
      <c r="T68" s="227" t="s">
        <v>5243</v>
      </c>
      <c r="U68" s="227" t="s">
        <v>5244</v>
      </c>
      <c r="V68" s="227" t="s">
        <v>5245</v>
      </c>
      <c r="W68" s="227" t="s">
        <v>5246</v>
      </c>
      <c r="X68" s="227" t="s">
        <v>5247</v>
      </c>
      <c r="Y68" s="227" t="s">
        <v>5248</v>
      </c>
      <c r="Z68" s="227" t="s">
        <v>5249</v>
      </c>
      <c r="AA68" s="227" t="s">
        <v>5250</v>
      </c>
      <c r="AB68" s="227" t="s">
        <v>5251</v>
      </c>
      <c r="AC68" s="227" t="s">
        <v>5252</v>
      </c>
      <c r="AD68" s="227" t="s">
        <v>5253</v>
      </c>
      <c r="AE68" s="227" t="s">
        <v>5254</v>
      </c>
      <c r="AF68" s="227" t="s">
        <v>5255</v>
      </c>
      <c r="AG68" s="227" t="s">
        <v>5256</v>
      </c>
      <c r="AH68" s="227" t="s">
        <v>5257</v>
      </c>
      <c r="AI68" s="227" t="s">
        <v>5258</v>
      </c>
      <c r="AJ68" s="227" t="s">
        <v>5259</v>
      </c>
      <c r="AK68" s="227" t="s">
        <v>5260</v>
      </c>
      <c r="AL68" s="227" t="s">
        <v>5261</v>
      </c>
      <c r="AM68" s="227" t="s">
        <v>5262</v>
      </c>
      <c r="AN68" s="227" t="s">
        <v>5263</v>
      </c>
      <c r="AO68" s="227" t="s">
        <v>5264</v>
      </c>
      <c r="AP68" s="227" t="s">
        <v>5265</v>
      </c>
      <c r="AQ68" s="227" t="s">
        <v>5266</v>
      </c>
      <c r="AR68" s="227" t="s">
        <v>5267</v>
      </c>
      <c r="AS68" s="227" t="s">
        <v>5268</v>
      </c>
      <c r="AT68" s="227" t="s">
        <v>5269</v>
      </c>
      <c r="AU68" s="227" t="s">
        <v>5270</v>
      </c>
      <c r="AV68" s="227" t="s">
        <v>5271</v>
      </c>
      <c r="AW68" s="227" t="s">
        <v>5272</v>
      </c>
      <c r="AX68" s="227" t="s">
        <v>5273</v>
      </c>
      <c r="AY68" s="227" t="s">
        <v>5274</v>
      </c>
      <c r="AZ68" s="227" t="s">
        <v>5275</v>
      </c>
      <c r="BA68" s="227" t="s">
        <v>5276</v>
      </c>
      <c r="BB68" s="227" t="s">
        <v>5277</v>
      </c>
      <c r="BC68" s="227" t="s">
        <v>5278</v>
      </c>
      <c r="BD68" s="227" t="s">
        <v>5279</v>
      </c>
      <c r="BE68" s="227" t="s">
        <v>5280</v>
      </c>
      <c r="BF68" s="227" t="s">
        <v>5281</v>
      </c>
      <c r="BG68" s="227" t="s">
        <v>5282</v>
      </c>
      <c r="BH68" s="227" t="s">
        <v>5283</v>
      </c>
      <c r="BI68" s="227" t="s">
        <v>5284</v>
      </c>
      <c r="BJ68" s="227" t="s">
        <v>5285</v>
      </c>
      <c r="BK68" s="227" t="s">
        <v>5286</v>
      </c>
      <c r="BL68" s="227" t="s">
        <v>5287</v>
      </c>
      <c r="BM68" s="227" t="s">
        <v>5288</v>
      </c>
      <c r="BN68" s="227" t="s">
        <v>5289</v>
      </c>
      <c r="BO68" s="227" t="s">
        <v>5290</v>
      </c>
      <c r="BP68" s="227" t="s">
        <v>5291</v>
      </c>
      <c r="BQ68" s="227" t="s">
        <v>5292</v>
      </c>
      <c r="BR68" s="227" t="s">
        <v>5293</v>
      </c>
      <c r="BS68" s="227" t="s">
        <v>5294</v>
      </c>
      <c r="BT68" s="227" t="s">
        <v>5295</v>
      </c>
      <c r="BU68" s="227" t="s">
        <v>5296</v>
      </c>
      <c r="BV68" s="227" t="s">
        <v>5297</v>
      </c>
      <c r="BW68" s="227" t="s">
        <v>5298</v>
      </c>
      <c r="BX68" s="227" t="s">
        <v>5299</v>
      </c>
      <c r="BY68" s="227" t="s">
        <v>5300</v>
      </c>
      <c r="BZ68" s="227" t="s">
        <v>5301</v>
      </c>
      <c r="CA68" s="227" t="s">
        <v>5302</v>
      </c>
      <c r="CB68" s="227" t="s">
        <v>5303</v>
      </c>
      <c r="CC68" s="227" t="s">
        <v>5304</v>
      </c>
      <c r="CD68" s="227" t="s">
        <v>5305</v>
      </c>
      <c r="CE68" s="227" t="s">
        <v>5306</v>
      </c>
      <c r="CF68" s="227" t="s">
        <v>5307</v>
      </c>
      <c r="CG68" s="227" t="s">
        <v>5308</v>
      </c>
      <c r="CH68" s="227" t="s">
        <v>5309</v>
      </c>
      <c r="CI68" s="227" t="s">
        <v>5310</v>
      </c>
      <c r="CJ68" s="227" t="s">
        <v>5311</v>
      </c>
      <c r="CK68" s="227" t="s">
        <v>5312</v>
      </c>
      <c r="CL68" s="227" t="s">
        <v>5313</v>
      </c>
      <c r="CM68" s="227" t="s">
        <v>5314</v>
      </c>
      <c r="CN68" s="227" t="s">
        <v>5315</v>
      </c>
      <c r="CO68" s="227" t="s">
        <v>5316</v>
      </c>
      <c r="CP68" s="227" t="s">
        <v>5317</v>
      </c>
      <c r="CQ68" s="227" t="s">
        <v>5318</v>
      </c>
      <c r="CR68" s="227" t="s">
        <v>5319</v>
      </c>
      <c r="CS68" s="227" t="s">
        <v>5320</v>
      </c>
      <c r="CT68" s="227" t="s">
        <v>5321</v>
      </c>
      <c r="CU68" s="227" t="s">
        <v>5322</v>
      </c>
      <c r="CV68" s="227" t="s">
        <v>14347</v>
      </c>
      <c r="CW68" s="227" t="s">
        <v>14348</v>
      </c>
      <c r="CX68" s="227" t="s">
        <v>14583</v>
      </c>
      <c r="CY68" s="227" t="s">
        <v>14775</v>
      </c>
      <c r="CZ68" s="227" t="s">
        <v>14776</v>
      </c>
      <c r="DA68" s="227" t="s">
        <v>15009</v>
      </c>
      <c r="DB68" s="227" t="s">
        <v>15151</v>
      </c>
      <c r="DC68" s="227" t="s">
        <v>15343</v>
      </c>
      <c r="DD68" s="227" t="s">
        <v>15344</v>
      </c>
      <c r="DE68" s="227" t="s">
        <v>15577</v>
      </c>
      <c r="DF68" s="227" t="s">
        <v>15769</v>
      </c>
      <c r="DG68" s="227" t="s">
        <v>15770</v>
      </c>
      <c r="DH68" s="227" t="s">
        <v>16003</v>
      </c>
      <c r="DI68" s="227" t="s">
        <v>16197</v>
      </c>
      <c r="DJ68" s="227" t="s">
        <v>16198</v>
      </c>
      <c r="DK68" s="227" t="s">
        <v>16432</v>
      </c>
      <c r="DL68" s="227" t="s">
        <v>16645</v>
      </c>
      <c r="DM68" s="227" t="s">
        <v>16646</v>
      </c>
      <c r="DN68" s="234" t="s">
        <v>17462</v>
      </c>
      <c r="DO68" s="234" t="s">
        <v>17463</v>
      </c>
      <c r="DP68" s="234" t="s">
        <v>17464</v>
      </c>
      <c r="DQ68" s="234" t="s">
        <v>17802</v>
      </c>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17" x14ac:dyDescent="0.2">
      <c r="A69" s="211" t="s">
        <v>108</v>
      </c>
      <c r="B69" s="227" t="s">
        <v>5323</v>
      </c>
      <c r="C69" s="227" t="s">
        <v>5324</v>
      </c>
      <c r="D69" s="227" t="s">
        <v>5325</v>
      </c>
      <c r="E69" s="227" t="s">
        <v>5326</v>
      </c>
      <c r="F69" s="227" t="s">
        <v>5327</v>
      </c>
      <c r="G69" s="227" t="s">
        <v>5328</v>
      </c>
      <c r="H69" s="227" t="s">
        <v>5329</v>
      </c>
      <c r="I69" s="227" t="s">
        <v>5330</v>
      </c>
      <c r="J69" s="227" t="s">
        <v>5331</v>
      </c>
      <c r="K69" s="227" t="s">
        <v>5332</v>
      </c>
      <c r="L69" s="227" t="s">
        <v>5333</v>
      </c>
      <c r="M69" s="227" t="s">
        <v>5334</v>
      </c>
      <c r="N69" s="227" t="s">
        <v>5335</v>
      </c>
      <c r="O69" s="227" t="s">
        <v>5336</v>
      </c>
      <c r="P69" s="227" t="s">
        <v>5337</v>
      </c>
      <c r="Q69" s="227" t="s">
        <v>5338</v>
      </c>
      <c r="R69" s="227" t="s">
        <v>5339</v>
      </c>
      <c r="S69" s="227" t="s">
        <v>5340</v>
      </c>
      <c r="T69" s="227" t="s">
        <v>5341</v>
      </c>
      <c r="U69" s="227" t="s">
        <v>5342</v>
      </c>
      <c r="V69" s="227" t="s">
        <v>5343</v>
      </c>
      <c r="W69" s="227" t="s">
        <v>5344</v>
      </c>
      <c r="X69" s="227" t="s">
        <v>5345</v>
      </c>
      <c r="Y69" s="227" t="s">
        <v>5346</v>
      </c>
      <c r="Z69" s="227" t="s">
        <v>5347</v>
      </c>
      <c r="AA69" s="227" t="s">
        <v>5348</v>
      </c>
      <c r="AB69" s="227" t="s">
        <v>5349</v>
      </c>
      <c r="AC69" s="227" t="s">
        <v>5350</v>
      </c>
      <c r="AD69" s="227" t="s">
        <v>5351</v>
      </c>
      <c r="AE69" s="227" t="s">
        <v>5352</v>
      </c>
      <c r="AF69" s="227" t="s">
        <v>5353</v>
      </c>
      <c r="AG69" s="227" t="s">
        <v>5354</v>
      </c>
      <c r="AH69" s="227" t="s">
        <v>5355</v>
      </c>
      <c r="AI69" s="227" t="s">
        <v>5356</v>
      </c>
      <c r="AJ69" s="227" t="s">
        <v>5357</v>
      </c>
      <c r="AK69" s="227" t="s">
        <v>5358</v>
      </c>
      <c r="AL69" s="227" t="s">
        <v>5359</v>
      </c>
      <c r="AM69" s="227" t="s">
        <v>5360</v>
      </c>
      <c r="AN69" s="227" t="s">
        <v>5361</v>
      </c>
      <c r="AO69" s="227" t="s">
        <v>5362</v>
      </c>
      <c r="AP69" s="227" t="s">
        <v>5363</v>
      </c>
      <c r="AQ69" s="227" t="s">
        <v>5364</v>
      </c>
      <c r="AR69" s="227" t="s">
        <v>5365</v>
      </c>
      <c r="AS69" s="227" t="s">
        <v>5366</v>
      </c>
      <c r="AT69" s="227" t="s">
        <v>5367</v>
      </c>
      <c r="AU69" s="227" t="s">
        <v>5368</v>
      </c>
      <c r="AV69" s="227" t="s">
        <v>5369</v>
      </c>
      <c r="AW69" s="227" t="s">
        <v>5370</v>
      </c>
      <c r="AX69" s="227" t="s">
        <v>5371</v>
      </c>
      <c r="AY69" s="227" t="s">
        <v>5372</v>
      </c>
      <c r="AZ69" s="227" t="s">
        <v>5373</v>
      </c>
      <c r="BA69" s="227" t="s">
        <v>5374</v>
      </c>
      <c r="BB69" s="227" t="s">
        <v>5375</v>
      </c>
      <c r="BC69" s="227" t="s">
        <v>5376</v>
      </c>
      <c r="BD69" s="227" t="s">
        <v>5377</v>
      </c>
      <c r="BE69" s="227" t="s">
        <v>5378</v>
      </c>
      <c r="BF69" s="227" t="s">
        <v>5379</v>
      </c>
      <c r="BG69" s="227" t="s">
        <v>5380</v>
      </c>
      <c r="BH69" s="227" t="s">
        <v>5381</v>
      </c>
      <c r="BI69" s="227" t="s">
        <v>5382</v>
      </c>
      <c r="BJ69" s="227" t="s">
        <v>5383</v>
      </c>
      <c r="BK69" s="227" t="s">
        <v>5384</v>
      </c>
      <c r="BL69" s="227" t="s">
        <v>5385</v>
      </c>
      <c r="BM69" s="227" t="s">
        <v>5386</v>
      </c>
      <c r="BN69" s="227" t="s">
        <v>5387</v>
      </c>
      <c r="BO69" s="227" t="s">
        <v>5388</v>
      </c>
      <c r="BP69" s="227" t="s">
        <v>5389</v>
      </c>
      <c r="BQ69" s="227" t="s">
        <v>5390</v>
      </c>
      <c r="BR69" s="227" t="s">
        <v>5391</v>
      </c>
      <c r="BS69" s="227" t="s">
        <v>5392</v>
      </c>
      <c r="BT69" s="227" t="s">
        <v>5393</v>
      </c>
      <c r="BU69" s="227" t="s">
        <v>5394</v>
      </c>
      <c r="BV69" s="227" t="s">
        <v>5395</v>
      </c>
      <c r="BW69" s="227" t="s">
        <v>5396</v>
      </c>
      <c r="BX69" s="227" t="s">
        <v>5397</v>
      </c>
      <c r="BY69" s="227" t="s">
        <v>5398</v>
      </c>
      <c r="BZ69" s="227" t="s">
        <v>5399</v>
      </c>
      <c r="CA69" s="227" t="s">
        <v>5400</v>
      </c>
      <c r="CB69" s="227" t="s">
        <v>5401</v>
      </c>
      <c r="CC69" s="227" t="s">
        <v>5402</v>
      </c>
      <c r="CD69" s="227" t="s">
        <v>5403</v>
      </c>
      <c r="CE69" s="227" t="s">
        <v>5404</v>
      </c>
      <c r="CF69" s="227" t="s">
        <v>5405</v>
      </c>
      <c r="CG69" s="227" t="s">
        <v>5406</v>
      </c>
      <c r="CH69" s="227" t="s">
        <v>5407</v>
      </c>
      <c r="CI69" s="227" t="s">
        <v>5408</v>
      </c>
      <c r="CJ69" s="227" t="s">
        <v>5409</v>
      </c>
      <c r="CK69" s="227" t="s">
        <v>5410</v>
      </c>
      <c r="CL69" s="227" t="s">
        <v>5411</v>
      </c>
      <c r="CM69" s="227" t="s">
        <v>5412</v>
      </c>
      <c r="CN69" s="227" t="s">
        <v>5413</v>
      </c>
      <c r="CO69" s="227" t="s">
        <v>5414</v>
      </c>
      <c r="CP69" s="227" t="s">
        <v>5415</v>
      </c>
      <c r="CQ69" s="227" t="s">
        <v>5416</v>
      </c>
      <c r="CR69" s="227" t="s">
        <v>5417</v>
      </c>
      <c r="CS69" s="227" t="s">
        <v>5418</v>
      </c>
      <c r="CT69" s="227" t="s">
        <v>5419</v>
      </c>
      <c r="CU69" s="227" t="s">
        <v>5420</v>
      </c>
      <c r="CV69" s="227" t="s">
        <v>14349</v>
      </c>
      <c r="CW69" s="227" t="s">
        <v>14350</v>
      </c>
      <c r="CX69" s="227" t="s">
        <v>14584</v>
      </c>
      <c r="CY69" s="227" t="s">
        <v>14777</v>
      </c>
      <c r="CZ69" s="227" t="s">
        <v>14778</v>
      </c>
      <c r="DA69" s="227" t="s">
        <v>15010</v>
      </c>
      <c r="DB69" s="227" t="s">
        <v>15152</v>
      </c>
      <c r="DC69" s="227" t="s">
        <v>15345</v>
      </c>
      <c r="DD69" s="227" t="s">
        <v>15346</v>
      </c>
      <c r="DE69" s="227" t="s">
        <v>15578</v>
      </c>
      <c r="DF69" s="227" t="s">
        <v>15771</v>
      </c>
      <c r="DG69" s="227" t="s">
        <v>15772</v>
      </c>
      <c r="DH69" s="227" t="s">
        <v>16004</v>
      </c>
      <c r="DI69" s="227" t="s">
        <v>16199</v>
      </c>
      <c r="DJ69" s="227" t="s">
        <v>16200</v>
      </c>
      <c r="DK69" s="227" t="s">
        <v>16433</v>
      </c>
      <c r="DL69" s="227" t="s">
        <v>16647</v>
      </c>
      <c r="DM69" s="227" t="s">
        <v>16648</v>
      </c>
      <c r="DN69" s="234" t="s">
        <v>17465</v>
      </c>
      <c r="DO69" s="234" t="s">
        <v>17466</v>
      </c>
      <c r="DP69" s="234" t="s">
        <v>17467</v>
      </c>
      <c r="DQ69" s="234" t="s">
        <v>17803</v>
      </c>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17" x14ac:dyDescent="0.2">
      <c r="A70" s="213" t="s">
        <v>109</v>
      </c>
      <c r="B70" s="227" t="s">
        <v>5421</v>
      </c>
      <c r="C70" s="227" t="s">
        <v>5422</v>
      </c>
      <c r="D70" s="227" t="s">
        <v>5423</v>
      </c>
      <c r="E70" s="227" t="s">
        <v>5424</v>
      </c>
      <c r="F70" s="227" t="s">
        <v>5425</v>
      </c>
      <c r="G70" s="227" t="s">
        <v>5426</v>
      </c>
      <c r="H70" s="227" t="s">
        <v>5427</v>
      </c>
      <c r="I70" s="227" t="s">
        <v>5428</v>
      </c>
      <c r="J70" s="227" t="s">
        <v>5429</v>
      </c>
      <c r="K70" s="227" t="s">
        <v>5430</v>
      </c>
      <c r="L70" s="227" t="s">
        <v>5431</v>
      </c>
      <c r="M70" s="227" t="s">
        <v>5432</v>
      </c>
      <c r="N70" s="227" t="s">
        <v>5433</v>
      </c>
      <c r="O70" s="227" t="s">
        <v>5434</v>
      </c>
      <c r="P70" s="227" t="s">
        <v>5435</v>
      </c>
      <c r="Q70" s="227" t="s">
        <v>5436</v>
      </c>
      <c r="R70" s="227" t="s">
        <v>5437</v>
      </c>
      <c r="S70" s="227" t="s">
        <v>5438</v>
      </c>
      <c r="T70" s="227" t="s">
        <v>5439</v>
      </c>
      <c r="U70" s="227" t="s">
        <v>5440</v>
      </c>
      <c r="V70" s="227" t="s">
        <v>5441</v>
      </c>
      <c r="W70" s="227" t="s">
        <v>5442</v>
      </c>
      <c r="X70" s="227" t="s">
        <v>5443</v>
      </c>
      <c r="Y70" s="227" t="s">
        <v>5444</v>
      </c>
      <c r="Z70" s="227" t="s">
        <v>5445</v>
      </c>
      <c r="AA70" s="227" t="s">
        <v>5446</v>
      </c>
      <c r="AB70" s="227" t="s">
        <v>5447</v>
      </c>
      <c r="AC70" s="227" t="s">
        <v>5448</v>
      </c>
      <c r="AD70" s="227" t="s">
        <v>5449</v>
      </c>
      <c r="AE70" s="227" t="s">
        <v>5450</v>
      </c>
      <c r="AF70" s="227" t="s">
        <v>5451</v>
      </c>
      <c r="AG70" s="227" t="s">
        <v>5452</v>
      </c>
      <c r="AH70" s="227" t="s">
        <v>5453</v>
      </c>
      <c r="AI70" s="227" t="s">
        <v>5454</v>
      </c>
      <c r="AJ70" s="227" t="s">
        <v>5455</v>
      </c>
      <c r="AK70" s="227" t="s">
        <v>5456</v>
      </c>
      <c r="AL70" s="227" t="s">
        <v>5457</v>
      </c>
      <c r="AM70" s="227" t="s">
        <v>5458</v>
      </c>
      <c r="AN70" s="227" t="s">
        <v>5459</v>
      </c>
      <c r="AO70" s="227" t="s">
        <v>5460</v>
      </c>
      <c r="AP70" s="227" t="s">
        <v>5461</v>
      </c>
      <c r="AQ70" s="227" t="s">
        <v>5462</v>
      </c>
      <c r="AR70" s="227" t="s">
        <v>5463</v>
      </c>
      <c r="AS70" s="227" t="s">
        <v>5464</v>
      </c>
      <c r="AT70" s="227" t="s">
        <v>5465</v>
      </c>
      <c r="AU70" s="227" t="s">
        <v>5466</v>
      </c>
      <c r="AV70" s="227" t="s">
        <v>5467</v>
      </c>
      <c r="AW70" s="227" t="s">
        <v>5468</v>
      </c>
      <c r="AX70" s="227" t="s">
        <v>5469</v>
      </c>
      <c r="AY70" s="227" t="s">
        <v>5470</v>
      </c>
      <c r="AZ70" s="227" t="s">
        <v>5471</v>
      </c>
      <c r="BA70" s="227" t="s">
        <v>5472</v>
      </c>
      <c r="BB70" s="227" t="s">
        <v>5473</v>
      </c>
      <c r="BC70" s="227" t="s">
        <v>5474</v>
      </c>
      <c r="BD70" s="227" t="s">
        <v>5475</v>
      </c>
      <c r="BE70" s="227" t="s">
        <v>5476</v>
      </c>
      <c r="BF70" s="227" t="s">
        <v>5477</v>
      </c>
      <c r="BG70" s="227" t="s">
        <v>5478</v>
      </c>
      <c r="BH70" s="227" t="s">
        <v>5479</v>
      </c>
      <c r="BI70" s="227" t="s">
        <v>5480</v>
      </c>
      <c r="BJ70" s="227" t="s">
        <v>5481</v>
      </c>
      <c r="BK70" s="227" t="s">
        <v>5482</v>
      </c>
      <c r="BL70" s="227" t="s">
        <v>5483</v>
      </c>
      <c r="BM70" s="227" t="s">
        <v>5484</v>
      </c>
      <c r="BN70" s="227" t="s">
        <v>5485</v>
      </c>
      <c r="BO70" s="227" t="s">
        <v>5486</v>
      </c>
      <c r="BP70" s="227" t="s">
        <v>5487</v>
      </c>
      <c r="BQ70" s="227" t="s">
        <v>5488</v>
      </c>
      <c r="BR70" s="227" t="s">
        <v>5489</v>
      </c>
      <c r="BS70" s="227" t="s">
        <v>5490</v>
      </c>
      <c r="BT70" s="227" t="s">
        <v>5491</v>
      </c>
      <c r="BU70" s="227" t="s">
        <v>5492</v>
      </c>
      <c r="BV70" s="227" t="s">
        <v>5493</v>
      </c>
      <c r="BW70" s="227" t="s">
        <v>5494</v>
      </c>
      <c r="BX70" s="227" t="s">
        <v>5495</v>
      </c>
      <c r="BY70" s="227" t="s">
        <v>5496</v>
      </c>
      <c r="BZ70" s="227" t="s">
        <v>5497</v>
      </c>
      <c r="CA70" s="227" t="s">
        <v>5498</v>
      </c>
      <c r="CB70" s="227" t="s">
        <v>5499</v>
      </c>
      <c r="CC70" s="227" t="s">
        <v>5500</v>
      </c>
      <c r="CD70" s="227" t="s">
        <v>5501</v>
      </c>
      <c r="CE70" s="227" t="s">
        <v>5502</v>
      </c>
      <c r="CF70" s="227" t="s">
        <v>5503</v>
      </c>
      <c r="CG70" s="227" t="s">
        <v>5504</v>
      </c>
      <c r="CH70" s="227" t="s">
        <v>5505</v>
      </c>
      <c r="CI70" s="227" t="s">
        <v>5506</v>
      </c>
      <c r="CJ70" s="227" t="s">
        <v>5507</v>
      </c>
      <c r="CK70" s="227" t="s">
        <v>5508</v>
      </c>
      <c r="CL70" s="227" t="s">
        <v>5509</v>
      </c>
      <c r="CM70" s="227" t="s">
        <v>5510</v>
      </c>
      <c r="CN70" s="227" t="s">
        <v>5511</v>
      </c>
      <c r="CO70" s="227" t="s">
        <v>5512</v>
      </c>
      <c r="CP70" s="227" t="s">
        <v>5513</v>
      </c>
      <c r="CQ70" s="227" t="s">
        <v>5514</v>
      </c>
      <c r="CR70" s="227" t="s">
        <v>5515</v>
      </c>
      <c r="CS70" s="227" t="s">
        <v>5516</v>
      </c>
      <c r="CT70" s="227" t="s">
        <v>5517</v>
      </c>
      <c r="CU70" s="227" t="s">
        <v>5518</v>
      </c>
      <c r="CV70" s="227" t="s">
        <v>14351</v>
      </c>
      <c r="CW70" s="227" t="s">
        <v>14352</v>
      </c>
      <c r="CX70" s="227" t="s">
        <v>14585</v>
      </c>
      <c r="CY70" s="227" t="s">
        <v>14779</v>
      </c>
      <c r="CZ70" s="227" t="s">
        <v>14780</v>
      </c>
      <c r="DA70" s="227" t="s">
        <v>15011</v>
      </c>
      <c r="DB70" s="227" t="s">
        <v>15153</v>
      </c>
      <c r="DC70" s="227" t="s">
        <v>15347</v>
      </c>
      <c r="DD70" s="227" t="s">
        <v>15348</v>
      </c>
      <c r="DE70" s="227" t="s">
        <v>15579</v>
      </c>
      <c r="DF70" s="227" t="s">
        <v>15773</v>
      </c>
      <c r="DG70" s="227" t="s">
        <v>15774</v>
      </c>
      <c r="DH70" s="227" t="s">
        <v>16005</v>
      </c>
      <c r="DI70" s="227" t="s">
        <v>16201</v>
      </c>
      <c r="DJ70" s="227" t="s">
        <v>16202</v>
      </c>
      <c r="DK70" s="227" t="s">
        <v>16434</v>
      </c>
      <c r="DL70" s="227" t="s">
        <v>16649</v>
      </c>
      <c r="DM70" s="227" t="s">
        <v>16650</v>
      </c>
      <c r="DN70" s="234" t="s">
        <v>17468</v>
      </c>
      <c r="DO70" s="234" t="s">
        <v>17469</v>
      </c>
      <c r="DP70" s="234" t="s">
        <v>17470</v>
      </c>
      <c r="DQ70" s="234" t="s">
        <v>17804</v>
      </c>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34"/>
      <c r="DO71" s="234"/>
      <c r="DP71" s="234"/>
      <c r="DQ71" s="234"/>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4"/>
      <c r="DO72" s="234"/>
      <c r="DP72" s="234"/>
      <c r="DQ72" s="234"/>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4"/>
      <c r="DO73" s="234"/>
      <c r="DP73" s="234"/>
      <c r="DQ73" s="234"/>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v>13</v>
      </c>
      <c r="AU74" s="227">
        <v>14</v>
      </c>
      <c r="AV74" s="227">
        <v>15</v>
      </c>
      <c r="AW74" s="227">
        <v>16</v>
      </c>
      <c r="AX74" s="227">
        <v>1</v>
      </c>
      <c r="AY74" s="227">
        <v>2</v>
      </c>
      <c r="AZ74" s="227">
        <v>3</v>
      </c>
      <c r="BA74" s="227">
        <v>4</v>
      </c>
      <c r="BB74" s="227">
        <v>5</v>
      </c>
      <c r="BC74" s="227">
        <v>6</v>
      </c>
      <c r="BD74" s="227">
        <v>7</v>
      </c>
      <c r="BE74" s="227">
        <v>8</v>
      </c>
      <c r="BF74" s="227">
        <v>9</v>
      </c>
      <c r="BG74" s="227">
        <v>10</v>
      </c>
      <c r="BH74" s="227">
        <v>11</v>
      </c>
      <c r="BI74" s="227">
        <v>12</v>
      </c>
      <c r="BJ74" s="227">
        <v>13</v>
      </c>
      <c r="BK74" s="227">
        <v>14</v>
      </c>
      <c r="BL74" s="227">
        <v>15</v>
      </c>
      <c r="BM74" s="227">
        <v>16</v>
      </c>
      <c r="BN74" s="227">
        <v>1</v>
      </c>
      <c r="BO74" s="227">
        <v>2</v>
      </c>
      <c r="BP74" s="227">
        <v>3</v>
      </c>
      <c r="BQ74" s="227">
        <v>4</v>
      </c>
      <c r="BR74" s="227">
        <v>5</v>
      </c>
      <c r="BS74" s="227">
        <v>6</v>
      </c>
      <c r="BT74" s="227">
        <v>7</v>
      </c>
      <c r="BU74" s="227">
        <v>8</v>
      </c>
      <c r="BV74" s="227">
        <v>9</v>
      </c>
      <c r="BW74" s="227">
        <v>10</v>
      </c>
      <c r="BX74" s="227">
        <v>11</v>
      </c>
      <c r="BY74" s="227">
        <v>12</v>
      </c>
      <c r="BZ74" s="227">
        <v>13</v>
      </c>
      <c r="CA74" s="227">
        <v>14</v>
      </c>
      <c r="CB74" s="227">
        <v>15</v>
      </c>
      <c r="CC74" s="227">
        <v>16</v>
      </c>
      <c r="CD74" s="227">
        <v>1</v>
      </c>
      <c r="CE74" s="227">
        <v>2</v>
      </c>
      <c r="CF74" s="227">
        <v>3</v>
      </c>
      <c r="CG74" s="227">
        <v>4</v>
      </c>
      <c r="CH74" s="227">
        <v>5</v>
      </c>
      <c r="CI74" s="227">
        <v>6</v>
      </c>
      <c r="CJ74" s="227">
        <v>7</v>
      </c>
      <c r="CK74" s="227">
        <v>8</v>
      </c>
      <c r="CL74" s="227">
        <v>9</v>
      </c>
      <c r="CM74" s="227">
        <v>10</v>
      </c>
      <c r="CN74" s="227">
        <v>11</v>
      </c>
      <c r="CO74" s="227">
        <v>12</v>
      </c>
      <c r="CP74" s="227">
        <v>13</v>
      </c>
      <c r="CQ74" s="227">
        <v>14</v>
      </c>
      <c r="CR74" s="227">
        <v>15</v>
      </c>
      <c r="CS74" s="227">
        <v>16</v>
      </c>
      <c r="CT74" s="227">
        <v>1</v>
      </c>
      <c r="CU74" s="227">
        <v>2</v>
      </c>
      <c r="CV74" s="227">
        <v>3</v>
      </c>
      <c r="CW74" s="227">
        <v>4</v>
      </c>
      <c r="CX74" s="227">
        <v>5</v>
      </c>
      <c r="CY74" s="227">
        <v>6</v>
      </c>
      <c r="CZ74" s="227">
        <v>7</v>
      </c>
      <c r="DA74" s="227">
        <v>8</v>
      </c>
      <c r="DB74" s="227">
        <v>9</v>
      </c>
      <c r="DC74" s="227">
        <v>10</v>
      </c>
      <c r="DD74" s="227">
        <v>11</v>
      </c>
      <c r="DE74" s="227">
        <v>12</v>
      </c>
      <c r="DF74" s="227">
        <v>13</v>
      </c>
      <c r="DG74" s="227">
        <v>14</v>
      </c>
      <c r="DH74" s="227">
        <v>15</v>
      </c>
      <c r="DI74" s="227">
        <v>16</v>
      </c>
      <c r="DJ74" s="227">
        <v>1</v>
      </c>
      <c r="DK74" s="227">
        <v>2</v>
      </c>
      <c r="DL74" s="227">
        <v>3</v>
      </c>
      <c r="DM74" s="227">
        <v>4</v>
      </c>
      <c r="DN74" s="235">
        <v>5</v>
      </c>
      <c r="DO74" s="235">
        <v>6</v>
      </c>
      <c r="DP74" s="235">
        <v>7</v>
      </c>
      <c r="DQ74" s="235">
        <v>8</v>
      </c>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t="s">
        <v>270</v>
      </c>
      <c r="AU75" s="227" t="s">
        <v>271</v>
      </c>
      <c r="AV75" s="227" t="s">
        <v>272</v>
      </c>
      <c r="AW75" s="227" t="s">
        <v>273</v>
      </c>
      <c r="AX75" s="227" t="s">
        <v>80</v>
      </c>
      <c r="AY75" s="227" t="s">
        <v>76</v>
      </c>
      <c r="AZ75" s="227" t="s">
        <v>72</v>
      </c>
      <c r="BA75" s="227" t="s">
        <v>21</v>
      </c>
      <c r="BB75" s="227" t="s">
        <v>266</v>
      </c>
      <c r="BC75" s="227" t="s">
        <v>61</v>
      </c>
      <c r="BD75" s="227" t="s">
        <v>57</v>
      </c>
      <c r="BE75" s="227" t="s">
        <v>53</v>
      </c>
      <c r="BF75" s="227" t="s">
        <v>267</v>
      </c>
      <c r="BG75" s="227" t="s">
        <v>45</v>
      </c>
      <c r="BH75" s="227" t="s">
        <v>268</v>
      </c>
      <c r="BI75" s="227" t="s">
        <v>269</v>
      </c>
      <c r="BJ75" s="227" t="s">
        <v>270</v>
      </c>
      <c r="BK75" s="227" t="s">
        <v>271</v>
      </c>
      <c r="BL75" s="227" t="s">
        <v>272</v>
      </c>
      <c r="BM75" s="227" t="s">
        <v>273</v>
      </c>
      <c r="BN75" s="227" t="s">
        <v>80</v>
      </c>
      <c r="BO75" s="227" t="s">
        <v>76</v>
      </c>
      <c r="BP75" s="227" t="s">
        <v>72</v>
      </c>
      <c r="BQ75" s="227" t="s">
        <v>21</v>
      </c>
      <c r="BR75" s="227" t="s">
        <v>266</v>
      </c>
      <c r="BS75" s="227" t="s">
        <v>61</v>
      </c>
      <c r="BT75" s="227" t="s">
        <v>57</v>
      </c>
      <c r="BU75" s="227" t="s">
        <v>53</v>
      </c>
      <c r="BV75" s="227" t="s">
        <v>267</v>
      </c>
      <c r="BW75" s="227" t="s">
        <v>45</v>
      </c>
      <c r="BX75" s="227" t="s">
        <v>268</v>
      </c>
      <c r="BY75" s="227" t="s">
        <v>269</v>
      </c>
      <c r="BZ75" s="227" t="s">
        <v>270</v>
      </c>
      <c r="CA75" s="227" t="s">
        <v>271</v>
      </c>
      <c r="CB75" s="227" t="s">
        <v>272</v>
      </c>
      <c r="CC75" s="227" t="s">
        <v>273</v>
      </c>
      <c r="CD75" s="227" t="s">
        <v>80</v>
      </c>
      <c r="CE75" s="227" t="s">
        <v>76</v>
      </c>
      <c r="CF75" s="227" t="s">
        <v>72</v>
      </c>
      <c r="CG75" s="227" t="s">
        <v>21</v>
      </c>
      <c r="CH75" s="227" t="s">
        <v>266</v>
      </c>
      <c r="CI75" s="227" t="s">
        <v>61</v>
      </c>
      <c r="CJ75" s="227" t="s">
        <v>57</v>
      </c>
      <c r="CK75" s="227" t="s">
        <v>53</v>
      </c>
      <c r="CL75" s="227" t="s">
        <v>267</v>
      </c>
      <c r="CM75" s="227" t="s">
        <v>45</v>
      </c>
      <c r="CN75" s="227" t="s">
        <v>268</v>
      </c>
      <c r="CO75" s="227" t="s">
        <v>269</v>
      </c>
      <c r="CP75" s="227" t="s">
        <v>270</v>
      </c>
      <c r="CQ75" s="227" t="s">
        <v>271</v>
      </c>
      <c r="CR75" s="227" t="s">
        <v>272</v>
      </c>
      <c r="CS75" s="227" t="s">
        <v>273</v>
      </c>
      <c r="CT75" s="227" t="s">
        <v>80</v>
      </c>
      <c r="CU75" s="227" t="s">
        <v>76</v>
      </c>
      <c r="CV75" s="227" t="s">
        <v>72</v>
      </c>
      <c r="CW75" s="227" t="s">
        <v>21</v>
      </c>
      <c r="CX75" s="227" t="s">
        <v>266</v>
      </c>
      <c r="CY75" s="227" t="s">
        <v>61</v>
      </c>
      <c r="CZ75" s="227" t="s">
        <v>57</v>
      </c>
      <c r="DA75" s="227" t="s">
        <v>53</v>
      </c>
      <c r="DB75" s="227" t="s">
        <v>267</v>
      </c>
      <c r="DC75" s="227" t="s">
        <v>45</v>
      </c>
      <c r="DD75" s="227" t="s">
        <v>268</v>
      </c>
      <c r="DE75" s="227" t="s">
        <v>269</v>
      </c>
      <c r="DF75" s="227" t="s">
        <v>270</v>
      </c>
      <c r="DG75" s="227" t="s">
        <v>271</v>
      </c>
      <c r="DH75" s="227" t="s">
        <v>272</v>
      </c>
      <c r="DI75" s="227" t="s">
        <v>273</v>
      </c>
      <c r="DJ75" s="227" t="s">
        <v>80</v>
      </c>
      <c r="DK75" s="227" t="s">
        <v>76</v>
      </c>
      <c r="DL75" s="227" t="s">
        <v>72</v>
      </c>
      <c r="DM75" s="227" t="s">
        <v>21</v>
      </c>
      <c r="DN75" s="236" t="s">
        <v>266</v>
      </c>
      <c r="DO75" s="236" t="s">
        <v>61</v>
      </c>
      <c r="DP75" s="236" t="s">
        <v>57</v>
      </c>
      <c r="DQ75" s="236" t="s">
        <v>53</v>
      </c>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34"/>
      <c r="DO76" s="234"/>
      <c r="DP76" s="234"/>
      <c r="DQ76" s="234"/>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4"/>
      <c r="DO77" s="234"/>
      <c r="DP77" s="234"/>
      <c r="DQ77" s="234"/>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4"/>
      <c r="DO78" s="234"/>
      <c r="DP78" s="234"/>
      <c r="DQ78" s="234"/>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v>128</v>
      </c>
      <c r="AV79" s="232">
        <v>16</v>
      </c>
      <c r="AW79" s="232">
        <v>2</v>
      </c>
      <c r="AX79" s="232">
        <v>64</v>
      </c>
      <c r="AY79" s="232">
        <v>8</v>
      </c>
      <c r="AZ79" s="232">
        <v>256</v>
      </c>
      <c r="BA79" s="232">
        <v>32</v>
      </c>
      <c r="BB79" s="232">
        <v>4</v>
      </c>
      <c r="BC79" s="232">
        <v>128</v>
      </c>
      <c r="BD79" s="232">
        <v>16</v>
      </c>
      <c r="BE79" s="232">
        <v>2</v>
      </c>
      <c r="BF79" s="232">
        <v>64</v>
      </c>
      <c r="BG79" s="232">
        <v>8</v>
      </c>
      <c r="BH79" s="232">
        <v>256</v>
      </c>
      <c r="BI79" s="232">
        <v>32</v>
      </c>
      <c r="BJ79" s="232">
        <v>4</v>
      </c>
      <c r="BK79" s="232">
        <v>128</v>
      </c>
      <c r="BL79" s="232">
        <v>16</v>
      </c>
      <c r="BM79" s="232">
        <v>2</v>
      </c>
      <c r="BN79" s="232">
        <v>64</v>
      </c>
      <c r="BO79" s="232">
        <v>8</v>
      </c>
      <c r="BP79" s="232">
        <v>256</v>
      </c>
      <c r="BQ79" s="232">
        <v>32</v>
      </c>
      <c r="BR79" s="232">
        <v>4</v>
      </c>
      <c r="BS79" s="232">
        <v>128</v>
      </c>
      <c r="BT79" s="232">
        <v>16</v>
      </c>
      <c r="BU79" s="232">
        <v>2</v>
      </c>
      <c r="BV79" s="232">
        <v>64</v>
      </c>
      <c r="BW79" s="232">
        <v>8</v>
      </c>
      <c r="BX79" s="232">
        <v>256</v>
      </c>
      <c r="BY79" s="232">
        <v>32</v>
      </c>
      <c r="BZ79" s="232">
        <v>4</v>
      </c>
      <c r="CA79" s="232">
        <v>128</v>
      </c>
      <c r="CB79" s="232">
        <v>16</v>
      </c>
      <c r="CC79" s="232">
        <v>2</v>
      </c>
      <c r="CD79" s="232">
        <v>64</v>
      </c>
      <c r="CE79" s="232">
        <v>8</v>
      </c>
      <c r="CF79" s="232">
        <v>256</v>
      </c>
      <c r="CG79" s="232">
        <v>32</v>
      </c>
      <c r="CH79" s="232">
        <v>4</v>
      </c>
      <c r="CI79" s="232">
        <v>128</v>
      </c>
      <c r="CJ79" s="232">
        <v>16</v>
      </c>
      <c r="CK79" s="232">
        <v>2</v>
      </c>
      <c r="CL79" s="232">
        <v>64</v>
      </c>
      <c r="CM79" s="232">
        <v>8</v>
      </c>
      <c r="CN79" s="232">
        <v>256</v>
      </c>
      <c r="CO79" s="232">
        <v>32</v>
      </c>
      <c r="CP79" s="232">
        <v>4</v>
      </c>
      <c r="CQ79" s="232">
        <v>128</v>
      </c>
      <c r="CR79" s="232">
        <v>16</v>
      </c>
      <c r="CS79" s="232">
        <v>2</v>
      </c>
      <c r="CT79" s="232">
        <v>64</v>
      </c>
      <c r="CU79" s="232">
        <v>8</v>
      </c>
      <c r="CV79" s="232">
        <v>256</v>
      </c>
      <c r="CW79" s="232">
        <v>32</v>
      </c>
      <c r="CX79" s="232">
        <v>4</v>
      </c>
      <c r="CY79" s="232">
        <v>128</v>
      </c>
      <c r="CZ79" s="232">
        <v>16</v>
      </c>
      <c r="DA79" s="232">
        <v>2</v>
      </c>
      <c r="DB79" s="232">
        <v>64</v>
      </c>
      <c r="DC79" s="232">
        <v>8</v>
      </c>
      <c r="DD79" s="232">
        <v>256</v>
      </c>
      <c r="DE79" s="232">
        <v>32</v>
      </c>
      <c r="DF79" s="232">
        <v>4</v>
      </c>
      <c r="DG79" s="232">
        <v>128</v>
      </c>
      <c r="DH79" s="232">
        <v>16</v>
      </c>
      <c r="DI79" s="232">
        <v>2</v>
      </c>
      <c r="DJ79" s="232">
        <v>64</v>
      </c>
      <c r="DK79" s="232">
        <v>8</v>
      </c>
      <c r="DL79" s="232">
        <v>256</v>
      </c>
      <c r="DM79" s="232">
        <v>32</v>
      </c>
      <c r="DN79" s="237">
        <v>4</v>
      </c>
      <c r="DO79" s="237">
        <v>128</v>
      </c>
      <c r="DP79" s="237">
        <v>16</v>
      </c>
      <c r="DQ79" s="237">
        <v>2</v>
      </c>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v>64</v>
      </c>
      <c r="AV80" s="232">
        <v>8</v>
      </c>
      <c r="AW80" s="232">
        <v>256</v>
      </c>
      <c r="AX80" s="232">
        <v>32</v>
      </c>
      <c r="AY80" s="232">
        <v>4</v>
      </c>
      <c r="AZ80" s="232">
        <v>128</v>
      </c>
      <c r="BA80" s="232">
        <v>16</v>
      </c>
      <c r="BB80" s="232">
        <v>2</v>
      </c>
      <c r="BC80" s="232">
        <v>64</v>
      </c>
      <c r="BD80" s="232">
        <v>8</v>
      </c>
      <c r="BE80" s="232">
        <v>256</v>
      </c>
      <c r="BF80" s="232">
        <v>32</v>
      </c>
      <c r="BG80" s="232">
        <v>4</v>
      </c>
      <c r="BH80" s="232">
        <v>128</v>
      </c>
      <c r="BI80" s="232">
        <v>16</v>
      </c>
      <c r="BJ80" s="232">
        <v>2</v>
      </c>
      <c r="BK80" s="232">
        <v>64</v>
      </c>
      <c r="BL80" s="232">
        <v>8</v>
      </c>
      <c r="BM80" s="232">
        <v>256</v>
      </c>
      <c r="BN80" s="232">
        <v>32</v>
      </c>
      <c r="BO80" s="232">
        <v>4</v>
      </c>
      <c r="BP80" s="232">
        <v>128</v>
      </c>
      <c r="BQ80" s="232">
        <v>16</v>
      </c>
      <c r="BR80" s="232">
        <v>2</v>
      </c>
      <c r="BS80" s="232">
        <v>64</v>
      </c>
      <c r="BT80" s="232">
        <v>8</v>
      </c>
      <c r="BU80" s="232">
        <v>256</v>
      </c>
      <c r="BV80" s="232">
        <v>32</v>
      </c>
      <c r="BW80" s="232">
        <v>4</v>
      </c>
      <c r="BX80" s="232">
        <v>128</v>
      </c>
      <c r="BY80" s="232">
        <v>16</v>
      </c>
      <c r="BZ80" s="232">
        <v>2</v>
      </c>
      <c r="CA80" s="232">
        <v>64</v>
      </c>
      <c r="CB80" s="232">
        <v>8</v>
      </c>
      <c r="CC80" s="232">
        <v>256</v>
      </c>
      <c r="CD80" s="232">
        <v>32</v>
      </c>
      <c r="CE80" s="232">
        <v>4</v>
      </c>
      <c r="CF80" s="232">
        <v>128</v>
      </c>
      <c r="CG80" s="232">
        <v>16</v>
      </c>
      <c r="CH80" s="232">
        <v>2</v>
      </c>
      <c r="CI80" s="232">
        <v>64</v>
      </c>
      <c r="CJ80" s="232">
        <v>8</v>
      </c>
      <c r="CK80" s="232">
        <v>256</v>
      </c>
      <c r="CL80" s="232">
        <v>32</v>
      </c>
      <c r="CM80" s="232">
        <v>4</v>
      </c>
      <c r="CN80" s="232">
        <v>128</v>
      </c>
      <c r="CO80" s="232">
        <v>16</v>
      </c>
      <c r="CP80" s="232">
        <v>2</v>
      </c>
      <c r="CQ80" s="232">
        <v>64</v>
      </c>
      <c r="CR80" s="232">
        <v>8</v>
      </c>
      <c r="CS80" s="232">
        <v>256</v>
      </c>
      <c r="CT80" s="232">
        <v>32</v>
      </c>
      <c r="CU80" s="232">
        <v>4</v>
      </c>
      <c r="CV80" s="232">
        <v>128</v>
      </c>
      <c r="CW80" s="232">
        <v>16</v>
      </c>
      <c r="CX80" s="232">
        <v>2</v>
      </c>
      <c r="CY80" s="232">
        <v>64</v>
      </c>
      <c r="CZ80" s="232">
        <v>8</v>
      </c>
      <c r="DA80" s="232">
        <v>256</v>
      </c>
      <c r="DB80" s="232">
        <v>32</v>
      </c>
      <c r="DC80" s="232">
        <v>4</v>
      </c>
      <c r="DD80" s="232">
        <v>128</v>
      </c>
      <c r="DE80" s="232">
        <v>16</v>
      </c>
      <c r="DF80" s="232">
        <v>2</v>
      </c>
      <c r="DG80" s="232">
        <v>64</v>
      </c>
      <c r="DH80" s="232">
        <v>8</v>
      </c>
      <c r="DI80" s="232">
        <v>256</v>
      </c>
      <c r="DJ80" s="232">
        <v>32</v>
      </c>
      <c r="DK80" s="232">
        <v>4</v>
      </c>
      <c r="DL80" s="232">
        <v>128</v>
      </c>
      <c r="DM80" s="232">
        <v>16</v>
      </c>
      <c r="DN80" s="237">
        <v>2</v>
      </c>
      <c r="DO80" s="237">
        <v>64</v>
      </c>
      <c r="DP80" s="237">
        <v>8</v>
      </c>
      <c r="DQ80" s="237">
        <v>256</v>
      </c>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v>32</v>
      </c>
      <c r="AV81" s="232">
        <v>4</v>
      </c>
      <c r="AW81" s="232">
        <v>128</v>
      </c>
      <c r="AX81" s="232">
        <v>16</v>
      </c>
      <c r="AY81" s="232">
        <v>2</v>
      </c>
      <c r="AZ81" s="232">
        <v>64</v>
      </c>
      <c r="BA81" s="232">
        <v>8</v>
      </c>
      <c r="BB81" s="232">
        <v>256</v>
      </c>
      <c r="BC81" s="232">
        <v>32</v>
      </c>
      <c r="BD81" s="232">
        <v>4</v>
      </c>
      <c r="BE81" s="232">
        <v>128</v>
      </c>
      <c r="BF81" s="232">
        <v>16</v>
      </c>
      <c r="BG81" s="232">
        <v>2</v>
      </c>
      <c r="BH81" s="232">
        <v>64</v>
      </c>
      <c r="BI81" s="232">
        <v>8</v>
      </c>
      <c r="BJ81" s="232">
        <v>256</v>
      </c>
      <c r="BK81" s="232">
        <v>32</v>
      </c>
      <c r="BL81" s="232">
        <v>4</v>
      </c>
      <c r="BM81" s="232">
        <v>128</v>
      </c>
      <c r="BN81" s="232">
        <v>16</v>
      </c>
      <c r="BO81" s="232">
        <v>2</v>
      </c>
      <c r="BP81" s="232">
        <v>64</v>
      </c>
      <c r="BQ81" s="232">
        <v>8</v>
      </c>
      <c r="BR81" s="232">
        <v>256</v>
      </c>
      <c r="BS81" s="232">
        <v>32</v>
      </c>
      <c r="BT81" s="232">
        <v>4</v>
      </c>
      <c r="BU81" s="232">
        <v>128</v>
      </c>
      <c r="BV81" s="232">
        <v>16</v>
      </c>
      <c r="BW81" s="232">
        <v>2</v>
      </c>
      <c r="BX81" s="232">
        <v>64</v>
      </c>
      <c r="BY81" s="232">
        <v>8</v>
      </c>
      <c r="BZ81" s="232">
        <v>256</v>
      </c>
      <c r="CA81" s="232">
        <v>32</v>
      </c>
      <c r="CB81" s="232">
        <v>4</v>
      </c>
      <c r="CC81" s="232">
        <v>128</v>
      </c>
      <c r="CD81" s="232">
        <v>16</v>
      </c>
      <c r="CE81" s="232">
        <v>2</v>
      </c>
      <c r="CF81" s="232">
        <v>64</v>
      </c>
      <c r="CG81" s="232">
        <v>8</v>
      </c>
      <c r="CH81" s="232">
        <v>256</v>
      </c>
      <c r="CI81" s="232">
        <v>32</v>
      </c>
      <c r="CJ81" s="232">
        <v>4</v>
      </c>
      <c r="CK81" s="232">
        <v>128</v>
      </c>
      <c r="CL81" s="232">
        <v>16</v>
      </c>
      <c r="CM81" s="232">
        <v>2</v>
      </c>
      <c r="CN81" s="232">
        <v>64</v>
      </c>
      <c r="CO81" s="232">
        <v>8</v>
      </c>
      <c r="CP81" s="232">
        <v>256</v>
      </c>
      <c r="CQ81" s="232">
        <v>32</v>
      </c>
      <c r="CR81" s="232">
        <v>4</v>
      </c>
      <c r="CS81" s="232">
        <v>128</v>
      </c>
      <c r="CT81" s="232">
        <v>16</v>
      </c>
      <c r="CU81" s="232">
        <v>2</v>
      </c>
      <c r="CV81" s="232">
        <v>64</v>
      </c>
      <c r="CW81" s="232">
        <v>8</v>
      </c>
      <c r="CX81" s="232">
        <v>256</v>
      </c>
      <c r="CY81" s="232">
        <v>32</v>
      </c>
      <c r="CZ81" s="232">
        <v>4</v>
      </c>
      <c r="DA81" s="232">
        <v>128</v>
      </c>
      <c r="DB81" s="232">
        <v>16</v>
      </c>
      <c r="DC81" s="232">
        <v>2</v>
      </c>
      <c r="DD81" s="232">
        <v>64</v>
      </c>
      <c r="DE81" s="232">
        <v>8</v>
      </c>
      <c r="DF81" s="232">
        <v>256</v>
      </c>
      <c r="DG81" s="232">
        <v>32</v>
      </c>
      <c r="DH81" s="232">
        <v>4</v>
      </c>
      <c r="DI81" s="232">
        <v>128</v>
      </c>
      <c r="DJ81" s="232">
        <v>16</v>
      </c>
      <c r="DK81" s="232">
        <v>2</v>
      </c>
      <c r="DL81" s="232">
        <v>64</v>
      </c>
      <c r="DM81" s="232">
        <v>8</v>
      </c>
      <c r="DN81" s="237">
        <v>256</v>
      </c>
      <c r="DO81" s="237">
        <v>32</v>
      </c>
      <c r="DP81" s="237">
        <v>4</v>
      </c>
      <c r="DQ81" s="237">
        <v>128</v>
      </c>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v>16</v>
      </c>
      <c r="AV82" s="232">
        <v>2</v>
      </c>
      <c r="AW82" s="232">
        <v>64</v>
      </c>
      <c r="AX82" s="232">
        <v>8</v>
      </c>
      <c r="AY82" s="232">
        <v>256</v>
      </c>
      <c r="AZ82" s="232">
        <v>32</v>
      </c>
      <c r="BA82" s="232">
        <v>4</v>
      </c>
      <c r="BB82" s="232">
        <v>128</v>
      </c>
      <c r="BC82" s="232">
        <v>16</v>
      </c>
      <c r="BD82" s="232">
        <v>2</v>
      </c>
      <c r="BE82" s="232">
        <v>64</v>
      </c>
      <c r="BF82" s="232">
        <v>8</v>
      </c>
      <c r="BG82" s="232">
        <v>256</v>
      </c>
      <c r="BH82" s="232">
        <v>32</v>
      </c>
      <c r="BI82" s="232">
        <v>4</v>
      </c>
      <c r="BJ82" s="232">
        <v>128</v>
      </c>
      <c r="BK82" s="232">
        <v>16</v>
      </c>
      <c r="BL82" s="232">
        <v>2</v>
      </c>
      <c r="BM82" s="232">
        <v>64</v>
      </c>
      <c r="BN82" s="232">
        <v>8</v>
      </c>
      <c r="BO82" s="232">
        <v>256</v>
      </c>
      <c r="BP82" s="232">
        <v>32</v>
      </c>
      <c r="BQ82" s="232">
        <v>4</v>
      </c>
      <c r="BR82" s="232">
        <v>128</v>
      </c>
      <c r="BS82" s="232">
        <v>16</v>
      </c>
      <c r="BT82" s="232">
        <v>2</v>
      </c>
      <c r="BU82" s="232">
        <v>64</v>
      </c>
      <c r="BV82" s="232">
        <v>8</v>
      </c>
      <c r="BW82" s="232">
        <v>256</v>
      </c>
      <c r="BX82" s="232">
        <v>32</v>
      </c>
      <c r="BY82" s="232">
        <v>4</v>
      </c>
      <c r="BZ82" s="232">
        <v>128</v>
      </c>
      <c r="CA82" s="232">
        <v>16</v>
      </c>
      <c r="CB82" s="232">
        <v>2</v>
      </c>
      <c r="CC82" s="232">
        <v>64</v>
      </c>
      <c r="CD82" s="232">
        <v>8</v>
      </c>
      <c r="CE82" s="232">
        <v>256</v>
      </c>
      <c r="CF82" s="232">
        <v>32</v>
      </c>
      <c r="CG82" s="232">
        <v>4</v>
      </c>
      <c r="CH82" s="232">
        <v>128</v>
      </c>
      <c r="CI82" s="232">
        <v>16</v>
      </c>
      <c r="CJ82" s="232">
        <v>2</v>
      </c>
      <c r="CK82" s="232">
        <v>64</v>
      </c>
      <c r="CL82" s="232">
        <v>8</v>
      </c>
      <c r="CM82" s="232">
        <v>256</v>
      </c>
      <c r="CN82" s="232">
        <v>32</v>
      </c>
      <c r="CO82" s="232">
        <v>4</v>
      </c>
      <c r="CP82" s="232">
        <v>128</v>
      </c>
      <c r="CQ82" s="232">
        <v>16</v>
      </c>
      <c r="CR82" s="232">
        <v>2</v>
      </c>
      <c r="CS82" s="232">
        <v>64</v>
      </c>
      <c r="CT82" s="232">
        <v>8</v>
      </c>
      <c r="CU82" s="232">
        <v>256</v>
      </c>
      <c r="CV82" s="232">
        <v>32</v>
      </c>
      <c r="CW82" s="232">
        <v>4</v>
      </c>
      <c r="CX82" s="232">
        <v>128</v>
      </c>
      <c r="CY82" s="232">
        <v>16</v>
      </c>
      <c r="CZ82" s="232">
        <v>2</v>
      </c>
      <c r="DA82" s="232">
        <v>64</v>
      </c>
      <c r="DB82" s="232">
        <v>8</v>
      </c>
      <c r="DC82" s="232">
        <v>256</v>
      </c>
      <c r="DD82" s="232">
        <v>32</v>
      </c>
      <c r="DE82" s="232">
        <v>4</v>
      </c>
      <c r="DF82" s="232">
        <v>128</v>
      </c>
      <c r="DG82" s="232">
        <v>16</v>
      </c>
      <c r="DH82" s="232">
        <v>2</v>
      </c>
      <c r="DI82" s="232">
        <v>64</v>
      </c>
      <c r="DJ82" s="232">
        <v>8</v>
      </c>
      <c r="DK82" s="232">
        <v>256</v>
      </c>
      <c r="DL82" s="232">
        <v>32</v>
      </c>
      <c r="DM82" s="232">
        <v>4</v>
      </c>
      <c r="DN82" s="237">
        <v>128</v>
      </c>
      <c r="DO82" s="237">
        <v>16</v>
      </c>
      <c r="DP82" s="237">
        <v>2</v>
      </c>
      <c r="DQ82" s="237">
        <v>64</v>
      </c>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v>8</v>
      </c>
      <c r="AV83" s="232">
        <v>256</v>
      </c>
      <c r="AW83" s="232">
        <v>32</v>
      </c>
      <c r="AX83" s="232">
        <v>4</v>
      </c>
      <c r="AY83" s="232">
        <v>128</v>
      </c>
      <c r="AZ83" s="232">
        <v>16</v>
      </c>
      <c r="BA83" s="232">
        <v>2</v>
      </c>
      <c r="BB83" s="232">
        <v>64</v>
      </c>
      <c r="BC83" s="232">
        <v>8</v>
      </c>
      <c r="BD83" s="232">
        <v>256</v>
      </c>
      <c r="BE83" s="232">
        <v>32</v>
      </c>
      <c r="BF83" s="232">
        <v>4</v>
      </c>
      <c r="BG83" s="232">
        <v>128</v>
      </c>
      <c r="BH83" s="232">
        <v>16</v>
      </c>
      <c r="BI83" s="232">
        <v>2</v>
      </c>
      <c r="BJ83" s="232">
        <v>64</v>
      </c>
      <c r="BK83" s="232">
        <v>8</v>
      </c>
      <c r="BL83" s="232">
        <v>256</v>
      </c>
      <c r="BM83" s="232">
        <v>32</v>
      </c>
      <c r="BN83" s="232">
        <v>4</v>
      </c>
      <c r="BO83" s="232">
        <v>128</v>
      </c>
      <c r="BP83" s="232">
        <v>16</v>
      </c>
      <c r="BQ83" s="232">
        <v>2</v>
      </c>
      <c r="BR83" s="232">
        <v>64</v>
      </c>
      <c r="BS83" s="232">
        <v>8</v>
      </c>
      <c r="BT83" s="232">
        <v>256</v>
      </c>
      <c r="BU83" s="232">
        <v>32</v>
      </c>
      <c r="BV83" s="232">
        <v>4</v>
      </c>
      <c r="BW83" s="232">
        <v>128</v>
      </c>
      <c r="BX83" s="232">
        <v>16</v>
      </c>
      <c r="BY83" s="232">
        <v>2</v>
      </c>
      <c r="BZ83" s="232">
        <v>64</v>
      </c>
      <c r="CA83" s="232">
        <v>8</v>
      </c>
      <c r="CB83" s="232">
        <v>256</v>
      </c>
      <c r="CC83" s="232">
        <v>32</v>
      </c>
      <c r="CD83" s="232">
        <v>4</v>
      </c>
      <c r="CE83" s="232">
        <v>128</v>
      </c>
      <c r="CF83" s="232">
        <v>16</v>
      </c>
      <c r="CG83" s="232">
        <v>2</v>
      </c>
      <c r="CH83" s="232">
        <v>64</v>
      </c>
      <c r="CI83" s="232">
        <v>8</v>
      </c>
      <c r="CJ83" s="232">
        <v>256</v>
      </c>
      <c r="CK83" s="232">
        <v>32</v>
      </c>
      <c r="CL83" s="232">
        <v>4</v>
      </c>
      <c r="CM83" s="232">
        <v>128</v>
      </c>
      <c r="CN83" s="232">
        <v>16</v>
      </c>
      <c r="CO83" s="232">
        <v>2</v>
      </c>
      <c r="CP83" s="232">
        <v>64</v>
      </c>
      <c r="CQ83" s="232">
        <v>8</v>
      </c>
      <c r="CR83" s="232">
        <v>256</v>
      </c>
      <c r="CS83" s="232">
        <v>32</v>
      </c>
      <c r="CT83" s="232">
        <v>4</v>
      </c>
      <c r="CU83" s="232">
        <v>128</v>
      </c>
      <c r="CV83" s="232">
        <v>16</v>
      </c>
      <c r="CW83" s="232">
        <v>2</v>
      </c>
      <c r="CX83" s="232">
        <v>64</v>
      </c>
      <c r="CY83" s="232">
        <v>8</v>
      </c>
      <c r="CZ83" s="232">
        <v>256</v>
      </c>
      <c r="DA83" s="232">
        <v>32</v>
      </c>
      <c r="DB83" s="232">
        <v>4</v>
      </c>
      <c r="DC83" s="232">
        <v>128</v>
      </c>
      <c r="DD83" s="232">
        <v>16</v>
      </c>
      <c r="DE83" s="232">
        <v>2</v>
      </c>
      <c r="DF83" s="232">
        <v>64</v>
      </c>
      <c r="DG83" s="232">
        <v>8</v>
      </c>
      <c r="DH83" s="232">
        <v>256</v>
      </c>
      <c r="DI83" s="232">
        <v>32</v>
      </c>
      <c r="DJ83" s="232">
        <v>4</v>
      </c>
      <c r="DK83" s="232">
        <v>128</v>
      </c>
      <c r="DL83" s="232">
        <v>16</v>
      </c>
      <c r="DM83" s="232">
        <v>2</v>
      </c>
      <c r="DN83" s="237">
        <v>64</v>
      </c>
      <c r="DO83" s="237">
        <v>8</v>
      </c>
      <c r="DP83" s="237">
        <v>256</v>
      </c>
      <c r="DQ83" s="237">
        <v>32</v>
      </c>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v>4</v>
      </c>
      <c r="AV84" s="232">
        <v>128</v>
      </c>
      <c r="AW84" s="232">
        <v>16</v>
      </c>
      <c r="AX84" s="232">
        <v>2</v>
      </c>
      <c r="AY84" s="232">
        <v>64</v>
      </c>
      <c r="AZ84" s="232">
        <v>8</v>
      </c>
      <c r="BA84" s="232">
        <v>256</v>
      </c>
      <c r="BB84" s="232">
        <v>32</v>
      </c>
      <c r="BC84" s="232">
        <v>4</v>
      </c>
      <c r="BD84" s="232">
        <v>128</v>
      </c>
      <c r="BE84" s="232">
        <v>16</v>
      </c>
      <c r="BF84" s="232">
        <v>2</v>
      </c>
      <c r="BG84" s="232">
        <v>64</v>
      </c>
      <c r="BH84" s="232">
        <v>8</v>
      </c>
      <c r="BI84" s="232">
        <v>256</v>
      </c>
      <c r="BJ84" s="232">
        <v>32</v>
      </c>
      <c r="BK84" s="232">
        <v>4</v>
      </c>
      <c r="BL84" s="232">
        <v>128</v>
      </c>
      <c r="BM84" s="232">
        <v>16</v>
      </c>
      <c r="BN84" s="232">
        <v>2</v>
      </c>
      <c r="BO84" s="232">
        <v>64</v>
      </c>
      <c r="BP84" s="232">
        <v>8</v>
      </c>
      <c r="BQ84" s="232">
        <v>256</v>
      </c>
      <c r="BR84" s="232">
        <v>32</v>
      </c>
      <c r="BS84" s="232">
        <v>4</v>
      </c>
      <c r="BT84" s="232">
        <v>128</v>
      </c>
      <c r="BU84" s="232">
        <v>16</v>
      </c>
      <c r="BV84" s="232">
        <v>2</v>
      </c>
      <c r="BW84" s="232">
        <v>64</v>
      </c>
      <c r="BX84" s="232">
        <v>8</v>
      </c>
      <c r="BY84" s="232">
        <v>256</v>
      </c>
      <c r="BZ84" s="232">
        <v>32</v>
      </c>
      <c r="CA84" s="232">
        <v>4</v>
      </c>
      <c r="CB84" s="232">
        <v>128</v>
      </c>
      <c r="CC84" s="232">
        <v>16</v>
      </c>
      <c r="CD84" s="232">
        <v>2</v>
      </c>
      <c r="CE84" s="232">
        <v>64</v>
      </c>
      <c r="CF84" s="232">
        <v>8</v>
      </c>
      <c r="CG84" s="232">
        <v>256</v>
      </c>
      <c r="CH84" s="232">
        <v>32</v>
      </c>
      <c r="CI84" s="232">
        <v>4</v>
      </c>
      <c r="CJ84" s="232">
        <v>128</v>
      </c>
      <c r="CK84" s="232">
        <v>16</v>
      </c>
      <c r="CL84" s="232">
        <v>2</v>
      </c>
      <c r="CM84" s="232">
        <v>64</v>
      </c>
      <c r="CN84" s="232">
        <v>8</v>
      </c>
      <c r="CO84" s="232">
        <v>256</v>
      </c>
      <c r="CP84" s="232">
        <v>32</v>
      </c>
      <c r="CQ84" s="232">
        <v>4</v>
      </c>
      <c r="CR84" s="232">
        <v>128</v>
      </c>
      <c r="CS84" s="232">
        <v>16</v>
      </c>
      <c r="CT84" s="232">
        <v>2</v>
      </c>
      <c r="CU84" s="232">
        <v>64</v>
      </c>
      <c r="CV84" s="232">
        <v>8</v>
      </c>
      <c r="CW84" s="232">
        <v>256</v>
      </c>
      <c r="CX84" s="232">
        <v>32</v>
      </c>
      <c r="CY84" s="232">
        <v>4</v>
      </c>
      <c r="CZ84" s="232">
        <v>128</v>
      </c>
      <c r="DA84" s="232">
        <v>16</v>
      </c>
      <c r="DB84" s="232">
        <v>2</v>
      </c>
      <c r="DC84" s="232">
        <v>64</v>
      </c>
      <c r="DD84" s="232">
        <v>8</v>
      </c>
      <c r="DE84" s="232">
        <v>256</v>
      </c>
      <c r="DF84" s="232">
        <v>32</v>
      </c>
      <c r="DG84" s="232">
        <v>4</v>
      </c>
      <c r="DH84" s="232">
        <v>128</v>
      </c>
      <c r="DI84" s="232">
        <v>16</v>
      </c>
      <c r="DJ84" s="232">
        <v>2</v>
      </c>
      <c r="DK84" s="232">
        <v>64</v>
      </c>
      <c r="DL84" s="232">
        <v>8</v>
      </c>
      <c r="DM84" s="232">
        <v>256</v>
      </c>
      <c r="DN84" s="237">
        <v>32</v>
      </c>
      <c r="DO84" s="237">
        <v>4</v>
      </c>
      <c r="DP84" s="237">
        <v>128</v>
      </c>
      <c r="DQ84" s="237">
        <v>16</v>
      </c>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v>64</v>
      </c>
      <c r="AV85" s="232">
        <v>8</v>
      </c>
      <c r="AW85" s="232">
        <v>256</v>
      </c>
      <c r="AX85" s="232">
        <v>32</v>
      </c>
      <c r="AY85" s="232">
        <v>4</v>
      </c>
      <c r="AZ85" s="232">
        <v>128</v>
      </c>
      <c r="BA85" s="232">
        <v>16</v>
      </c>
      <c r="BB85" s="232">
        <v>2</v>
      </c>
      <c r="BC85" s="232">
        <v>64</v>
      </c>
      <c r="BD85" s="232">
        <v>8</v>
      </c>
      <c r="BE85" s="232">
        <v>256</v>
      </c>
      <c r="BF85" s="232">
        <v>32</v>
      </c>
      <c r="BG85" s="232">
        <v>4</v>
      </c>
      <c r="BH85" s="232">
        <v>128</v>
      </c>
      <c r="BI85" s="232">
        <v>16</v>
      </c>
      <c r="BJ85" s="232">
        <v>2</v>
      </c>
      <c r="BK85" s="232">
        <v>64</v>
      </c>
      <c r="BL85" s="232">
        <v>8</v>
      </c>
      <c r="BM85" s="232">
        <v>256</v>
      </c>
      <c r="BN85" s="232">
        <v>32</v>
      </c>
      <c r="BO85" s="232">
        <v>4</v>
      </c>
      <c r="BP85" s="232">
        <v>128</v>
      </c>
      <c r="BQ85" s="232">
        <v>16</v>
      </c>
      <c r="BR85" s="232">
        <v>2</v>
      </c>
      <c r="BS85" s="232">
        <v>64</v>
      </c>
      <c r="BT85" s="232">
        <v>8</v>
      </c>
      <c r="BU85" s="232">
        <v>256</v>
      </c>
      <c r="BV85" s="232">
        <v>32</v>
      </c>
      <c r="BW85" s="232">
        <v>4</v>
      </c>
      <c r="BX85" s="232">
        <v>128</v>
      </c>
      <c r="BY85" s="232">
        <v>16</v>
      </c>
      <c r="BZ85" s="232">
        <v>2</v>
      </c>
      <c r="CA85" s="232">
        <v>64</v>
      </c>
      <c r="CB85" s="232">
        <v>8</v>
      </c>
      <c r="CC85" s="232">
        <v>256</v>
      </c>
      <c r="CD85" s="232">
        <v>32</v>
      </c>
      <c r="CE85" s="232">
        <v>4</v>
      </c>
      <c r="CF85" s="232">
        <v>128</v>
      </c>
      <c r="CG85" s="232">
        <v>16</v>
      </c>
      <c r="CH85" s="232">
        <v>2</v>
      </c>
      <c r="CI85" s="232">
        <v>64</v>
      </c>
      <c r="CJ85" s="232">
        <v>8</v>
      </c>
      <c r="CK85" s="232">
        <v>256</v>
      </c>
      <c r="CL85" s="232">
        <v>32</v>
      </c>
      <c r="CM85" s="232">
        <v>4</v>
      </c>
      <c r="CN85" s="232">
        <v>128</v>
      </c>
      <c r="CO85" s="232">
        <v>16</v>
      </c>
      <c r="CP85" s="232">
        <v>2</v>
      </c>
      <c r="CQ85" s="232">
        <v>64</v>
      </c>
      <c r="CR85" s="232">
        <v>8</v>
      </c>
      <c r="CS85" s="232">
        <v>256</v>
      </c>
      <c r="CT85" s="232">
        <v>32</v>
      </c>
      <c r="CU85" s="232">
        <v>4</v>
      </c>
      <c r="CV85" s="232">
        <v>128</v>
      </c>
      <c r="CW85" s="232">
        <v>16</v>
      </c>
      <c r="CX85" s="232">
        <v>2</v>
      </c>
      <c r="CY85" s="232">
        <v>64</v>
      </c>
      <c r="CZ85" s="232">
        <v>8</v>
      </c>
      <c r="DA85" s="232">
        <v>256</v>
      </c>
      <c r="DB85" s="232">
        <v>32</v>
      </c>
      <c r="DC85" s="232">
        <v>4</v>
      </c>
      <c r="DD85" s="232">
        <v>128</v>
      </c>
      <c r="DE85" s="232">
        <v>16</v>
      </c>
      <c r="DF85" s="232">
        <v>2</v>
      </c>
      <c r="DG85" s="232">
        <v>64</v>
      </c>
      <c r="DH85" s="232">
        <v>8</v>
      </c>
      <c r="DI85" s="232">
        <v>256</v>
      </c>
      <c r="DJ85" s="232">
        <v>32</v>
      </c>
      <c r="DK85" s="232">
        <v>4</v>
      </c>
      <c r="DL85" s="232">
        <v>128</v>
      </c>
      <c r="DM85" s="232">
        <v>16</v>
      </c>
      <c r="DN85" s="237">
        <v>2</v>
      </c>
      <c r="DO85" s="237">
        <v>64</v>
      </c>
      <c r="DP85" s="237">
        <v>8</v>
      </c>
      <c r="DQ85" s="237">
        <v>256</v>
      </c>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v>4</v>
      </c>
      <c r="AV86" s="232">
        <v>128</v>
      </c>
      <c r="AW86" s="232">
        <v>16</v>
      </c>
      <c r="AX86" s="232">
        <v>2</v>
      </c>
      <c r="AY86" s="232">
        <v>64</v>
      </c>
      <c r="AZ86" s="232">
        <v>8</v>
      </c>
      <c r="BA86" s="232">
        <v>256</v>
      </c>
      <c r="BB86" s="232">
        <v>32</v>
      </c>
      <c r="BC86" s="232">
        <v>4</v>
      </c>
      <c r="BD86" s="232">
        <v>128</v>
      </c>
      <c r="BE86" s="232">
        <v>16</v>
      </c>
      <c r="BF86" s="232">
        <v>2</v>
      </c>
      <c r="BG86" s="232">
        <v>64</v>
      </c>
      <c r="BH86" s="232">
        <v>8</v>
      </c>
      <c r="BI86" s="232">
        <v>256</v>
      </c>
      <c r="BJ86" s="232">
        <v>32</v>
      </c>
      <c r="BK86" s="232">
        <v>4</v>
      </c>
      <c r="BL86" s="232">
        <v>128</v>
      </c>
      <c r="BM86" s="232">
        <v>16</v>
      </c>
      <c r="BN86" s="232">
        <v>2</v>
      </c>
      <c r="BO86" s="232">
        <v>64</v>
      </c>
      <c r="BP86" s="232">
        <v>8</v>
      </c>
      <c r="BQ86" s="232">
        <v>256</v>
      </c>
      <c r="BR86" s="232">
        <v>32</v>
      </c>
      <c r="BS86" s="232">
        <v>4</v>
      </c>
      <c r="BT86" s="232">
        <v>128</v>
      </c>
      <c r="BU86" s="232">
        <v>16</v>
      </c>
      <c r="BV86" s="232">
        <v>2</v>
      </c>
      <c r="BW86" s="232">
        <v>64</v>
      </c>
      <c r="BX86" s="232">
        <v>8</v>
      </c>
      <c r="BY86" s="232">
        <v>256</v>
      </c>
      <c r="BZ86" s="232">
        <v>32</v>
      </c>
      <c r="CA86" s="232">
        <v>4</v>
      </c>
      <c r="CB86" s="232">
        <v>128</v>
      </c>
      <c r="CC86" s="232">
        <v>16</v>
      </c>
      <c r="CD86" s="232">
        <v>2</v>
      </c>
      <c r="CE86" s="232">
        <v>64</v>
      </c>
      <c r="CF86" s="232">
        <v>8</v>
      </c>
      <c r="CG86" s="232">
        <v>256</v>
      </c>
      <c r="CH86" s="232">
        <v>32</v>
      </c>
      <c r="CI86" s="232">
        <v>4</v>
      </c>
      <c r="CJ86" s="232">
        <v>128</v>
      </c>
      <c r="CK86" s="232">
        <v>16</v>
      </c>
      <c r="CL86" s="232">
        <v>2</v>
      </c>
      <c r="CM86" s="232">
        <v>64</v>
      </c>
      <c r="CN86" s="232">
        <v>8</v>
      </c>
      <c r="CO86" s="232">
        <v>256</v>
      </c>
      <c r="CP86" s="232">
        <v>32</v>
      </c>
      <c r="CQ86" s="232">
        <v>4</v>
      </c>
      <c r="CR86" s="232">
        <v>128</v>
      </c>
      <c r="CS86" s="232">
        <v>16</v>
      </c>
      <c r="CT86" s="232">
        <v>2</v>
      </c>
      <c r="CU86" s="232">
        <v>64</v>
      </c>
      <c r="CV86" s="232">
        <v>8</v>
      </c>
      <c r="CW86" s="232">
        <v>256</v>
      </c>
      <c r="CX86" s="232">
        <v>32</v>
      </c>
      <c r="CY86" s="232">
        <v>4</v>
      </c>
      <c r="CZ86" s="232">
        <v>128</v>
      </c>
      <c r="DA86" s="232">
        <v>16</v>
      </c>
      <c r="DB86" s="232">
        <v>2</v>
      </c>
      <c r="DC86" s="232">
        <v>64</v>
      </c>
      <c r="DD86" s="232">
        <v>8</v>
      </c>
      <c r="DE86" s="232">
        <v>256</v>
      </c>
      <c r="DF86" s="232">
        <v>32</v>
      </c>
      <c r="DG86" s="232">
        <v>4</v>
      </c>
      <c r="DH86" s="232">
        <v>128</v>
      </c>
      <c r="DI86" s="232">
        <v>16</v>
      </c>
      <c r="DJ86" s="232">
        <v>2</v>
      </c>
      <c r="DK86" s="232">
        <v>64</v>
      </c>
      <c r="DL86" s="232">
        <v>8</v>
      </c>
      <c r="DM86" s="232">
        <v>256</v>
      </c>
      <c r="DN86" s="237">
        <v>32</v>
      </c>
      <c r="DO86" s="237">
        <v>4</v>
      </c>
      <c r="DP86" s="237">
        <v>128</v>
      </c>
      <c r="DQ86" s="237">
        <v>16</v>
      </c>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v>64</v>
      </c>
      <c r="AV87" s="232">
        <v>8</v>
      </c>
      <c r="AW87" s="232">
        <v>256</v>
      </c>
      <c r="AX87" s="232">
        <v>32</v>
      </c>
      <c r="AY87" s="232">
        <v>4</v>
      </c>
      <c r="AZ87" s="232">
        <v>128</v>
      </c>
      <c r="BA87" s="232">
        <v>16</v>
      </c>
      <c r="BB87" s="232">
        <v>2</v>
      </c>
      <c r="BC87" s="232">
        <v>64</v>
      </c>
      <c r="BD87" s="232">
        <v>8</v>
      </c>
      <c r="BE87" s="232">
        <v>256</v>
      </c>
      <c r="BF87" s="232">
        <v>32</v>
      </c>
      <c r="BG87" s="232">
        <v>4</v>
      </c>
      <c r="BH87" s="232">
        <v>128</v>
      </c>
      <c r="BI87" s="232">
        <v>16</v>
      </c>
      <c r="BJ87" s="232">
        <v>2</v>
      </c>
      <c r="BK87" s="232">
        <v>64</v>
      </c>
      <c r="BL87" s="232">
        <v>8</v>
      </c>
      <c r="BM87" s="232">
        <v>256</v>
      </c>
      <c r="BN87" s="232">
        <v>32</v>
      </c>
      <c r="BO87" s="232">
        <v>4</v>
      </c>
      <c r="BP87" s="232">
        <v>128</v>
      </c>
      <c r="BQ87" s="232">
        <v>16</v>
      </c>
      <c r="BR87" s="232">
        <v>2</v>
      </c>
      <c r="BS87" s="232">
        <v>64</v>
      </c>
      <c r="BT87" s="232">
        <v>8</v>
      </c>
      <c r="BU87" s="232">
        <v>256</v>
      </c>
      <c r="BV87" s="232">
        <v>32</v>
      </c>
      <c r="BW87" s="232">
        <v>4</v>
      </c>
      <c r="BX87" s="232">
        <v>128</v>
      </c>
      <c r="BY87" s="232">
        <v>16</v>
      </c>
      <c r="BZ87" s="232">
        <v>2</v>
      </c>
      <c r="CA87" s="232">
        <v>64</v>
      </c>
      <c r="CB87" s="232">
        <v>8</v>
      </c>
      <c r="CC87" s="232">
        <v>256</v>
      </c>
      <c r="CD87" s="232">
        <v>32</v>
      </c>
      <c r="CE87" s="232">
        <v>4</v>
      </c>
      <c r="CF87" s="232">
        <v>128</v>
      </c>
      <c r="CG87" s="232">
        <v>16</v>
      </c>
      <c r="CH87" s="232">
        <v>2</v>
      </c>
      <c r="CI87" s="232">
        <v>64</v>
      </c>
      <c r="CJ87" s="232">
        <v>8</v>
      </c>
      <c r="CK87" s="232">
        <v>256</v>
      </c>
      <c r="CL87" s="232">
        <v>32</v>
      </c>
      <c r="CM87" s="232">
        <v>4</v>
      </c>
      <c r="CN87" s="232">
        <v>128</v>
      </c>
      <c r="CO87" s="232">
        <v>16</v>
      </c>
      <c r="CP87" s="232">
        <v>2</v>
      </c>
      <c r="CQ87" s="232">
        <v>64</v>
      </c>
      <c r="CR87" s="232">
        <v>8</v>
      </c>
      <c r="CS87" s="232">
        <v>256</v>
      </c>
      <c r="CT87" s="232">
        <v>32</v>
      </c>
      <c r="CU87" s="232">
        <v>4</v>
      </c>
      <c r="CV87" s="232">
        <v>128</v>
      </c>
      <c r="CW87" s="232">
        <v>16</v>
      </c>
      <c r="CX87" s="232">
        <v>2</v>
      </c>
      <c r="CY87" s="232">
        <v>64</v>
      </c>
      <c r="CZ87" s="232">
        <v>8</v>
      </c>
      <c r="DA87" s="232">
        <v>256</v>
      </c>
      <c r="DB87" s="232">
        <v>32</v>
      </c>
      <c r="DC87" s="232">
        <v>4</v>
      </c>
      <c r="DD87" s="232">
        <v>128</v>
      </c>
      <c r="DE87" s="232">
        <v>16</v>
      </c>
      <c r="DF87" s="232">
        <v>2</v>
      </c>
      <c r="DG87" s="232">
        <v>64</v>
      </c>
      <c r="DH87" s="232">
        <v>8</v>
      </c>
      <c r="DI87" s="232">
        <v>256</v>
      </c>
      <c r="DJ87" s="232">
        <v>32</v>
      </c>
      <c r="DK87" s="232">
        <v>4</v>
      </c>
      <c r="DL87" s="232">
        <v>128</v>
      </c>
      <c r="DM87" s="232">
        <v>16</v>
      </c>
      <c r="DN87" s="237">
        <v>2</v>
      </c>
      <c r="DO87" s="237">
        <v>64</v>
      </c>
      <c r="DP87" s="237">
        <v>8</v>
      </c>
      <c r="DQ87" s="237">
        <v>256</v>
      </c>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v>4</v>
      </c>
      <c r="AV88" s="232">
        <v>128</v>
      </c>
      <c r="AW88" s="232">
        <v>16</v>
      </c>
      <c r="AX88" s="232">
        <v>2</v>
      </c>
      <c r="AY88" s="232">
        <v>64</v>
      </c>
      <c r="AZ88" s="232">
        <v>8</v>
      </c>
      <c r="BA88" s="232">
        <v>256</v>
      </c>
      <c r="BB88" s="232">
        <v>32</v>
      </c>
      <c r="BC88" s="232">
        <v>4</v>
      </c>
      <c r="BD88" s="232">
        <v>128</v>
      </c>
      <c r="BE88" s="232">
        <v>16</v>
      </c>
      <c r="BF88" s="232">
        <v>2</v>
      </c>
      <c r="BG88" s="232">
        <v>64</v>
      </c>
      <c r="BH88" s="232">
        <v>8</v>
      </c>
      <c r="BI88" s="232">
        <v>256</v>
      </c>
      <c r="BJ88" s="232">
        <v>32</v>
      </c>
      <c r="BK88" s="232">
        <v>4</v>
      </c>
      <c r="BL88" s="232">
        <v>128</v>
      </c>
      <c r="BM88" s="232">
        <v>16</v>
      </c>
      <c r="BN88" s="232">
        <v>2</v>
      </c>
      <c r="BO88" s="232">
        <v>64</v>
      </c>
      <c r="BP88" s="232">
        <v>8</v>
      </c>
      <c r="BQ88" s="232">
        <v>256</v>
      </c>
      <c r="BR88" s="232">
        <v>32</v>
      </c>
      <c r="BS88" s="232">
        <v>4</v>
      </c>
      <c r="BT88" s="232">
        <v>128</v>
      </c>
      <c r="BU88" s="232">
        <v>16</v>
      </c>
      <c r="BV88" s="232">
        <v>2</v>
      </c>
      <c r="BW88" s="232">
        <v>64</v>
      </c>
      <c r="BX88" s="232">
        <v>8</v>
      </c>
      <c r="BY88" s="232">
        <v>256</v>
      </c>
      <c r="BZ88" s="232">
        <v>32</v>
      </c>
      <c r="CA88" s="232">
        <v>4</v>
      </c>
      <c r="CB88" s="232">
        <v>128</v>
      </c>
      <c r="CC88" s="232">
        <v>16</v>
      </c>
      <c r="CD88" s="232">
        <v>2</v>
      </c>
      <c r="CE88" s="232">
        <v>64</v>
      </c>
      <c r="CF88" s="232">
        <v>8</v>
      </c>
      <c r="CG88" s="232">
        <v>256</v>
      </c>
      <c r="CH88" s="232">
        <v>32</v>
      </c>
      <c r="CI88" s="232">
        <v>4</v>
      </c>
      <c r="CJ88" s="232">
        <v>128</v>
      </c>
      <c r="CK88" s="232">
        <v>16</v>
      </c>
      <c r="CL88" s="232">
        <v>2</v>
      </c>
      <c r="CM88" s="232">
        <v>64</v>
      </c>
      <c r="CN88" s="232">
        <v>8</v>
      </c>
      <c r="CO88" s="232">
        <v>256</v>
      </c>
      <c r="CP88" s="232">
        <v>32</v>
      </c>
      <c r="CQ88" s="232">
        <v>4</v>
      </c>
      <c r="CR88" s="232">
        <v>128</v>
      </c>
      <c r="CS88" s="232">
        <v>16</v>
      </c>
      <c r="CT88" s="232">
        <v>2</v>
      </c>
      <c r="CU88" s="232">
        <v>64</v>
      </c>
      <c r="CV88" s="232">
        <v>8</v>
      </c>
      <c r="CW88" s="232">
        <v>256</v>
      </c>
      <c r="CX88" s="232">
        <v>32</v>
      </c>
      <c r="CY88" s="232">
        <v>4</v>
      </c>
      <c r="CZ88" s="232">
        <v>128</v>
      </c>
      <c r="DA88" s="232">
        <v>16</v>
      </c>
      <c r="DB88" s="232">
        <v>2</v>
      </c>
      <c r="DC88" s="232">
        <v>64</v>
      </c>
      <c r="DD88" s="232">
        <v>8</v>
      </c>
      <c r="DE88" s="232">
        <v>256</v>
      </c>
      <c r="DF88" s="232">
        <v>32</v>
      </c>
      <c r="DG88" s="232">
        <v>4</v>
      </c>
      <c r="DH88" s="232">
        <v>128</v>
      </c>
      <c r="DI88" s="232">
        <v>16</v>
      </c>
      <c r="DJ88" s="232">
        <v>2</v>
      </c>
      <c r="DK88" s="232">
        <v>64</v>
      </c>
      <c r="DL88" s="232">
        <v>8</v>
      </c>
      <c r="DM88" s="232">
        <v>256</v>
      </c>
      <c r="DN88" s="237">
        <v>32</v>
      </c>
      <c r="DO88" s="237">
        <v>4</v>
      </c>
      <c r="DP88" s="237">
        <v>128</v>
      </c>
      <c r="DQ88" s="237">
        <v>16</v>
      </c>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v>4</v>
      </c>
      <c r="AV89" s="232">
        <v>128</v>
      </c>
      <c r="AW89" s="232">
        <v>16</v>
      </c>
      <c r="AX89" s="232">
        <v>2</v>
      </c>
      <c r="AY89" s="232">
        <v>64</v>
      </c>
      <c r="AZ89" s="232">
        <v>8</v>
      </c>
      <c r="BA89" s="232">
        <v>256</v>
      </c>
      <c r="BB89" s="232">
        <v>32</v>
      </c>
      <c r="BC89" s="232">
        <v>4</v>
      </c>
      <c r="BD89" s="232">
        <v>128</v>
      </c>
      <c r="BE89" s="232">
        <v>16</v>
      </c>
      <c r="BF89" s="232">
        <v>2</v>
      </c>
      <c r="BG89" s="232">
        <v>64</v>
      </c>
      <c r="BH89" s="232">
        <v>8</v>
      </c>
      <c r="BI89" s="232">
        <v>256</v>
      </c>
      <c r="BJ89" s="232">
        <v>32</v>
      </c>
      <c r="BK89" s="232">
        <v>4</v>
      </c>
      <c r="BL89" s="232">
        <v>128</v>
      </c>
      <c r="BM89" s="232">
        <v>16</v>
      </c>
      <c r="BN89" s="232">
        <v>2</v>
      </c>
      <c r="BO89" s="232">
        <v>64</v>
      </c>
      <c r="BP89" s="232">
        <v>8</v>
      </c>
      <c r="BQ89" s="232">
        <v>256</v>
      </c>
      <c r="BR89" s="232">
        <v>32</v>
      </c>
      <c r="BS89" s="232">
        <v>4</v>
      </c>
      <c r="BT89" s="232">
        <v>128</v>
      </c>
      <c r="BU89" s="232">
        <v>16</v>
      </c>
      <c r="BV89" s="232">
        <v>2</v>
      </c>
      <c r="BW89" s="232">
        <v>64</v>
      </c>
      <c r="BX89" s="232">
        <v>8</v>
      </c>
      <c r="BY89" s="232">
        <v>256</v>
      </c>
      <c r="BZ89" s="232">
        <v>32</v>
      </c>
      <c r="CA89" s="232">
        <v>4</v>
      </c>
      <c r="CB89" s="232">
        <v>128</v>
      </c>
      <c r="CC89" s="232">
        <v>16</v>
      </c>
      <c r="CD89" s="232">
        <v>2</v>
      </c>
      <c r="CE89" s="232">
        <v>64</v>
      </c>
      <c r="CF89" s="232">
        <v>8</v>
      </c>
      <c r="CG89" s="232">
        <v>256</v>
      </c>
      <c r="CH89" s="232">
        <v>32</v>
      </c>
      <c r="CI89" s="232">
        <v>4</v>
      </c>
      <c r="CJ89" s="232">
        <v>128</v>
      </c>
      <c r="CK89" s="232">
        <v>16</v>
      </c>
      <c r="CL89" s="232">
        <v>2</v>
      </c>
      <c r="CM89" s="232">
        <v>64</v>
      </c>
      <c r="CN89" s="232">
        <v>8</v>
      </c>
      <c r="CO89" s="232">
        <v>256</v>
      </c>
      <c r="CP89" s="232">
        <v>32</v>
      </c>
      <c r="CQ89" s="232">
        <v>4</v>
      </c>
      <c r="CR89" s="232">
        <v>128</v>
      </c>
      <c r="CS89" s="232">
        <v>16</v>
      </c>
      <c r="CT89" s="232">
        <v>2</v>
      </c>
      <c r="CU89" s="232">
        <v>64</v>
      </c>
      <c r="CV89" s="232">
        <v>8</v>
      </c>
      <c r="CW89" s="232">
        <v>256</v>
      </c>
      <c r="CX89" s="232">
        <v>32</v>
      </c>
      <c r="CY89" s="232">
        <v>4</v>
      </c>
      <c r="CZ89" s="232">
        <v>128</v>
      </c>
      <c r="DA89" s="232">
        <v>16</v>
      </c>
      <c r="DB89" s="232">
        <v>2</v>
      </c>
      <c r="DC89" s="232">
        <v>64</v>
      </c>
      <c r="DD89" s="232">
        <v>8</v>
      </c>
      <c r="DE89" s="232">
        <v>256</v>
      </c>
      <c r="DF89" s="232">
        <v>32</v>
      </c>
      <c r="DG89" s="232">
        <v>4</v>
      </c>
      <c r="DH89" s="232">
        <v>128</v>
      </c>
      <c r="DI89" s="232">
        <v>16</v>
      </c>
      <c r="DJ89" s="232">
        <v>2</v>
      </c>
      <c r="DK89" s="232">
        <v>64</v>
      </c>
      <c r="DL89" s="232">
        <v>8</v>
      </c>
      <c r="DM89" s="232">
        <v>256</v>
      </c>
      <c r="DN89" s="237">
        <v>32</v>
      </c>
      <c r="DO89" s="237">
        <v>4</v>
      </c>
      <c r="DP89" s="237">
        <v>128</v>
      </c>
      <c r="DQ89" s="237">
        <v>16</v>
      </c>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v>4</v>
      </c>
      <c r="AV90" s="232">
        <v>128</v>
      </c>
      <c r="AW90" s="232">
        <v>16</v>
      </c>
      <c r="AX90" s="232">
        <v>2</v>
      </c>
      <c r="AY90" s="232">
        <v>64</v>
      </c>
      <c r="AZ90" s="232">
        <v>8</v>
      </c>
      <c r="BA90" s="232">
        <v>256</v>
      </c>
      <c r="BB90" s="232">
        <v>32</v>
      </c>
      <c r="BC90" s="232">
        <v>4</v>
      </c>
      <c r="BD90" s="232">
        <v>128</v>
      </c>
      <c r="BE90" s="232">
        <v>16</v>
      </c>
      <c r="BF90" s="232">
        <v>2</v>
      </c>
      <c r="BG90" s="232">
        <v>64</v>
      </c>
      <c r="BH90" s="232">
        <v>8</v>
      </c>
      <c r="BI90" s="232">
        <v>256</v>
      </c>
      <c r="BJ90" s="232">
        <v>32</v>
      </c>
      <c r="BK90" s="232">
        <v>4</v>
      </c>
      <c r="BL90" s="232">
        <v>128</v>
      </c>
      <c r="BM90" s="232">
        <v>16</v>
      </c>
      <c r="BN90" s="232">
        <v>2</v>
      </c>
      <c r="BO90" s="232">
        <v>64</v>
      </c>
      <c r="BP90" s="232">
        <v>8</v>
      </c>
      <c r="BQ90" s="232">
        <v>256</v>
      </c>
      <c r="BR90" s="232">
        <v>32</v>
      </c>
      <c r="BS90" s="232">
        <v>4</v>
      </c>
      <c r="BT90" s="232">
        <v>128</v>
      </c>
      <c r="BU90" s="232">
        <v>16</v>
      </c>
      <c r="BV90" s="232">
        <v>2</v>
      </c>
      <c r="BW90" s="232">
        <v>64</v>
      </c>
      <c r="BX90" s="232">
        <v>8</v>
      </c>
      <c r="BY90" s="232">
        <v>256</v>
      </c>
      <c r="BZ90" s="232">
        <v>32</v>
      </c>
      <c r="CA90" s="232">
        <v>4</v>
      </c>
      <c r="CB90" s="232">
        <v>128</v>
      </c>
      <c r="CC90" s="232">
        <v>16</v>
      </c>
      <c r="CD90" s="232">
        <v>2</v>
      </c>
      <c r="CE90" s="232">
        <v>64</v>
      </c>
      <c r="CF90" s="232">
        <v>8</v>
      </c>
      <c r="CG90" s="232">
        <v>256</v>
      </c>
      <c r="CH90" s="232">
        <v>32</v>
      </c>
      <c r="CI90" s="232">
        <v>4</v>
      </c>
      <c r="CJ90" s="232">
        <v>128</v>
      </c>
      <c r="CK90" s="232">
        <v>16</v>
      </c>
      <c r="CL90" s="232">
        <v>2</v>
      </c>
      <c r="CM90" s="232">
        <v>64</v>
      </c>
      <c r="CN90" s="232">
        <v>8</v>
      </c>
      <c r="CO90" s="232">
        <v>256</v>
      </c>
      <c r="CP90" s="232">
        <v>32</v>
      </c>
      <c r="CQ90" s="232">
        <v>4</v>
      </c>
      <c r="CR90" s="232">
        <v>128</v>
      </c>
      <c r="CS90" s="232">
        <v>16</v>
      </c>
      <c r="CT90" s="232">
        <v>2</v>
      </c>
      <c r="CU90" s="232">
        <v>64</v>
      </c>
      <c r="CV90" s="232">
        <v>8</v>
      </c>
      <c r="CW90" s="232">
        <v>256</v>
      </c>
      <c r="CX90" s="232">
        <v>32</v>
      </c>
      <c r="CY90" s="232">
        <v>4</v>
      </c>
      <c r="CZ90" s="232">
        <v>128</v>
      </c>
      <c r="DA90" s="232">
        <v>16</v>
      </c>
      <c r="DB90" s="232">
        <v>2</v>
      </c>
      <c r="DC90" s="232">
        <v>64</v>
      </c>
      <c r="DD90" s="232">
        <v>8</v>
      </c>
      <c r="DE90" s="232">
        <v>256</v>
      </c>
      <c r="DF90" s="232">
        <v>32</v>
      </c>
      <c r="DG90" s="232">
        <v>4</v>
      </c>
      <c r="DH90" s="232">
        <v>128</v>
      </c>
      <c r="DI90" s="232">
        <v>16</v>
      </c>
      <c r="DJ90" s="232">
        <v>2</v>
      </c>
      <c r="DK90" s="232">
        <v>64</v>
      </c>
      <c r="DL90" s="232">
        <v>8</v>
      </c>
      <c r="DM90" s="232">
        <v>256</v>
      </c>
      <c r="DN90" s="237">
        <v>32</v>
      </c>
      <c r="DO90" s="237">
        <v>4</v>
      </c>
      <c r="DP90" s="237">
        <v>128</v>
      </c>
      <c r="DQ90" s="237">
        <v>16</v>
      </c>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v>4</v>
      </c>
      <c r="AV91" s="232">
        <v>128</v>
      </c>
      <c r="AW91" s="232">
        <v>16</v>
      </c>
      <c r="AX91" s="232">
        <v>2</v>
      </c>
      <c r="AY91" s="232">
        <v>64</v>
      </c>
      <c r="AZ91" s="232">
        <v>8</v>
      </c>
      <c r="BA91" s="232">
        <v>256</v>
      </c>
      <c r="BB91" s="232">
        <v>32</v>
      </c>
      <c r="BC91" s="232">
        <v>4</v>
      </c>
      <c r="BD91" s="232">
        <v>128</v>
      </c>
      <c r="BE91" s="232">
        <v>16</v>
      </c>
      <c r="BF91" s="232">
        <v>2</v>
      </c>
      <c r="BG91" s="232">
        <v>64</v>
      </c>
      <c r="BH91" s="232">
        <v>8</v>
      </c>
      <c r="BI91" s="232">
        <v>256</v>
      </c>
      <c r="BJ91" s="232">
        <v>32</v>
      </c>
      <c r="BK91" s="232">
        <v>4</v>
      </c>
      <c r="BL91" s="232">
        <v>128</v>
      </c>
      <c r="BM91" s="232">
        <v>16</v>
      </c>
      <c r="BN91" s="232">
        <v>2</v>
      </c>
      <c r="BO91" s="232">
        <v>64</v>
      </c>
      <c r="BP91" s="232">
        <v>8</v>
      </c>
      <c r="BQ91" s="232">
        <v>256</v>
      </c>
      <c r="BR91" s="232">
        <v>32</v>
      </c>
      <c r="BS91" s="232">
        <v>4</v>
      </c>
      <c r="BT91" s="232">
        <v>128</v>
      </c>
      <c r="BU91" s="232">
        <v>16</v>
      </c>
      <c r="BV91" s="232">
        <v>2</v>
      </c>
      <c r="BW91" s="232">
        <v>64</v>
      </c>
      <c r="BX91" s="232">
        <v>8</v>
      </c>
      <c r="BY91" s="232">
        <v>256</v>
      </c>
      <c r="BZ91" s="232">
        <v>32</v>
      </c>
      <c r="CA91" s="232">
        <v>4</v>
      </c>
      <c r="CB91" s="232">
        <v>128</v>
      </c>
      <c r="CC91" s="232">
        <v>16</v>
      </c>
      <c r="CD91" s="232">
        <v>2</v>
      </c>
      <c r="CE91" s="232">
        <v>64</v>
      </c>
      <c r="CF91" s="232">
        <v>8</v>
      </c>
      <c r="CG91" s="232">
        <v>256</v>
      </c>
      <c r="CH91" s="232">
        <v>32</v>
      </c>
      <c r="CI91" s="232">
        <v>4</v>
      </c>
      <c r="CJ91" s="232">
        <v>128</v>
      </c>
      <c r="CK91" s="232">
        <v>16</v>
      </c>
      <c r="CL91" s="232">
        <v>2</v>
      </c>
      <c r="CM91" s="232">
        <v>64</v>
      </c>
      <c r="CN91" s="232">
        <v>8</v>
      </c>
      <c r="CO91" s="232">
        <v>256</v>
      </c>
      <c r="CP91" s="232">
        <v>32</v>
      </c>
      <c r="CQ91" s="232">
        <v>4</v>
      </c>
      <c r="CR91" s="232">
        <v>128</v>
      </c>
      <c r="CS91" s="232">
        <v>16</v>
      </c>
      <c r="CT91" s="232">
        <v>2</v>
      </c>
      <c r="CU91" s="232">
        <v>64</v>
      </c>
      <c r="CV91" s="232">
        <v>8</v>
      </c>
      <c r="CW91" s="232">
        <v>256</v>
      </c>
      <c r="CX91" s="232">
        <v>32</v>
      </c>
      <c r="CY91" s="232">
        <v>4</v>
      </c>
      <c r="CZ91" s="232">
        <v>128</v>
      </c>
      <c r="DA91" s="232">
        <v>16</v>
      </c>
      <c r="DB91" s="232">
        <v>2</v>
      </c>
      <c r="DC91" s="232">
        <v>64</v>
      </c>
      <c r="DD91" s="232">
        <v>8</v>
      </c>
      <c r="DE91" s="232">
        <v>256</v>
      </c>
      <c r="DF91" s="232">
        <v>32</v>
      </c>
      <c r="DG91" s="232">
        <v>4</v>
      </c>
      <c r="DH91" s="232">
        <v>128</v>
      </c>
      <c r="DI91" s="232">
        <v>16</v>
      </c>
      <c r="DJ91" s="232">
        <v>2</v>
      </c>
      <c r="DK91" s="232">
        <v>64</v>
      </c>
      <c r="DL91" s="232">
        <v>8</v>
      </c>
      <c r="DM91" s="232">
        <v>256</v>
      </c>
      <c r="DN91" s="237">
        <v>32</v>
      </c>
      <c r="DO91" s="237">
        <v>4</v>
      </c>
      <c r="DP91" s="237">
        <v>128</v>
      </c>
      <c r="DQ91" s="237">
        <v>16</v>
      </c>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v>4</v>
      </c>
      <c r="AV92" s="232">
        <v>128</v>
      </c>
      <c r="AW92" s="232">
        <v>16</v>
      </c>
      <c r="AX92" s="232">
        <v>2</v>
      </c>
      <c r="AY92" s="232">
        <v>64</v>
      </c>
      <c r="AZ92" s="232">
        <v>8</v>
      </c>
      <c r="BA92" s="232">
        <v>256</v>
      </c>
      <c r="BB92" s="232">
        <v>32</v>
      </c>
      <c r="BC92" s="232">
        <v>4</v>
      </c>
      <c r="BD92" s="232">
        <v>128</v>
      </c>
      <c r="BE92" s="232">
        <v>16</v>
      </c>
      <c r="BF92" s="232">
        <v>2</v>
      </c>
      <c r="BG92" s="232">
        <v>64</v>
      </c>
      <c r="BH92" s="232">
        <v>8</v>
      </c>
      <c r="BI92" s="232">
        <v>256</v>
      </c>
      <c r="BJ92" s="232">
        <v>32</v>
      </c>
      <c r="BK92" s="232">
        <v>4</v>
      </c>
      <c r="BL92" s="232">
        <v>128</v>
      </c>
      <c r="BM92" s="232">
        <v>16</v>
      </c>
      <c r="BN92" s="232">
        <v>2</v>
      </c>
      <c r="BO92" s="232">
        <v>64</v>
      </c>
      <c r="BP92" s="232">
        <v>8</v>
      </c>
      <c r="BQ92" s="232">
        <v>256</v>
      </c>
      <c r="BR92" s="232">
        <v>32</v>
      </c>
      <c r="BS92" s="232">
        <v>4</v>
      </c>
      <c r="BT92" s="232">
        <v>128</v>
      </c>
      <c r="BU92" s="232">
        <v>16</v>
      </c>
      <c r="BV92" s="232">
        <v>2</v>
      </c>
      <c r="BW92" s="232">
        <v>64</v>
      </c>
      <c r="BX92" s="232">
        <v>8</v>
      </c>
      <c r="BY92" s="232">
        <v>256</v>
      </c>
      <c r="BZ92" s="232">
        <v>32</v>
      </c>
      <c r="CA92" s="232">
        <v>4</v>
      </c>
      <c r="CB92" s="232">
        <v>128</v>
      </c>
      <c r="CC92" s="232">
        <v>16</v>
      </c>
      <c r="CD92" s="232">
        <v>2</v>
      </c>
      <c r="CE92" s="232">
        <v>64</v>
      </c>
      <c r="CF92" s="232">
        <v>8</v>
      </c>
      <c r="CG92" s="232">
        <v>256</v>
      </c>
      <c r="CH92" s="232">
        <v>32</v>
      </c>
      <c r="CI92" s="232">
        <v>4</v>
      </c>
      <c r="CJ92" s="232">
        <v>128</v>
      </c>
      <c r="CK92" s="232">
        <v>16</v>
      </c>
      <c r="CL92" s="232">
        <v>2</v>
      </c>
      <c r="CM92" s="232">
        <v>64</v>
      </c>
      <c r="CN92" s="232">
        <v>8</v>
      </c>
      <c r="CO92" s="232">
        <v>256</v>
      </c>
      <c r="CP92" s="232">
        <v>32</v>
      </c>
      <c r="CQ92" s="232">
        <v>4</v>
      </c>
      <c r="CR92" s="232">
        <v>128</v>
      </c>
      <c r="CS92" s="232">
        <v>16</v>
      </c>
      <c r="CT92" s="232">
        <v>2</v>
      </c>
      <c r="CU92" s="232">
        <v>64</v>
      </c>
      <c r="CV92" s="232">
        <v>8</v>
      </c>
      <c r="CW92" s="232">
        <v>256</v>
      </c>
      <c r="CX92" s="232">
        <v>32</v>
      </c>
      <c r="CY92" s="232">
        <v>4</v>
      </c>
      <c r="CZ92" s="232">
        <v>128</v>
      </c>
      <c r="DA92" s="232">
        <v>16</v>
      </c>
      <c r="DB92" s="232">
        <v>2</v>
      </c>
      <c r="DC92" s="232">
        <v>64</v>
      </c>
      <c r="DD92" s="232">
        <v>8</v>
      </c>
      <c r="DE92" s="232">
        <v>256</v>
      </c>
      <c r="DF92" s="232">
        <v>32</v>
      </c>
      <c r="DG92" s="232">
        <v>4</v>
      </c>
      <c r="DH92" s="232">
        <v>128</v>
      </c>
      <c r="DI92" s="232">
        <v>16</v>
      </c>
      <c r="DJ92" s="232">
        <v>2</v>
      </c>
      <c r="DK92" s="232">
        <v>64</v>
      </c>
      <c r="DL92" s="232">
        <v>8</v>
      </c>
      <c r="DM92" s="232">
        <v>256</v>
      </c>
      <c r="DN92" s="237">
        <v>32</v>
      </c>
      <c r="DO92" s="237">
        <v>4</v>
      </c>
      <c r="DP92" s="237">
        <v>128</v>
      </c>
      <c r="DQ92" s="237">
        <v>16</v>
      </c>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v>4</v>
      </c>
      <c r="AV93" s="232">
        <v>128</v>
      </c>
      <c r="AW93" s="232">
        <v>16</v>
      </c>
      <c r="AX93" s="232">
        <v>2</v>
      </c>
      <c r="AY93" s="232">
        <v>64</v>
      </c>
      <c r="AZ93" s="232">
        <v>8</v>
      </c>
      <c r="BA93" s="232">
        <v>256</v>
      </c>
      <c r="BB93" s="232">
        <v>32</v>
      </c>
      <c r="BC93" s="232">
        <v>4</v>
      </c>
      <c r="BD93" s="232">
        <v>128</v>
      </c>
      <c r="BE93" s="232">
        <v>16</v>
      </c>
      <c r="BF93" s="232">
        <v>2</v>
      </c>
      <c r="BG93" s="232">
        <v>64</v>
      </c>
      <c r="BH93" s="232">
        <v>8</v>
      </c>
      <c r="BI93" s="232">
        <v>256</v>
      </c>
      <c r="BJ93" s="232">
        <v>32</v>
      </c>
      <c r="BK93" s="232">
        <v>4</v>
      </c>
      <c r="BL93" s="232">
        <v>128</v>
      </c>
      <c r="BM93" s="232">
        <v>16</v>
      </c>
      <c r="BN93" s="232">
        <v>2</v>
      </c>
      <c r="BO93" s="232">
        <v>64</v>
      </c>
      <c r="BP93" s="232">
        <v>8</v>
      </c>
      <c r="BQ93" s="232">
        <v>256</v>
      </c>
      <c r="BR93" s="232">
        <v>32</v>
      </c>
      <c r="BS93" s="232">
        <v>4</v>
      </c>
      <c r="BT93" s="232">
        <v>128</v>
      </c>
      <c r="BU93" s="232">
        <v>16</v>
      </c>
      <c r="BV93" s="232">
        <v>2</v>
      </c>
      <c r="BW93" s="232">
        <v>64</v>
      </c>
      <c r="BX93" s="232">
        <v>8</v>
      </c>
      <c r="BY93" s="232">
        <v>256</v>
      </c>
      <c r="BZ93" s="232">
        <v>32</v>
      </c>
      <c r="CA93" s="232">
        <v>4</v>
      </c>
      <c r="CB93" s="232">
        <v>128</v>
      </c>
      <c r="CC93" s="232">
        <v>16</v>
      </c>
      <c r="CD93" s="232">
        <v>2</v>
      </c>
      <c r="CE93" s="232">
        <v>64</v>
      </c>
      <c r="CF93" s="232">
        <v>8</v>
      </c>
      <c r="CG93" s="232">
        <v>256</v>
      </c>
      <c r="CH93" s="232">
        <v>32</v>
      </c>
      <c r="CI93" s="232">
        <v>4</v>
      </c>
      <c r="CJ93" s="232">
        <v>128</v>
      </c>
      <c r="CK93" s="232">
        <v>16</v>
      </c>
      <c r="CL93" s="232">
        <v>2</v>
      </c>
      <c r="CM93" s="232">
        <v>64</v>
      </c>
      <c r="CN93" s="232">
        <v>8</v>
      </c>
      <c r="CO93" s="232">
        <v>256</v>
      </c>
      <c r="CP93" s="232">
        <v>32</v>
      </c>
      <c r="CQ93" s="232">
        <v>4</v>
      </c>
      <c r="CR93" s="232">
        <v>128</v>
      </c>
      <c r="CS93" s="232">
        <v>16</v>
      </c>
      <c r="CT93" s="232">
        <v>2</v>
      </c>
      <c r="CU93" s="232">
        <v>64</v>
      </c>
      <c r="CV93" s="232">
        <v>8</v>
      </c>
      <c r="CW93" s="232">
        <v>256</v>
      </c>
      <c r="CX93" s="232">
        <v>32</v>
      </c>
      <c r="CY93" s="232">
        <v>4</v>
      </c>
      <c r="CZ93" s="232">
        <v>128</v>
      </c>
      <c r="DA93" s="232">
        <v>16</v>
      </c>
      <c r="DB93" s="232">
        <v>2</v>
      </c>
      <c r="DC93" s="232">
        <v>64</v>
      </c>
      <c r="DD93" s="232">
        <v>8</v>
      </c>
      <c r="DE93" s="232">
        <v>256</v>
      </c>
      <c r="DF93" s="232">
        <v>32</v>
      </c>
      <c r="DG93" s="232">
        <v>4</v>
      </c>
      <c r="DH93" s="232">
        <v>128</v>
      </c>
      <c r="DI93" s="232">
        <v>16</v>
      </c>
      <c r="DJ93" s="232">
        <v>2</v>
      </c>
      <c r="DK93" s="232">
        <v>64</v>
      </c>
      <c r="DL93" s="232">
        <v>8</v>
      </c>
      <c r="DM93" s="232">
        <v>256</v>
      </c>
      <c r="DN93" s="237">
        <v>32</v>
      </c>
      <c r="DO93" s="237">
        <v>4</v>
      </c>
      <c r="DP93" s="237">
        <v>128</v>
      </c>
      <c r="DQ93" s="237">
        <v>16</v>
      </c>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c r="AT94" s="216">
        <v>32</v>
      </c>
      <c r="AU94" s="216">
        <v>4</v>
      </c>
      <c r="AV94" s="216">
        <v>128</v>
      </c>
      <c r="AW94" s="216">
        <v>16</v>
      </c>
      <c r="AX94" s="216">
        <v>2</v>
      </c>
      <c r="AY94" s="216">
        <v>64</v>
      </c>
      <c r="AZ94" s="216">
        <v>8</v>
      </c>
      <c r="BA94" s="216">
        <v>256</v>
      </c>
      <c r="BB94" s="216">
        <v>32</v>
      </c>
      <c r="BC94" s="216">
        <v>4</v>
      </c>
      <c r="BD94" s="216">
        <v>128</v>
      </c>
      <c r="BE94" s="216">
        <v>16</v>
      </c>
      <c r="BF94" s="216">
        <v>2</v>
      </c>
      <c r="BG94" s="216">
        <v>64</v>
      </c>
      <c r="BH94" s="216">
        <v>8</v>
      </c>
      <c r="BI94" s="216">
        <v>256</v>
      </c>
      <c r="BJ94" s="216">
        <v>32</v>
      </c>
      <c r="BK94" s="216">
        <v>4</v>
      </c>
      <c r="BL94" s="216">
        <v>128</v>
      </c>
      <c r="BM94" s="216">
        <v>16</v>
      </c>
      <c r="BN94" s="216">
        <v>2</v>
      </c>
      <c r="BO94" s="216">
        <v>64</v>
      </c>
      <c r="BP94" s="216">
        <v>8</v>
      </c>
      <c r="BQ94" s="216">
        <v>256</v>
      </c>
      <c r="BR94" s="216">
        <v>32</v>
      </c>
      <c r="BS94" s="216">
        <v>4</v>
      </c>
      <c r="BT94" s="216">
        <v>128</v>
      </c>
      <c r="BU94" s="216">
        <v>16</v>
      </c>
      <c r="BV94" s="216">
        <v>2</v>
      </c>
      <c r="BW94" s="216">
        <v>64</v>
      </c>
      <c r="BX94" s="216">
        <v>8</v>
      </c>
      <c r="BY94" s="216">
        <v>256</v>
      </c>
      <c r="BZ94" s="216">
        <v>32</v>
      </c>
      <c r="CA94" s="216">
        <v>4</v>
      </c>
      <c r="CB94" s="216">
        <v>128</v>
      </c>
      <c r="CC94" s="216">
        <v>16</v>
      </c>
      <c r="CD94" s="216">
        <v>2</v>
      </c>
      <c r="CE94" s="216">
        <v>64</v>
      </c>
      <c r="CF94" s="216">
        <v>8</v>
      </c>
      <c r="CG94" s="216">
        <v>256</v>
      </c>
      <c r="CH94" s="216">
        <v>32</v>
      </c>
      <c r="CI94" s="216">
        <v>4</v>
      </c>
      <c r="CJ94" s="216">
        <v>128</v>
      </c>
      <c r="CK94" s="216">
        <v>16</v>
      </c>
      <c r="CL94" s="216">
        <v>2</v>
      </c>
      <c r="CM94" s="216">
        <v>64</v>
      </c>
      <c r="CN94" s="216">
        <v>8</v>
      </c>
      <c r="CO94" s="216">
        <v>256</v>
      </c>
      <c r="CP94" s="216">
        <v>32</v>
      </c>
      <c r="CQ94" s="216">
        <v>4</v>
      </c>
      <c r="CR94" s="216">
        <v>128</v>
      </c>
      <c r="CS94" s="216">
        <v>16</v>
      </c>
      <c r="CT94" s="216">
        <v>2</v>
      </c>
      <c r="CU94" s="216">
        <v>64</v>
      </c>
      <c r="CV94" s="216">
        <v>8</v>
      </c>
      <c r="CW94" s="216">
        <v>256</v>
      </c>
      <c r="CX94" s="216">
        <v>32</v>
      </c>
      <c r="CY94" s="216">
        <v>4</v>
      </c>
      <c r="CZ94" s="216">
        <v>128</v>
      </c>
      <c r="DA94" s="216">
        <v>16</v>
      </c>
      <c r="DB94" s="216">
        <v>2</v>
      </c>
      <c r="DC94" s="216">
        <v>64</v>
      </c>
      <c r="DD94" s="216">
        <v>8</v>
      </c>
      <c r="DE94" s="216">
        <v>256</v>
      </c>
      <c r="DF94" s="216">
        <v>32</v>
      </c>
      <c r="DG94" s="216">
        <v>4</v>
      </c>
      <c r="DH94" s="216">
        <v>128</v>
      </c>
      <c r="DI94" s="216">
        <v>16</v>
      </c>
      <c r="DJ94" s="216">
        <v>2</v>
      </c>
      <c r="DK94" s="216">
        <v>64</v>
      </c>
      <c r="DL94" s="216">
        <v>8</v>
      </c>
      <c r="DM94" s="216">
        <v>256</v>
      </c>
      <c r="DN94" s="237">
        <v>32</v>
      </c>
      <c r="DO94" s="237">
        <v>4</v>
      </c>
      <c r="DP94" s="237">
        <v>128</v>
      </c>
      <c r="DQ94" s="237">
        <v>16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c r="AT95" s="216">
        <v>32</v>
      </c>
      <c r="AU95" s="216">
        <v>4</v>
      </c>
      <c r="AV95" s="216">
        <v>128</v>
      </c>
      <c r="AW95" s="216">
        <v>16</v>
      </c>
      <c r="AX95" s="216">
        <v>2</v>
      </c>
      <c r="AY95" s="216">
        <v>64</v>
      </c>
      <c r="AZ95" s="216">
        <v>8</v>
      </c>
      <c r="BA95" s="216">
        <v>256</v>
      </c>
      <c r="BB95" s="216">
        <v>32</v>
      </c>
      <c r="BC95" s="216">
        <v>4</v>
      </c>
      <c r="BD95" s="216">
        <v>128</v>
      </c>
      <c r="BE95" s="216">
        <v>16</v>
      </c>
      <c r="BF95" s="216">
        <v>2</v>
      </c>
      <c r="BG95" s="216">
        <v>64</v>
      </c>
      <c r="BH95" s="216">
        <v>8</v>
      </c>
      <c r="BI95" s="216">
        <v>256</v>
      </c>
      <c r="BJ95" s="216">
        <v>32</v>
      </c>
      <c r="BK95" s="216">
        <v>4</v>
      </c>
      <c r="BL95" s="216">
        <v>128</v>
      </c>
      <c r="BM95" s="216">
        <v>16</v>
      </c>
      <c r="BN95" s="216">
        <v>2</v>
      </c>
      <c r="BO95" s="216">
        <v>64</v>
      </c>
      <c r="BP95" s="216">
        <v>8</v>
      </c>
      <c r="BQ95" s="216">
        <v>256</v>
      </c>
      <c r="BR95" s="216">
        <v>32</v>
      </c>
      <c r="BS95" s="216">
        <v>4</v>
      </c>
      <c r="BT95" s="216">
        <v>128</v>
      </c>
      <c r="BU95" s="216">
        <v>16</v>
      </c>
      <c r="BV95" s="216">
        <v>2</v>
      </c>
      <c r="BW95" s="216">
        <v>64</v>
      </c>
      <c r="BX95" s="216">
        <v>8</v>
      </c>
      <c r="BY95" s="216">
        <v>256</v>
      </c>
      <c r="BZ95" s="216">
        <v>32</v>
      </c>
      <c r="CA95" s="216">
        <v>4</v>
      </c>
      <c r="CB95" s="216">
        <v>128</v>
      </c>
      <c r="CC95" s="216">
        <v>16</v>
      </c>
      <c r="CD95" s="216">
        <v>2</v>
      </c>
      <c r="CE95" s="216">
        <v>64</v>
      </c>
      <c r="CF95" s="216">
        <v>8</v>
      </c>
      <c r="CG95" s="216">
        <v>256</v>
      </c>
      <c r="CH95" s="216">
        <v>32</v>
      </c>
      <c r="CI95" s="216">
        <v>4</v>
      </c>
      <c r="CJ95" s="216">
        <v>128</v>
      </c>
      <c r="CK95" s="216">
        <v>16</v>
      </c>
      <c r="CL95" s="216">
        <v>2</v>
      </c>
      <c r="CM95" s="216">
        <v>64</v>
      </c>
      <c r="CN95" s="216">
        <v>8</v>
      </c>
      <c r="CO95" s="216">
        <v>256</v>
      </c>
      <c r="CP95" s="216">
        <v>32</v>
      </c>
      <c r="CQ95" s="216">
        <v>4</v>
      </c>
      <c r="CR95" s="216">
        <v>128</v>
      </c>
      <c r="CS95" s="216">
        <v>16</v>
      </c>
      <c r="CT95" s="216">
        <v>2</v>
      </c>
      <c r="CU95" s="216">
        <v>64</v>
      </c>
      <c r="CV95" s="216">
        <v>8</v>
      </c>
      <c r="CW95" s="216">
        <v>256</v>
      </c>
      <c r="CX95" s="216">
        <v>32</v>
      </c>
      <c r="CY95" s="216">
        <v>4</v>
      </c>
      <c r="CZ95" s="216">
        <v>128</v>
      </c>
      <c r="DA95" s="216">
        <v>16</v>
      </c>
      <c r="DB95" s="216">
        <v>2</v>
      </c>
      <c r="DC95" s="216">
        <v>64</v>
      </c>
      <c r="DD95" s="216">
        <v>8</v>
      </c>
      <c r="DE95" s="216">
        <v>256</v>
      </c>
      <c r="DF95" s="216">
        <v>32</v>
      </c>
      <c r="DG95" s="216">
        <v>4</v>
      </c>
      <c r="DH95" s="216">
        <v>128</v>
      </c>
      <c r="DI95" s="216">
        <v>16</v>
      </c>
      <c r="DJ95" s="216">
        <v>2</v>
      </c>
      <c r="DK95" s="216">
        <v>64</v>
      </c>
      <c r="DL95" s="216">
        <v>8</v>
      </c>
      <c r="DM95" s="216">
        <v>256</v>
      </c>
      <c r="DN95" s="237">
        <v>32</v>
      </c>
      <c r="DO95" s="237">
        <v>4</v>
      </c>
      <c r="DP95" s="237">
        <v>128</v>
      </c>
      <c r="DQ95" s="237">
        <v>16</v>
      </c>
    </row>
    <row r="96" spans="1:8194" x14ac:dyDescent="0.2">
      <c r="A96" s="211"/>
      <c r="DQ96" s="216"/>
    </row>
    <row r="97" spans="1:121" x14ac:dyDescent="0.2">
      <c r="A97" s="211"/>
      <c r="DQ97" s="216"/>
    </row>
    <row r="98" spans="1:121" ht="17" x14ac:dyDescent="0.2">
      <c r="A98" s="211" t="s">
        <v>195</v>
      </c>
      <c r="DQ98" s="216"/>
    </row>
    <row r="99" spans="1:121" ht="68" x14ac:dyDescent="0.2">
      <c r="A99" s="211" t="s">
        <v>16524</v>
      </c>
      <c r="DQ99" s="216"/>
    </row>
    <row r="100" spans="1:121" ht="34" x14ac:dyDescent="0.2">
      <c r="A100" s="211" t="s">
        <v>16525</v>
      </c>
      <c r="DQ100" s="216"/>
    </row>
    <row r="101" spans="1:121" ht="51" x14ac:dyDescent="0.2">
      <c r="A101" s="211" t="s">
        <v>16526</v>
      </c>
      <c r="DQ101" s="216"/>
    </row>
    <row r="102" spans="1:121" ht="51" x14ac:dyDescent="0.2">
      <c r="A102" s="211" t="s">
        <v>16527</v>
      </c>
      <c r="DQ102" s="216"/>
    </row>
    <row r="103" spans="1:121" ht="51" x14ac:dyDescent="0.2">
      <c r="A103" s="211" t="s">
        <v>16528</v>
      </c>
      <c r="DQ103" s="216"/>
    </row>
    <row r="104" spans="1:121" ht="51" x14ac:dyDescent="0.2">
      <c r="A104" s="211" t="s">
        <v>16529</v>
      </c>
      <c r="DQ104" s="216"/>
    </row>
    <row r="105" spans="1:121" ht="34" x14ac:dyDescent="0.2">
      <c r="A105" s="211" t="s">
        <v>16530</v>
      </c>
      <c r="DQ105" s="216"/>
    </row>
    <row r="106" spans="1:121" ht="51" x14ac:dyDescent="0.2">
      <c r="A106" s="211" t="s">
        <v>16531</v>
      </c>
      <c r="DQ106" s="216"/>
    </row>
    <row r="107" spans="1:121" ht="51" x14ac:dyDescent="0.2">
      <c r="A107" s="211" t="s">
        <v>16532</v>
      </c>
      <c r="DQ107" s="216"/>
    </row>
    <row r="108" spans="1:121" ht="51" x14ac:dyDescent="0.2">
      <c r="A108" s="211" t="s">
        <v>16533</v>
      </c>
      <c r="DQ108" s="216"/>
    </row>
    <row r="109" spans="1:121" ht="51" x14ac:dyDescent="0.2">
      <c r="A109" s="211" t="s">
        <v>16534</v>
      </c>
      <c r="DQ109" s="216"/>
    </row>
    <row r="110" spans="1:121" ht="51" x14ac:dyDescent="0.2">
      <c r="A110" s="211" t="s">
        <v>16535</v>
      </c>
      <c r="DQ110" s="216"/>
    </row>
    <row r="111" spans="1:121" ht="51" x14ac:dyDescent="0.2">
      <c r="A111" s="211" t="s">
        <v>16536</v>
      </c>
      <c r="DQ111" s="216"/>
    </row>
    <row r="112" spans="1:121" ht="51" x14ac:dyDescent="0.2">
      <c r="A112" s="211" t="s">
        <v>16537</v>
      </c>
      <c r="DQ112" s="216"/>
    </row>
    <row r="113" spans="1:121" ht="51" x14ac:dyDescent="0.2">
      <c r="A113" s="211" t="s">
        <v>16538</v>
      </c>
      <c r="DQ113" s="216"/>
    </row>
    <row r="114" spans="1:121" ht="51" x14ac:dyDescent="0.2">
      <c r="A114" s="211" t="s">
        <v>16539</v>
      </c>
      <c r="DQ114" s="216"/>
    </row>
    <row r="115" spans="1:121" ht="34" x14ac:dyDescent="0.2">
      <c r="A115" s="211" t="s">
        <v>16540</v>
      </c>
      <c r="DQ115" s="216"/>
    </row>
    <row r="116" spans="1:121" ht="51" x14ac:dyDescent="0.2">
      <c r="A116" s="211" t="s">
        <v>16541</v>
      </c>
      <c r="DQ116" s="216"/>
    </row>
    <row r="117" spans="1:121" ht="51" x14ac:dyDescent="0.2">
      <c r="A117" s="211" t="s">
        <v>16542</v>
      </c>
      <c r="DQ117" s="216"/>
    </row>
    <row r="118" spans="1:121" ht="68" x14ac:dyDescent="0.2">
      <c r="A118" s="211" t="s">
        <v>16543</v>
      </c>
      <c r="DQ118" s="216"/>
    </row>
    <row r="119" spans="1:121" x14ac:dyDescent="0.2">
      <c r="A119" s="211"/>
      <c r="DQ119" s="216"/>
    </row>
    <row r="120" spans="1:121" ht="17" x14ac:dyDescent="0.2">
      <c r="A120" s="210" t="s">
        <v>196</v>
      </c>
      <c r="DQ120" s="216"/>
    </row>
    <row r="121" spans="1:121" ht="17" x14ac:dyDescent="0.2">
      <c r="A121" s="210" t="s">
        <v>197</v>
      </c>
      <c r="DQ121" s="216"/>
    </row>
    <row r="122" spans="1:121" ht="17" x14ac:dyDescent="0.2">
      <c r="A122" s="210" t="s">
        <v>198</v>
      </c>
      <c r="DQ122" s="216"/>
    </row>
    <row r="123" spans="1:121" ht="34" x14ac:dyDescent="0.2">
      <c r="A123" s="210" t="s">
        <v>199</v>
      </c>
      <c r="DQ123" s="216"/>
    </row>
    <row r="124" spans="1:121" ht="34" x14ac:dyDescent="0.2">
      <c r="A124" s="210" t="s">
        <v>200</v>
      </c>
      <c r="DQ124" s="216"/>
    </row>
    <row r="125" spans="1:121" x14ac:dyDescent="0.2">
      <c r="A125" s="211"/>
      <c r="DQ125" s="216"/>
    </row>
    <row r="126" spans="1:121" x14ac:dyDescent="0.2">
      <c r="A126" s="210">
        <v>16384</v>
      </c>
      <c r="DQ126" s="216"/>
    </row>
    <row r="127" spans="1:121" ht="17" x14ac:dyDescent="0.2">
      <c r="A127" s="210" t="s">
        <v>237</v>
      </c>
      <c r="DQ127" s="216"/>
    </row>
    <row r="128" spans="1:121" ht="51" x14ac:dyDescent="0.2">
      <c r="A128" s="211" t="s">
        <v>158</v>
      </c>
      <c r="DQ128" s="216"/>
    </row>
    <row r="129" spans="1:121" ht="34" x14ac:dyDescent="0.2">
      <c r="A129" s="211" t="s">
        <v>159</v>
      </c>
      <c r="DQ129" s="216"/>
    </row>
    <row r="130" spans="1:121" ht="51" x14ac:dyDescent="0.2">
      <c r="A130" s="216" t="s">
        <v>160</v>
      </c>
      <c r="DQ130" s="216"/>
    </row>
    <row r="131" spans="1:121" ht="34" x14ac:dyDescent="0.2">
      <c r="A131" s="216" t="s">
        <v>161</v>
      </c>
      <c r="DQ131" s="216"/>
    </row>
    <row r="132" spans="1:121" x14ac:dyDescent="0.2">
      <c r="A132" s="221"/>
      <c r="DQ132" s="216"/>
    </row>
    <row r="133" spans="1:121" x14ac:dyDescent="0.2">
      <c r="A133" s="221"/>
      <c r="DQ133" s="216"/>
    </row>
    <row r="134" spans="1:121" ht="17" x14ac:dyDescent="0.2">
      <c r="A134" s="221" t="s">
        <v>201</v>
      </c>
      <c r="DQ134" s="216"/>
    </row>
    <row r="135" spans="1:121" ht="17" x14ac:dyDescent="0.2">
      <c r="A135" s="221" t="s">
        <v>202</v>
      </c>
      <c r="DQ135" s="216"/>
    </row>
    <row r="136" spans="1:121" ht="17" x14ac:dyDescent="0.2">
      <c r="A136" s="221" t="s">
        <v>203</v>
      </c>
      <c r="DQ136" s="216"/>
    </row>
    <row r="137" spans="1:121" ht="17" x14ac:dyDescent="0.2">
      <c r="A137" s="221" t="s">
        <v>204</v>
      </c>
      <c r="DQ137" s="216"/>
    </row>
    <row r="138" spans="1:121" ht="17" x14ac:dyDescent="0.2">
      <c r="A138" s="221" t="s">
        <v>205</v>
      </c>
      <c r="DQ138" s="216"/>
    </row>
    <row r="139" spans="1:121" ht="17" x14ac:dyDescent="0.2">
      <c r="A139" s="221" t="s">
        <v>206</v>
      </c>
      <c r="DQ139" s="216"/>
    </row>
    <row r="140" spans="1:121" ht="17" x14ac:dyDescent="0.2">
      <c r="A140" s="221" t="s">
        <v>207</v>
      </c>
      <c r="DQ140" s="216"/>
    </row>
    <row r="141" spans="1:121" ht="17" x14ac:dyDescent="0.2">
      <c r="A141" s="221" t="s">
        <v>208</v>
      </c>
      <c r="DQ141" s="216"/>
    </row>
    <row r="142" spans="1:121" ht="34" x14ac:dyDescent="0.2">
      <c r="A142" s="221" t="s">
        <v>209</v>
      </c>
      <c r="DQ142" s="216"/>
    </row>
    <row r="143" spans="1:121" ht="17" x14ac:dyDescent="0.2">
      <c r="A143" s="221" t="s">
        <v>210</v>
      </c>
      <c r="DQ143" s="216"/>
    </row>
    <row r="144" spans="1:121" ht="17" x14ac:dyDescent="0.2">
      <c r="A144" s="221" t="s">
        <v>211</v>
      </c>
      <c r="DQ144" s="216"/>
    </row>
    <row r="145" spans="1:121" ht="17" x14ac:dyDescent="0.2">
      <c r="A145" s="221" t="s">
        <v>212</v>
      </c>
      <c r="DQ145" s="216"/>
    </row>
    <row r="146" spans="1:121" ht="34" x14ac:dyDescent="0.2">
      <c r="A146" s="221" t="s">
        <v>213</v>
      </c>
      <c r="DQ146" s="216"/>
    </row>
    <row r="147" spans="1:121" ht="34" x14ac:dyDescent="0.2">
      <c r="A147" s="221" t="s">
        <v>214</v>
      </c>
      <c r="DQ147" s="216"/>
    </row>
    <row r="148" spans="1:121" ht="34" x14ac:dyDescent="0.2">
      <c r="A148" s="216" t="s">
        <v>215</v>
      </c>
      <c r="DQ148" s="216"/>
    </row>
    <row r="149" spans="1:121" ht="34" x14ac:dyDescent="0.2">
      <c r="A149" s="216" t="s">
        <v>216</v>
      </c>
      <c r="DQ149" s="216"/>
    </row>
    <row r="150" spans="1:121" x14ac:dyDescent="0.2">
      <c r="A150" s="221"/>
      <c r="DQ150" s="216"/>
    </row>
    <row r="151" spans="1:121" x14ac:dyDescent="0.2">
      <c r="A151" s="221"/>
      <c r="DQ151" s="216"/>
    </row>
    <row r="152" spans="1:121" ht="17" x14ac:dyDescent="0.2">
      <c r="A152" s="221" t="s">
        <v>248</v>
      </c>
      <c r="DQ152" s="216"/>
    </row>
    <row r="153" spans="1:121" ht="17" x14ac:dyDescent="0.2">
      <c r="A153" s="221" t="s">
        <v>249</v>
      </c>
      <c r="DQ153" s="216"/>
    </row>
    <row r="154" spans="1:121" ht="17" x14ac:dyDescent="0.2">
      <c r="A154" s="221" t="s">
        <v>250</v>
      </c>
      <c r="DQ154" s="216"/>
    </row>
    <row r="155" spans="1:121" ht="17" x14ac:dyDescent="0.2">
      <c r="A155" s="221" t="s">
        <v>251</v>
      </c>
      <c r="DQ155" s="216"/>
    </row>
    <row r="156" spans="1:121" ht="17" x14ac:dyDescent="0.2">
      <c r="A156" s="221" t="s">
        <v>252</v>
      </c>
      <c r="DQ156" s="216"/>
    </row>
    <row r="157" spans="1:121" ht="17" x14ac:dyDescent="0.2">
      <c r="A157" s="221" t="s">
        <v>253</v>
      </c>
      <c r="DQ157" s="216"/>
    </row>
    <row r="158" spans="1:121" ht="17" x14ac:dyDescent="0.2">
      <c r="A158" s="221" t="s">
        <v>254</v>
      </c>
      <c r="DQ158" s="216"/>
    </row>
    <row r="159" spans="1:121" ht="17" x14ac:dyDescent="0.2">
      <c r="A159" s="221" t="s">
        <v>255</v>
      </c>
      <c r="DQ159" s="216"/>
    </row>
    <row r="160" spans="1:121" ht="17" x14ac:dyDescent="0.2">
      <c r="A160" s="221" t="s">
        <v>256</v>
      </c>
      <c r="DQ160" s="216"/>
    </row>
    <row r="161" spans="1:121" ht="17" x14ac:dyDescent="0.2">
      <c r="A161" s="221" t="s">
        <v>257</v>
      </c>
      <c r="DQ161" s="216"/>
    </row>
    <row r="162" spans="1:121" ht="17" x14ac:dyDescent="0.2">
      <c r="A162" s="221" t="s">
        <v>258</v>
      </c>
      <c r="DQ162" s="216"/>
    </row>
    <row r="163" spans="1:121" ht="17" x14ac:dyDescent="0.2">
      <c r="A163" s="221" t="s">
        <v>259</v>
      </c>
      <c r="DQ163" s="216"/>
    </row>
    <row r="164" spans="1:121" ht="17" x14ac:dyDescent="0.2">
      <c r="A164" s="221" t="s">
        <v>260</v>
      </c>
      <c r="DQ164" s="216"/>
    </row>
    <row r="165" spans="1:121" ht="17" x14ac:dyDescent="0.2">
      <c r="A165" s="221" t="s">
        <v>261</v>
      </c>
      <c r="DQ165" s="216"/>
    </row>
    <row r="166" spans="1:121" ht="17" x14ac:dyDescent="0.2">
      <c r="A166" s="216" t="s">
        <v>262</v>
      </c>
      <c r="DQ166" s="216"/>
    </row>
    <row r="167" spans="1:121" ht="17" x14ac:dyDescent="0.2">
      <c r="A167" s="216" t="s">
        <v>263</v>
      </c>
      <c r="DQ167" s="216"/>
    </row>
    <row r="168" spans="1:121" x14ac:dyDescent="0.2">
      <c r="DQ168" s="216"/>
    </row>
    <row r="169" spans="1:121" x14ac:dyDescent="0.2">
      <c r="DQ169" s="216"/>
    </row>
    <row r="170" spans="1:121" ht="34" x14ac:dyDescent="0.2">
      <c r="A170" s="216" t="s">
        <v>309</v>
      </c>
      <c r="DQ170" s="216"/>
    </row>
    <row r="171" spans="1:121" ht="17" x14ac:dyDescent="0.2">
      <c r="A171" s="216" t="s">
        <v>310</v>
      </c>
      <c r="B171" s="216" t="s">
        <v>16651</v>
      </c>
      <c r="C171" s="216" t="s">
        <v>9246</v>
      </c>
      <c r="D171" s="216" t="s">
        <v>16652</v>
      </c>
      <c r="E171" s="216" t="s">
        <v>16653</v>
      </c>
      <c r="F171" s="216" t="s">
        <v>16654</v>
      </c>
      <c r="G171" s="216" t="s">
        <v>16655</v>
      </c>
      <c r="H171" s="216" t="s">
        <v>16656</v>
      </c>
      <c r="I171" s="216" t="s">
        <v>16657</v>
      </c>
      <c r="J171" s="216" t="s">
        <v>16658</v>
      </c>
      <c r="K171" s="216" t="s">
        <v>16659</v>
      </c>
      <c r="L171" s="216" t="s">
        <v>16660</v>
      </c>
      <c r="M171" s="216" t="s">
        <v>16661</v>
      </c>
      <c r="N171" s="216" t="s">
        <v>16662</v>
      </c>
      <c r="O171" s="216" t="s">
        <v>16663</v>
      </c>
      <c r="P171" s="216" t="s">
        <v>16664</v>
      </c>
      <c r="Q171" s="216" t="s">
        <v>16665</v>
      </c>
      <c r="R171" s="216" t="s">
        <v>16666</v>
      </c>
      <c r="S171" s="216" t="s">
        <v>16667</v>
      </c>
      <c r="T171" s="216" t="s">
        <v>16668</v>
      </c>
      <c r="U171" s="216" t="s">
        <v>16669</v>
      </c>
      <c r="V171" s="216" t="s">
        <v>16670</v>
      </c>
      <c r="W171" s="216" t="s">
        <v>16671</v>
      </c>
      <c r="X171" s="216" t="s">
        <v>16672</v>
      </c>
      <c r="Y171" s="216" t="s">
        <v>16673</v>
      </c>
      <c r="Z171" s="216" t="s">
        <v>16674</v>
      </c>
      <c r="AA171" s="216" t="s">
        <v>16675</v>
      </c>
      <c r="AB171" s="216" t="s">
        <v>16676</v>
      </c>
      <c r="AC171" s="216" t="s">
        <v>16677</v>
      </c>
      <c r="AD171" s="216" t="s">
        <v>16678</v>
      </c>
      <c r="AE171" s="216" t="s">
        <v>16679</v>
      </c>
      <c r="AF171" s="216" t="s">
        <v>16680</v>
      </c>
      <c r="AG171" s="216" t="s">
        <v>16681</v>
      </c>
      <c r="AH171" s="216" t="s">
        <v>16682</v>
      </c>
      <c r="AI171" s="216" t="s">
        <v>16683</v>
      </c>
      <c r="AJ171" s="216" t="s">
        <v>16684</v>
      </c>
      <c r="AK171" s="216" t="s">
        <v>16685</v>
      </c>
      <c r="AL171" s="216" t="s">
        <v>16686</v>
      </c>
      <c r="AM171" s="216" t="s">
        <v>16687</v>
      </c>
      <c r="AN171" s="216" t="s">
        <v>16688</v>
      </c>
      <c r="AO171" s="216" t="s">
        <v>16689</v>
      </c>
      <c r="AP171" s="216" t="s">
        <v>16690</v>
      </c>
      <c r="AQ171" s="216" t="s">
        <v>16691</v>
      </c>
      <c r="AR171" s="216" t="s">
        <v>16692</v>
      </c>
      <c r="AS171" s="216" t="s">
        <v>16693</v>
      </c>
      <c r="AT171" s="216" t="s">
        <v>16694</v>
      </c>
      <c r="AU171" s="216" t="s">
        <v>16695</v>
      </c>
      <c r="AV171" s="216" t="s">
        <v>16696</v>
      </c>
      <c r="AW171" s="216" t="s">
        <v>16697</v>
      </c>
      <c r="AX171" s="216" t="s">
        <v>16698</v>
      </c>
      <c r="AY171" s="216" t="s">
        <v>16699</v>
      </c>
      <c r="AZ171" s="216" t="s">
        <v>16700</v>
      </c>
      <c r="BA171" s="216" t="s">
        <v>16701</v>
      </c>
      <c r="BB171" s="216" t="s">
        <v>16702</v>
      </c>
      <c r="BC171" s="216" t="s">
        <v>16703</v>
      </c>
      <c r="BD171" s="216" t="s">
        <v>16704</v>
      </c>
      <c r="BE171" s="216" t="s">
        <v>16705</v>
      </c>
      <c r="BF171" s="216" t="s">
        <v>16706</v>
      </c>
      <c r="BG171" s="216" t="s">
        <v>16707</v>
      </c>
      <c r="BH171" s="216" t="s">
        <v>16708</v>
      </c>
      <c r="BI171" s="216" t="s">
        <v>16709</v>
      </c>
      <c r="BJ171" s="216" t="s">
        <v>16710</v>
      </c>
      <c r="BK171" s="216" t="s">
        <v>16711</v>
      </c>
      <c r="BL171" s="216" t="s">
        <v>16712</v>
      </c>
      <c r="BM171" s="216" t="s">
        <v>16713</v>
      </c>
      <c r="BN171" s="216" t="s">
        <v>16714</v>
      </c>
      <c r="BO171" s="216" t="s">
        <v>16715</v>
      </c>
      <c r="BP171" s="216" t="s">
        <v>16716</v>
      </c>
      <c r="BQ171" s="216" t="s">
        <v>16717</v>
      </c>
      <c r="BR171" s="216" t="s">
        <v>16718</v>
      </c>
      <c r="BS171" s="216" t="s">
        <v>16719</v>
      </c>
      <c r="BT171" s="216" t="s">
        <v>16720</v>
      </c>
      <c r="BU171" s="216" t="s">
        <v>16721</v>
      </c>
      <c r="BV171" s="216" t="s">
        <v>16722</v>
      </c>
      <c r="BW171" s="216" t="s">
        <v>16723</v>
      </c>
      <c r="BX171" s="216" t="s">
        <v>16724</v>
      </c>
      <c r="BY171" s="216" t="s">
        <v>16725</v>
      </c>
      <c r="BZ171" s="216" t="s">
        <v>16726</v>
      </c>
      <c r="CA171" s="216" t="s">
        <v>16727</v>
      </c>
      <c r="CB171" s="216" t="s">
        <v>16728</v>
      </c>
      <c r="CC171" s="216" t="s">
        <v>16729</v>
      </c>
      <c r="CD171" s="216" t="s">
        <v>16730</v>
      </c>
      <c r="CE171" s="216" t="s">
        <v>16731</v>
      </c>
      <c r="CF171" s="216" t="s">
        <v>16732</v>
      </c>
      <c r="CG171" s="216" t="s">
        <v>16733</v>
      </c>
      <c r="CH171" s="216" t="s">
        <v>16734</v>
      </c>
      <c r="CI171" s="216" t="s">
        <v>16735</v>
      </c>
      <c r="CJ171" s="216" t="s">
        <v>16736</v>
      </c>
      <c r="CK171" s="216" t="s">
        <v>16737</v>
      </c>
      <c r="CL171" s="216" t="s">
        <v>16738</v>
      </c>
      <c r="CM171" s="216" t="s">
        <v>16739</v>
      </c>
      <c r="CN171" s="216" t="s">
        <v>16740</v>
      </c>
      <c r="CO171" s="216" t="s">
        <v>16741</v>
      </c>
      <c r="CP171" s="216" t="s">
        <v>16742</v>
      </c>
      <c r="CQ171" s="216" t="s">
        <v>16743</v>
      </c>
      <c r="CR171" s="216" t="s">
        <v>16744</v>
      </c>
      <c r="CS171" s="216" t="s">
        <v>16745</v>
      </c>
      <c r="CT171" s="216" t="s">
        <v>16746</v>
      </c>
      <c r="CU171" s="216" t="s">
        <v>16747</v>
      </c>
      <c r="CV171" s="216" t="s">
        <v>16748</v>
      </c>
      <c r="CW171" s="216" t="s">
        <v>16749</v>
      </c>
      <c r="CX171" s="216" t="s">
        <v>16750</v>
      </c>
      <c r="CY171" s="216" t="s">
        <v>16751</v>
      </c>
      <c r="CZ171" s="216" t="s">
        <v>16752</v>
      </c>
      <c r="DA171" s="216" t="s">
        <v>16753</v>
      </c>
      <c r="DB171" s="216" t="s">
        <v>16754</v>
      </c>
      <c r="DC171" s="216" t="s">
        <v>16755</v>
      </c>
      <c r="DD171" s="216" t="s">
        <v>16756</v>
      </c>
      <c r="DE171" s="216" t="s">
        <v>16757</v>
      </c>
      <c r="DF171" s="216" t="s">
        <v>16758</v>
      </c>
      <c r="DG171" s="216" t="s">
        <v>16759</v>
      </c>
      <c r="DH171" s="216" t="s">
        <v>16760</v>
      </c>
      <c r="DI171" s="216" t="s">
        <v>16761</v>
      </c>
      <c r="DJ171" s="216" t="s">
        <v>16762</v>
      </c>
      <c r="DK171" s="216" t="s">
        <v>16763</v>
      </c>
      <c r="DL171" s="216" t="s">
        <v>16764</v>
      </c>
      <c r="DM171" s="216" t="s">
        <v>16765</v>
      </c>
      <c r="DN171" s="234" t="s">
        <v>17471</v>
      </c>
      <c r="DO171" s="234" t="s">
        <v>17472</v>
      </c>
      <c r="DP171" s="234" t="s">
        <v>17473</v>
      </c>
      <c r="DQ171" s="234" t="s">
        <v>17805</v>
      </c>
    </row>
    <row r="172" spans="1:121" ht="17" x14ac:dyDescent="0.2">
      <c r="A172" s="216" t="s">
        <v>311</v>
      </c>
      <c r="B172" s="216" t="s">
        <v>16766</v>
      </c>
      <c r="C172" s="216" t="s">
        <v>9243</v>
      </c>
      <c r="D172" s="216" t="s">
        <v>16767</v>
      </c>
      <c r="E172" s="216" t="s">
        <v>16768</v>
      </c>
      <c r="F172" s="216" t="s">
        <v>16769</v>
      </c>
      <c r="G172" s="216" t="s">
        <v>16770</v>
      </c>
      <c r="H172" s="216" t="s">
        <v>16771</v>
      </c>
      <c r="I172" s="216" t="s">
        <v>16772</v>
      </c>
      <c r="J172" s="216" t="s">
        <v>16773</v>
      </c>
      <c r="K172" s="216" t="s">
        <v>16774</v>
      </c>
      <c r="L172" s="216" t="s">
        <v>16775</v>
      </c>
      <c r="M172" s="216" t="s">
        <v>16776</v>
      </c>
      <c r="N172" s="216" t="s">
        <v>16777</v>
      </c>
      <c r="O172" s="216" t="s">
        <v>16778</v>
      </c>
      <c r="P172" s="216" t="s">
        <v>16779</v>
      </c>
      <c r="Q172" s="216" t="s">
        <v>16780</v>
      </c>
      <c r="R172" s="216" t="s">
        <v>16781</v>
      </c>
      <c r="S172" s="216" t="s">
        <v>16782</v>
      </c>
      <c r="T172" s="216" t="s">
        <v>16783</v>
      </c>
      <c r="U172" s="216" t="s">
        <v>16784</v>
      </c>
      <c r="V172" s="216" t="s">
        <v>16785</v>
      </c>
      <c r="W172" s="216" t="s">
        <v>16786</v>
      </c>
      <c r="X172" s="216" t="s">
        <v>16787</v>
      </c>
      <c r="Y172" s="216" t="s">
        <v>16788</v>
      </c>
      <c r="Z172" s="216" t="s">
        <v>16789</v>
      </c>
      <c r="AA172" s="216" t="s">
        <v>16790</v>
      </c>
      <c r="AB172" s="216" t="s">
        <v>16791</v>
      </c>
      <c r="AC172" s="216" t="s">
        <v>16792</v>
      </c>
      <c r="AD172" s="216" t="s">
        <v>16793</v>
      </c>
      <c r="AE172" s="216" t="s">
        <v>16794</v>
      </c>
      <c r="AF172" s="216" t="s">
        <v>16795</v>
      </c>
      <c r="AG172" s="216" t="s">
        <v>16796</v>
      </c>
      <c r="AH172" s="216" t="s">
        <v>16797</v>
      </c>
      <c r="AI172" s="216" t="s">
        <v>16798</v>
      </c>
      <c r="AJ172" s="216" t="s">
        <v>16799</v>
      </c>
      <c r="AK172" s="216" t="s">
        <v>16800</v>
      </c>
      <c r="AL172" s="216" t="s">
        <v>16801</v>
      </c>
      <c r="AM172" s="216" t="s">
        <v>16802</v>
      </c>
      <c r="AN172" s="216" t="s">
        <v>16803</v>
      </c>
      <c r="AO172" s="216" t="s">
        <v>16804</v>
      </c>
      <c r="AP172" s="216" t="s">
        <v>16805</v>
      </c>
      <c r="AQ172" s="216" t="s">
        <v>16806</v>
      </c>
      <c r="AR172" s="216" t="s">
        <v>16807</v>
      </c>
      <c r="AS172" s="216" t="s">
        <v>16808</v>
      </c>
      <c r="AT172" s="216" t="s">
        <v>16809</v>
      </c>
      <c r="AU172" s="216" t="s">
        <v>16810</v>
      </c>
      <c r="AV172" s="216" t="s">
        <v>16811</v>
      </c>
      <c r="AW172" s="216" t="s">
        <v>16812</v>
      </c>
      <c r="AX172" s="216" t="s">
        <v>16813</v>
      </c>
      <c r="AY172" s="216" t="s">
        <v>16814</v>
      </c>
      <c r="AZ172" s="216" t="s">
        <v>16815</v>
      </c>
      <c r="BA172" s="216" t="s">
        <v>16816</v>
      </c>
      <c r="BB172" s="216" t="s">
        <v>16817</v>
      </c>
      <c r="BC172" s="216" t="s">
        <v>16818</v>
      </c>
      <c r="BD172" s="216" t="s">
        <v>16819</v>
      </c>
      <c r="BE172" s="216" t="s">
        <v>16820</v>
      </c>
      <c r="BF172" s="216" t="s">
        <v>16821</v>
      </c>
      <c r="BG172" s="216" t="s">
        <v>16822</v>
      </c>
      <c r="BH172" s="216" t="s">
        <v>16823</v>
      </c>
      <c r="BI172" s="216" t="s">
        <v>16824</v>
      </c>
      <c r="BJ172" s="216" t="s">
        <v>16825</v>
      </c>
      <c r="BK172" s="216" t="s">
        <v>16826</v>
      </c>
      <c r="BL172" s="216" t="s">
        <v>16827</v>
      </c>
      <c r="BM172" s="216" t="s">
        <v>16828</v>
      </c>
      <c r="BN172" s="216" t="s">
        <v>16829</v>
      </c>
      <c r="BO172" s="216" t="s">
        <v>16830</v>
      </c>
      <c r="BP172" s="216" t="s">
        <v>16831</v>
      </c>
      <c r="BQ172" s="216" t="s">
        <v>16832</v>
      </c>
      <c r="BR172" s="216" t="s">
        <v>16833</v>
      </c>
      <c r="BS172" s="216" t="s">
        <v>16834</v>
      </c>
      <c r="BT172" s="216" t="s">
        <v>16835</v>
      </c>
      <c r="BU172" s="216" t="s">
        <v>16836</v>
      </c>
      <c r="BV172" s="216" t="s">
        <v>16837</v>
      </c>
      <c r="BW172" s="216" t="s">
        <v>16838</v>
      </c>
      <c r="BX172" s="216" t="s">
        <v>16839</v>
      </c>
      <c r="BY172" s="216" t="s">
        <v>16840</v>
      </c>
      <c r="BZ172" s="216" t="s">
        <v>16841</v>
      </c>
      <c r="CA172" s="216" t="s">
        <v>16842</v>
      </c>
      <c r="CB172" s="216" t="s">
        <v>16843</v>
      </c>
      <c r="CC172" s="216" t="s">
        <v>16844</v>
      </c>
      <c r="CD172" s="216" t="s">
        <v>16845</v>
      </c>
      <c r="CE172" s="216" t="s">
        <v>16846</v>
      </c>
      <c r="CF172" s="216" t="s">
        <v>16847</v>
      </c>
      <c r="CG172" s="216" t="s">
        <v>16848</v>
      </c>
      <c r="CH172" s="216" t="s">
        <v>16849</v>
      </c>
      <c r="CI172" s="216" t="s">
        <v>16850</v>
      </c>
      <c r="CJ172" s="216" t="s">
        <v>16851</v>
      </c>
      <c r="CK172" s="216" t="s">
        <v>16852</v>
      </c>
      <c r="CL172" s="216" t="s">
        <v>16853</v>
      </c>
      <c r="CM172" s="216" t="s">
        <v>16854</v>
      </c>
      <c r="CN172" s="216" t="s">
        <v>16855</v>
      </c>
      <c r="CO172" s="216" t="s">
        <v>16856</v>
      </c>
      <c r="CP172" s="216" t="s">
        <v>16857</v>
      </c>
      <c r="CQ172" s="216" t="s">
        <v>16858</v>
      </c>
      <c r="CR172" s="216" t="s">
        <v>16859</v>
      </c>
      <c r="CS172" s="216" t="s">
        <v>16860</v>
      </c>
      <c r="CT172" s="216" t="s">
        <v>16861</v>
      </c>
      <c r="CU172" s="216" t="s">
        <v>16862</v>
      </c>
      <c r="CV172" s="216" t="s">
        <v>16863</v>
      </c>
      <c r="CW172" s="216" t="s">
        <v>16864</v>
      </c>
      <c r="CX172" s="216" t="s">
        <v>16865</v>
      </c>
      <c r="CY172" s="216" t="s">
        <v>16866</v>
      </c>
      <c r="CZ172" s="216" t="s">
        <v>16867</v>
      </c>
      <c r="DA172" s="216" t="s">
        <v>16868</v>
      </c>
      <c r="DB172" s="216" t="s">
        <v>16869</v>
      </c>
      <c r="DC172" s="216" t="s">
        <v>16870</v>
      </c>
      <c r="DD172" s="216" t="s">
        <v>16871</v>
      </c>
      <c r="DE172" s="216" t="s">
        <v>16872</v>
      </c>
      <c r="DF172" s="216" t="s">
        <v>16873</v>
      </c>
      <c r="DG172" s="216" t="s">
        <v>16874</v>
      </c>
      <c r="DH172" s="216" t="s">
        <v>16875</v>
      </c>
      <c r="DI172" s="216" t="s">
        <v>16876</v>
      </c>
      <c r="DJ172" s="216" t="s">
        <v>16877</v>
      </c>
      <c r="DK172" s="216" t="s">
        <v>16878</v>
      </c>
      <c r="DL172" s="216" t="s">
        <v>16879</v>
      </c>
      <c r="DM172" s="216" t="s">
        <v>16880</v>
      </c>
      <c r="DN172" s="234" t="s">
        <v>17474</v>
      </c>
      <c r="DO172" s="234" t="s">
        <v>17475</v>
      </c>
      <c r="DP172" s="234" t="s">
        <v>17476</v>
      </c>
      <c r="DQ172" s="234" t="s">
        <v>17806</v>
      </c>
    </row>
    <row r="173" spans="1:121" ht="17" x14ac:dyDescent="0.2">
      <c r="A173" s="216" t="s">
        <v>312</v>
      </c>
      <c r="B173" s="216" t="s">
        <v>16881</v>
      </c>
      <c r="C173" s="216" t="s">
        <v>9244</v>
      </c>
      <c r="D173" s="216" t="s">
        <v>16882</v>
      </c>
      <c r="E173" s="216" t="s">
        <v>16883</v>
      </c>
      <c r="F173" s="216" t="s">
        <v>16884</v>
      </c>
      <c r="G173" s="216" t="s">
        <v>16885</v>
      </c>
      <c r="H173" s="216" t="s">
        <v>16886</v>
      </c>
      <c r="I173" s="216" t="s">
        <v>16887</v>
      </c>
      <c r="J173" s="216" t="s">
        <v>16888</v>
      </c>
      <c r="K173" s="216" t="s">
        <v>16889</v>
      </c>
      <c r="L173" s="216" t="s">
        <v>16890</v>
      </c>
      <c r="M173" s="216" t="s">
        <v>16891</v>
      </c>
      <c r="N173" s="216" t="s">
        <v>16892</v>
      </c>
      <c r="O173" s="216" t="s">
        <v>16893</v>
      </c>
      <c r="P173" s="216" t="s">
        <v>16894</v>
      </c>
      <c r="Q173" s="216" t="s">
        <v>16895</v>
      </c>
      <c r="R173" s="216" t="s">
        <v>16896</v>
      </c>
      <c r="S173" s="216" t="s">
        <v>16897</v>
      </c>
      <c r="T173" s="216" t="s">
        <v>16898</v>
      </c>
      <c r="U173" s="216" t="s">
        <v>16899</v>
      </c>
      <c r="V173" s="216" t="s">
        <v>16900</v>
      </c>
      <c r="W173" s="216" t="s">
        <v>16901</v>
      </c>
      <c r="X173" s="216" t="s">
        <v>16902</v>
      </c>
      <c r="Y173" s="216" t="s">
        <v>16903</v>
      </c>
      <c r="Z173" s="216" t="s">
        <v>16904</v>
      </c>
      <c r="AA173" s="216" t="s">
        <v>16905</v>
      </c>
      <c r="AB173" s="216" t="s">
        <v>16906</v>
      </c>
      <c r="AC173" s="216" t="s">
        <v>16907</v>
      </c>
      <c r="AD173" s="216" t="s">
        <v>16908</v>
      </c>
      <c r="AE173" s="216" t="s">
        <v>16909</v>
      </c>
      <c r="AF173" s="216" t="s">
        <v>16910</v>
      </c>
      <c r="AG173" s="216" t="s">
        <v>16911</v>
      </c>
      <c r="AH173" s="216" t="s">
        <v>16912</v>
      </c>
      <c r="AI173" s="216" t="s">
        <v>16913</v>
      </c>
      <c r="AJ173" s="216" t="s">
        <v>16914</v>
      </c>
      <c r="AK173" s="216" t="s">
        <v>16915</v>
      </c>
      <c r="AL173" s="216" t="s">
        <v>16916</v>
      </c>
      <c r="AM173" s="216" t="s">
        <v>16917</v>
      </c>
      <c r="AN173" s="216" t="s">
        <v>16918</v>
      </c>
      <c r="AO173" s="216" t="s">
        <v>16919</v>
      </c>
      <c r="AP173" s="216" t="s">
        <v>16920</v>
      </c>
      <c r="AQ173" s="216" t="s">
        <v>16921</v>
      </c>
      <c r="AR173" s="216" t="s">
        <v>16922</v>
      </c>
      <c r="AS173" s="216" t="s">
        <v>16923</v>
      </c>
      <c r="AT173" s="216" t="s">
        <v>16924</v>
      </c>
      <c r="AU173" s="216" t="s">
        <v>16925</v>
      </c>
      <c r="AV173" s="216" t="s">
        <v>16926</v>
      </c>
      <c r="AW173" s="216" t="s">
        <v>16927</v>
      </c>
      <c r="AX173" s="216" t="s">
        <v>16928</v>
      </c>
      <c r="AY173" s="216" t="s">
        <v>16929</v>
      </c>
      <c r="AZ173" s="216" t="s">
        <v>16930</v>
      </c>
      <c r="BA173" s="216" t="s">
        <v>16931</v>
      </c>
      <c r="BB173" s="216" t="s">
        <v>16932</v>
      </c>
      <c r="BC173" s="216" t="s">
        <v>16933</v>
      </c>
      <c r="BD173" s="216" t="s">
        <v>16934</v>
      </c>
      <c r="BE173" s="216" t="s">
        <v>16935</v>
      </c>
      <c r="BF173" s="216" t="s">
        <v>16936</v>
      </c>
      <c r="BG173" s="216" t="s">
        <v>16937</v>
      </c>
      <c r="BH173" s="216" t="s">
        <v>16938</v>
      </c>
      <c r="BI173" s="216" t="s">
        <v>16939</v>
      </c>
      <c r="BJ173" s="216" t="s">
        <v>16940</v>
      </c>
      <c r="BK173" s="216" t="s">
        <v>16941</v>
      </c>
      <c r="BL173" s="216" t="s">
        <v>16942</v>
      </c>
      <c r="BM173" s="216" t="s">
        <v>16943</v>
      </c>
      <c r="BN173" s="216" t="s">
        <v>16944</v>
      </c>
      <c r="BO173" s="216" t="s">
        <v>16945</v>
      </c>
      <c r="BP173" s="216" t="s">
        <v>16946</v>
      </c>
      <c r="BQ173" s="216" t="s">
        <v>16947</v>
      </c>
      <c r="BR173" s="216" t="s">
        <v>16948</v>
      </c>
      <c r="BS173" s="216" t="s">
        <v>16949</v>
      </c>
      <c r="BT173" s="216" t="s">
        <v>16950</v>
      </c>
      <c r="BU173" s="216" t="s">
        <v>16951</v>
      </c>
      <c r="BV173" s="216" t="s">
        <v>16952</v>
      </c>
      <c r="BW173" s="216" t="s">
        <v>16953</v>
      </c>
      <c r="BX173" s="216" t="s">
        <v>16954</v>
      </c>
      <c r="BY173" s="216" t="s">
        <v>16955</v>
      </c>
      <c r="BZ173" s="216" t="s">
        <v>16956</v>
      </c>
      <c r="CA173" s="216" t="s">
        <v>16957</v>
      </c>
      <c r="CB173" s="216" t="s">
        <v>16958</v>
      </c>
      <c r="CC173" s="216" t="s">
        <v>16959</v>
      </c>
      <c r="CD173" s="216" t="s">
        <v>16960</v>
      </c>
      <c r="CE173" s="216" t="s">
        <v>16961</v>
      </c>
      <c r="CF173" s="216" t="s">
        <v>16962</v>
      </c>
      <c r="CG173" s="216" t="s">
        <v>16963</v>
      </c>
      <c r="CH173" s="216" t="s">
        <v>16964</v>
      </c>
      <c r="CI173" s="216" t="s">
        <v>16965</v>
      </c>
      <c r="CJ173" s="216" t="s">
        <v>16966</v>
      </c>
      <c r="CK173" s="216" t="s">
        <v>16967</v>
      </c>
      <c r="CL173" s="216" t="s">
        <v>16968</v>
      </c>
      <c r="CM173" s="216" t="s">
        <v>16969</v>
      </c>
      <c r="CN173" s="216" t="s">
        <v>16970</v>
      </c>
      <c r="CO173" s="216" t="s">
        <v>16971</v>
      </c>
      <c r="CP173" s="216" t="s">
        <v>16972</v>
      </c>
      <c r="CQ173" s="216" t="s">
        <v>16973</v>
      </c>
      <c r="CR173" s="216" t="s">
        <v>16974</v>
      </c>
      <c r="CS173" s="216" t="s">
        <v>16975</v>
      </c>
      <c r="CT173" s="216" t="s">
        <v>16976</v>
      </c>
      <c r="CU173" s="216" t="s">
        <v>16977</v>
      </c>
      <c r="CV173" s="216" t="s">
        <v>16978</v>
      </c>
      <c r="CW173" s="216" t="s">
        <v>16979</v>
      </c>
      <c r="CX173" s="216" t="s">
        <v>16980</v>
      </c>
      <c r="CY173" s="216" t="s">
        <v>16981</v>
      </c>
      <c r="CZ173" s="216" t="s">
        <v>16982</v>
      </c>
      <c r="DA173" s="216" t="s">
        <v>16983</v>
      </c>
      <c r="DB173" s="216" t="s">
        <v>16984</v>
      </c>
      <c r="DC173" s="216" t="s">
        <v>16985</v>
      </c>
      <c r="DD173" s="216" t="s">
        <v>16986</v>
      </c>
      <c r="DE173" s="216" t="s">
        <v>16987</v>
      </c>
      <c r="DF173" s="216" t="s">
        <v>16988</v>
      </c>
      <c r="DG173" s="216" t="s">
        <v>16989</v>
      </c>
      <c r="DH173" s="216" t="s">
        <v>16990</v>
      </c>
      <c r="DI173" s="216" t="s">
        <v>16991</v>
      </c>
      <c r="DJ173" s="216" t="s">
        <v>16992</v>
      </c>
      <c r="DK173" s="216" t="s">
        <v>16993</v>
      </c>
      <c r="DL173" s="216" t="s">
        <v>16994</v>
      </c>
      <c r="DM173" s="216" t="s">
        <v>16995</v>
      </c>
      <c r="DN173" s="234" t="s">
        <v>17477</v>
      </c>
      <c r="DO173" s="234" t="s">
        <v>17478</v>
      </c>
      <c r="DP173" s="234" t="s">
        <v>17479</v>
      </c>
      <c r="DQ173" s="234" t="s">
        <v>17807</v>
      </c>
    </row>
    <row r="174" spans="1:121" ht="17" x14ac:dyDescent="0.2">
      <c r="A174" s="216" t="s">
        <v>313</v>
      </c>
      <c r="B174" s="216" t="s">
        <v>16996</v>
      </c>
      <c r="C174" s="216" t="s">
        <v>9245</v>
      </c>
      <c r="D174" s="216" t="s">
        <v>16997</v>
      </c>
      <c r="E174" s="216" t="s">
        <v>16998</v>
      </c>
      <c r="F174" s="216" t="s">
        <v>16999</v>
      </c>
      <c r="G174" s="216" t="s">
        <v>17000</v>
      </c>
      <c r="H174" s="216" t="s">
        <v>17001</v>
      </c>
      <c r="I174" s="216" t="s">
        <v>17002</v>
      </c>
      <c r="J174" s="216" t="s">
        <v>17003</v>
      </c>
      <c r="K174" s="216" t="s">
        <v>17004</v>
      </c>
      <c r="L174" s="216" t="s">
        <v>17005</v>
      </c>
      <c r="M174" s="216" t="s">
        <v>17006</v>
      </c>
      <c r="N174" s="216" t="s">
        <v>17007</v>
      </c>
      <c r="O174" s="216" t="s">
        <v>17008</v>
      </c>
      <c r="P174" s="216" t="s">
        <v>17009</v>
      </c>
      <c r="Q174" s="216" t="s">
        <v>17010</v>
      </c>
      <c r="R174" s="216" t="s">
        <v>17011</v>
      </c>
      <c r="S174" s="216" t="s">
        <v>17012</v>
      </c>
      <c r="T174" s="216" t="s">
        <v>17013</v>
      </c>
      <c r="U174" s="216" t="s">
        <v>17014</v>
      </c>
      <c r="V174" s="216" t="s">
        <v>17015</v>
      </c>
      <c r="W174" s="216" t="s">
        <v>17016</v>
      </c>
      <c r="X174" s="216" t="s">
        <v>17017</v>
      </c>
      <c r="Y174" s="216" t="s">
        <v>17018</v>
      </c>
      <c r="Z174" s="216" t="s">
        <v>17019</v>
      </c>
      <c r="AA174" s="216" t="s">
        <v>17020</v>
      </c>
      <c r="AB174" s="216" t="s">
        <v>17021</v>
      </c>
      <c r="AC174" s="216" t="s">
        <v>17022</v>
      </c>
      <c r="AD174" s="216" t="s">
        <v>17023</v>
      </c>
      <c r="AE174" s="216" t="s">
        <v>17024</v>
      </c>
      <c r="AF174" s="216" t="s">
        <v>17025</v>
      </c>
      <c r="AG174" s="216" t="s">
        <v>17026</v>
      </c>
      <c r="AH174" s="216" t="s">
        <v>17027</v>
      </c>
      <c r="AI174" s="216" t="s">
        <v>17028</v>
      </c>
      <c r="AJ174" s="216" t="s">
        <v>17029</v>
      </c>
      <c r="AK174" s="216" t="s">
        <v>17030</v>
      </c>
      <c r="AL174" s="216" t="s">
        <v>17031</v>
      </c>
      <c r="AM174" s="216" t="s">
        <v>17032</v>
      </c>
      <c r="AN174" s="216" t="s">
        <v>17033</v>
      </c>
      <c r="AO174" s="216" t="s">
        <v>17034</v>
      </c>
      <c r="AP174" s="216" t="s">
        <v>17035</v>
      </c>
      <c r="AQ174" s="216" t="s">
        <v>17036</v>
      </c>
      <c r="AR174" s="216" t="s">
        <v>17037</v>
      </c>
      <c r="AS174" s="216" t="s">
        <v>17038</v>
      </c>
      <c r="AT174" s="216" t="s">
        <v>17039</v>
      </c>
      <c r="AU174" s="216" t="s">
        <v>17040</v>
      </c>
      <c r="AV174" s="216" t="s">
        <v>17041</v>
      </c>
      <c r="AW174" s="216" t="s">
        <v>17042</v>
      </c>
      <c r="AX174" s="216" t="s">
        <v>17043</v>
      </c>
      <c r="AY174" s="216" t="s">
        <v>17044</v>
      </c>
      <c r="AZ174" s="216" t="s">
        <v>17045</v>
      </c>
      <c r="BA174" s="216" t="s">
        <v>17046</v>
      </c>
      <c r="BB174" s="216" t="s">
        <v>17047</v>
      </c>
      <c r="BC174" s="216" t="s">
        <v>17048</v>
      </c>
      <c r="BD174" s="216" t="s">
        <v>17049</v>
      </c>
      <c r="BE174" s="216" t="s">
        <v>17050</v>
      </c>
      <c r="BF174" s="216" t="s">
        <v>17051</v>
      </c>
      <c r="BG174" s="216" t="s">
        <v>17052</v>
      </c>
      <c r="BH174" s="216" t="s">
        <v>17053</v>
      </c>
      <c r="BI174" s="216" t="s">
        <v>17054</v>
      </c>
      <c r="BJ174" s="216" t="s">
        <v>17055</v>
      </c>
      <c r="BK174" s="216" t="s">
        <v>17056</v>
      </c>
      <c r="BL174" s="216" t="s">
        <v>17057</v>
      </c>
      <c r="BM174" s="216" t="s">
        <v>17058</v>
      </c>
      <c r="BN174" s="216" t="s">
        <v>17059</v>
      </c>
      <c r="BO174" s="216" t="s">
        <v>17060</v>
      </c>
      <c r="BP174" s="216" t="s">
        <v>17061</v>
      </c>
      <c r="BQ174" s="216" t="s">
        <v>17062</v>
      </c>
      <c r="BR174" s="216" t="s">
        <v>17063</v>
      </c>
      <c r="BS174" s="216" t="s">
        <v>17064</v>
      </c>
      <c r="BT174" s="216" t="s">
        <v>17065</v>
      </c>
      <c r="BU174" s="216" t="s">
        <v>17066</v>
      </c>
      <c r="BV174" s="216" t="s">
        <v>17067</v>
      </c>
      <c r="BW174" s="216" t="s">
        <v>17068</v>
      </c>
      <c r="BX174" s="216" t="s">
        <v>17069</v>
      </c>
      <c r="BY174" s="216" t="s">
        <v>17070</v>
      </c>
      <c r="BZ174" s="216" t="s">
        <v>17071</v>
      </c>
      <c r="CA174" s="216" t="s">
        <v>17072</v>
      </c>
      <c r="CB174" s="216" t="s">
        <v>17073</v>
      </c>
      <c r="CC174" s="216" t="s">
        <v>17074</v>
      </c>
      <c r="CD174" s="216" t="s">
        <v>17075</v>
      </c>
      <c r="CE174" s="216" t="s">
        <v>17076</v>
      </c>
      <c r="CF174" s="216" t="s">
        <v>17077</v>
      </c>
      <c r="CG174" s="216" t="s">
        <v>17078</v>
      </c>
      <c r="CH174" s="216" t="s">
        <v>17079</v>
      </c>
      <c r="CI174" s="216" t="s">
        <v>17080</v>
      </c>
      <c r="CJ174" s="216" t="s">
        <v>17081</v>
      </c>
      <c r="CK174" s="216" t="s">
        <v>17082</v>
      </c>
      <c r="CL174" s="216" t="s">
        <v>17083</v>
      </c>
      <c r="CM174" s="216" t="s">
        <v>17084</v>
      </c>
      <c r="CN174" s="216" t="s">
        <v>17085</v>
      </c>
      <c r="CO174" s="216" t="s">
        <v>17086</v>
      </c>
      <c r="CP174" s="216" t="s">
        <v>17087</v>
      </c>
      <c r="CQ174" s="216" t="s">
        <v>17088</v>
      </c>
      <c r="CR174" s="216" t="s">
        <v>17089</v>
      </c>
      <c r="CS174" s="216" t="s">
        <v>17090</v>
      </c>
      <c r="CT174" s="216" t="s">
        <v>17091</v>
      </c>
      <c r="CU174" s="216" t="s">
        <v>17092</v>
      </c>
      <c r="CV174" s="216" t="s">
        <v>17093</v>
      </c>
      <c r="CW174" s="216" t="s">
        <v>17094</v>
      </c>
      <c r="CX174" s="216" t="s">
        <v>17095</v>
      </c>
      <c r="CY174" s="216" t="s">
        <v>17096</v>
      </c>
      <c r="CZ174" s="216" t="s">
        <v>17097</v>
      </c>
      <c r="DA174" s="216" t="s">
        <v>17098</v>
      </c>
      <c r="DB174" s="216" t="s">
        <v>17099</v>
      </c>
      <c r="DC174" s="216" t="s">
        <v>17100</v>
      </c>
      <c r="DD174" s="216" t="s">
        <v>17101</v>
      </c>
      <c r="DE174" s="216" t="s">
        <v>17102</v>
      </c>
      <c r="DF174" s="216" t="s">
        <v>17103</v>
      </c>
      <c r="DG174" s="216" t="s">
        <v>17104</v>
      </c>
      <c r="DH174" s="216" t="s">
        <v>17105</v>
      </c>
      <c r="DI174" s="216" t="s">
        <v>17106</v>
      </c>
      <c r="DJ174" s="216" t="s">
        <v>17107</v>
      </c>
      <c r="DK174" s="216" t="s">
        <v>17108</v>
      </c>
      <c r="DL174" s="216" t="s">
        <v>17109</v>
      </c>
      <c r="DM174" s="216" t="s">
        <v>17110</v>
      </c>
      <c r="DN174" s="234" t="s">
        <v>17480</v>
      </c>
      <c r="DO174" s="234" t="s">
        <v>17481</v>
      </c>
      <c r="DP174" s="234" t="s">
        <v>17482</v>
      </c>
      <c r="DQ174" s="234" t="s">
        <v>17808</v>
      </c>
    </row>
    <row r="175" spans="1:121" x14ac:dyDescent="0.2">
      <c r="DQ175" s="216"/>
    </row>
    <row r="176" spans="1:121" ht="17" x14ac:dyDescent="0.2">
      <c r="A176" s="216" t="s">
        <v>14531</v>
      </c>
      <c r="DQ176" s="216"/>
    </row>
    <row r="177" spans="1:121" ht="34" x14ac:dyDescent="0.2">
      <c r="A177" s="216" t="s">
        <v>16544</v>
      </c>
      <c r="DQ177" s="216"/>
    </row>
    <row r="178" spans="1:121" ht="17" x14ac:dyDescent="0.2">
      <c r="A178" s="216" t="s">
        <v>217</v>
      </c>
      <c r="B178" s="216" t="s">
        <v>5523</v>
      </c>
      <c r="C178" s="216" t="s">
        <v>5524</v>
      </c>
      <c r="D178" s="216" t="s">
        <v>5525</v>
      </c>
      <c r="E178" s="216" t="s">
        <v>5526</v>
      </c>
      <c r="F178" s="216" t="s">
        <v>5527</v>
      </c>
      <c r="G178" s="216" t="s">
        <v>5528</v>
      </c>
      <c r="H178" s="216" t="s">
        <v>5529</v>
      </c>
      <c r="I178" s="216" t="s">
        <v>5530</v>
      </c>
      <c r="J178" s="216" t="s">
        <v>5531</v>
      </c>
      <c r="K178" s="216" t="s">
        <v>5532</v>
      </c>
      <c r="L178" s="216" t="s">
        <v>5533</v>
      </c>
      <c r="M178" s="216" t="s">
        <v>5534</v>
      </c>
      <c r="N178" s="216" t="s">
        <v>5535</v>
      </c>
      <c r="O178" s="216" t="s">
        <v>5536</v>
      </c>
      <c r="P178" s="216" t="s">
        <v>5537</v>
      </c>
      <c r="Q178" s="216" t="s">
        <v>5538</v>
      </c>
      <c r="R178" s="216" t="s">
        <v>5539</v>
      </c>
      <c r="S178" s="216" t="s">
        <v>5540</v>
      </c>
      <c r="T178" s="216" t="s">
        <v>5541</v>
      </c>
      <c r="U178" s="216" t="s">
        <v>5542</v>
      </c>
      <c r="V178" s="216" t="s">
        <v>5543</v>
      </c>
      <c r="W178" s="216" t="s">
        <v>5544</v>
      </c>
      <c r="X178" s="216" t="s">
        <v>5545</v>
      </c>
      <c r="Y178" s="216" t="s">
        <v>5546</v>
      </c>
      <c r="Z178" s="216" t="s">
        <v>5547</v>
      </c>
      <c r="AA178" s="216" t="s">
        <v>5548</v>
      </c>
      <c r="AB178" s="216" t="s">
        <v>5549</v>
      </c>
      <c r="AC178" s="216" t="s">
        <v>5550</v>
      </c>
      <c r="AD178" s="216" t="s">
        <v>5551</v>
      </c>
      <c r="AE178" s="216" t="s">
        <v>5552</v>
      </c>
      <c r="AF178" s="216" t="s">
        <v>5553</v>
      </c>
      <c r="AG178" s="216" t="s">
        <v>5554</v>
      </c>
      <c r="AH178" s="216" t="s">
        <v>5555</v>
      </c>
      <c r="AI178" s="216" t="s">
        <v>5556</v>
      </c>
      <c r="AJ178" s="216" t="s">
        <v>5557</v>
      </c>
      <c r="AK178" s="216" t="s">
        <v>5558</v>
      </c>
      <c r="AL178" s="216" t="s">
        <v>5559</v>
      </c>
      <c r="AM178" s="216" t="s">
        <v>5560</v>
      </c>
      <c r="AN178" s="216" t="s">
        <v>5561</v>
      </c>
      <c r="AO178" s="216" t="s">
        <v>5562</v>
      </c>
      <c r="AP178" s="216" t="s">
        <v>5563</v>
      </c>
      <c r="AQ178" s="216" t="s">
        <v>5564</v>
      </c>
      <c r="AR178" s="216" t="s">
        <v>5565</v>
      </c>
      <c r="AS178" s="216" t="s">
        <v>5566</v>
      </c>
      <c r="AT178" s="216" t="s">
        <v>5567</v>
      </c>
      <c r="AU178" s="216" t="s">
        <v>5568</v>
      </c>
      <c r="AV178" s="216" t="s">
        <v>5569</v>
      </c>
      <c r="AW178" s="216" t="s">
        <v>5570</v>
      </c>
      <c r="AX178" s="216" t="s">
        <v>5571</v>
      </c>
      <c r="AY178" s="216" t="s">
        <v>5572</v>
      </c>
      <c r="AZ178" s="216" t="s">
        <v>5573</v>
      </c>
      <c r="BA178" s="216" t="s">
        <v>5574</v>
      </c>
      <c r="BB178" s="216" t="s">
        <v>5575</v>
      </c>
      <c r="BC178" s="216" t="s">
        <v>5576</v>
      </c>
      <c r="BD178" s="216" t="s">
        <v>5577</v>
      </c>
      <c r="BE178" s="216" t="s">
        <v>5578</v>
      </c>
      <c r="BF178" s="216" t="s">
        <v>5579</v>
      </c>
      <c r="BG178" s="216" t="s">
        <v>5580</v>
      </c>
      <c r="BH178" s="216" t="s">
        <v>5581</v>
      </c>
      <c r="BI178" s="216" t="s">
        <v>5582</v>
      </c>
      <c r="BJ178" s="216" t="s">
        <v>5583</v>
      </c>
      <c r="BK178" s="216" t="s">
        <v>5584</v>
      </c>
      <c r="BL178" s="216" t="s">
        <v>5585</v>
      </c>
      <c r="BM178" s="216" t="s">
        <v>5586</v>
      </c>
      <c r="BN178" s="216" t="s">
        <v>5587</v>
      </c>
      <c r="BO178" s="216" t="s">
        <v>5588</v>
      </c>
      <c r="BP178" s="216" t="s">
        <v>5589</v>
      </c>
      <c r="BQ178" s="216" t="s">
        <v>5590</v>
      </c>
      <c r="BR178" s="216" t="s">
        <v>5591</v>
      </c>
      <c r="BS178" s="216" t="s">
        <v>5592</v>
      </c>
      <c r="BT178" s="216" t="s">
        <v>5593</v>
      </c>
      <c r="BU178" s="216" t="s">
        <v>5594</v>
      </c>
      <c r="BV178" s="216" t="s">
        <v>5595</v>
      </c>
      <c r="BW178" s="216" t="s">
        <v>5596</v>
      </c>
      <c r="BX178" s="216" t="s">
        <v>5597</v>
      </c>
      <c r="BY178" s="216" t="s">
        <v>5598</v>
      </c>
      <c r="BZ178" s="216" t="s">
        <v>5599</v>
      </c>
      <c r="CA178" s="216" t="s">
        <v>5600</v>
      </c>
      <c r="CB178" s="216" t="s">
        <v>5601</v>
      </c>
      <c r="CC178" s="216" t="s">
        <v>5602</v>
      </c>
      <c r="CD178" s="216" t="s">
        <v>5603</v>
      </c>
      <c r="CE178" s="216" t="s">
        <v>5604</v>
      </c>
      <c r="CF178" s="216" t="s">
        <v>5605</v>
      </c>
      <c r="CG178" s="216" t="s">
        <v>5606</v>
      </c>
      <c r="CH178" s="216" t="s">
        <v>5607</v>
      </c>
      <c r="CI178" s="216" t="s">
        <v>5608</v>
      </c>
      <c r="CJ178" s="216" t="s">
        <v>5609</v>
      </c>
      <c r="CK178" s="216" t="s">
        <v>5610</v>
      </c>
      <c r="CL178" s="216" t="s">
        <v>5611</v>
      </c>
      <c r="CM178" s="216" t="s">
        <v>5612</v>
      </c>
      <c r="CN178" s="216" t="s">
        <v>5613</v>
      </c>
      <c r="CO178" s="216" t="s">
        <v>5614</v>
      </c>
      <c r="CP178" s="216" t="s">
        <v>5615</v>
      </c>
      <c r="CQ178" s="216" t="s">
        <v>5616</v>
      </c>
      <c r="CR178" s="216" t="s">
        <v>5617</v>
      </c>
      <c r="CS178" s="216" t="s">
        <v>5618</v>
      </c>
      <c r="CT178" s="216" t="s">
        <v>5619</v>
      </c>
      <c r="CU178" s="216" t="s">
        <v>5620</v>
      </c>
      <c r="CV178" s="216" t="s">
        <v>14353</v>
      </c>
      <c r="CW178" s="216" t="s">
        <v>14354</v>
      </c>
      <c r="CX178" s="216" t="s">
        <v>14586</v>
      </c>
      <c r="CY178" s="216" t="s">
        <v>14781</v>
      </c>
      <c r="CZ178" s="216" t="s">
        <v>14782</v>
      </c>
      <c r="DA178" s="216" t="s">
        <v>15012</v>
      </c>
      <c r="DB178" s="216" t="s">
        <v>15154</v>
      </c>
      <c r="DC178" s="216" t="s">
        <v>15349</v>
      </c>
      <c r="DD178" s="216" t="s">
        <v>15350</v>
      </c>
      <c r="DE178" s="216" t="s">
        <v>15580</v>
      </c>
      <c r="DF178" s="216" t="s">
        <v>15775</v>
      </c>
      <c r="DG178" s="216" t="s">
        <v>15776</v>
      </c>
      <c r="DH178" s="216" t="s">
        <v>16006</v>
      </c>
      <c r="DI178" s="216" t="s">
        <v>16203</v>
      </c>
      <c r="DJ178" s="216" t="s">
        <v>16204</v>
      </c>
      <c r="DK178" s="216" t="s">
        <v>16435</v>
      </c>
      <c r="DL178" s="216" t="s">
        <v>17111</v>
      </c>
      <c r="DM178" s="216" t="s">
        <v>17112</v>
      </c>
      <c r="DN178" s="234" t="s">
        <v>17483</v>
      </c>
      <c r="DO178" s="234" t="s">
        <v>17484</v>
      </c>
      <c r="DP178" s="234" t="s">
        <v>17485</v>
      </c>
      <c r="DQ178" s="234" t="s">
        <v>17809</v>
      </c>
    </row>
    <row r="179" spans="1:121" ht="17" x14ac:dyDescent="0.2">
      <c r="A179" s="216" t="s">
        <v>94</v>
      </c>
      <c r="B179" s="216" t="s">
        <v>1795</v>
      </c>
      <c r="C179" s="216" t="s">
        <v>1796</v>
      </c>
      <c r="D179" s="216" t="s">
        <v>1797</v>
      </c>
      <c r="E179" s="216" t="s">
        <v>1798</v>
      </c>
      <c r="F179" s="216" t="s">
        <v>1799</v>
      </c>
      <c r="G179" s="216" t="s">
        <v>1800</v>
      </c>
      <c r="H179" s="216" t="s">
        <v>1801</v>
      </c>
      <c r="I179" s="216" t="s">
        <v>1802</v>
      </c>
      <c r="J179" s="216" t="s">
        <v>1803</v>
      </c>
      <c r="K179" s="216" t="s">
        <v>1804</v>
      </c>
      <c r="L179" s="216" t="s">
        <v>1805</v>
      </c>
      <c r="M179" s="216" t="s">
        <v>1806</v>
      </c>
      <c r="N179" s="216" t="s">
        <v>1807</v>
      </c>
      <c r="O179" s="216" t="s">
        <v>1808</v>
      </c>
      <c r="P179" s="216" t="s">
        <v>1809</v>
      </c>
      <c r="Q179" s="216" t="s">
        <v>1810</v>
      </c>
      <c r="R179" s="216" t="s">
        <v>1811</v>
      </c>
      <c r="S179" s="216" t="s">
        <v>1812</v>
      </c>
      <c r="T179" s="216" t="s">
        <v>1813</v>
      </c>
      <c r="U179" s="216" t="s">
        <v>1814</v>
      </c>
      <c r="V179" s="216" t="s">
        <v>1815</v>
      </c>
      <c r="W179" s="216" t="s">
        <v>1816</v>
      </c>
      <c r="X179" s="216" t="s">
        <v>1817</v>
      </c>
      <c r="Y179" s="216" t="s">
        <v>1818</v>
      </c>
      <c r="Z179" s="216" t="s">
        <v>1819</v>
      </c>
      <c r="AA179" s="216" t="s">
        <v>1820</v>
      </c>
      <c r="AB179" s="216" t="s">
        <v>1821</v>
      </c>
      <c r="AC179" s="216" t="s">
        <v>1822</v>
      </c>
      <c r="AD179" s="216" t="s">
        <v>1823</v>
      </c>
      <c r="AE179" s="216" t="s">
        <v>1824</v>
      </c>
      <c r="AF179" s="216" t="s">
        <v>1825</v>
      </c>
      <c r="AG179" s="216" t="s">
        <v>1826</v>
      </c>
      <c r="AH179" s="216" t="s">
        <v>1827</v>
      </c>
      <c r="AI179" s="216" t="s">
        <v>1828</v>
      </c>
      <c r="AJ179" s="216" t="s">
        <v>1829</v>
      </c>
      <c r="AK179" s="216" t="s">
        <v>1830</v>
      </c>
      <c r="AL179" s="216" t="s">
        <v>1831</v>
      </c>
      <c r="AM179" s="216" t="s">
        <v>1832</v>
      </c>
      <c r="AN179" s="216" t="s">
        <v>1833</v>
      </c>
      <c r="AO179" s="216" t="s">
        <v>1834</v>
      </c>
      <c r="AP179" s="216" t="s">
        <v>1835</v>
      </c>
      <c r="AQ179" s="216" t="s">
        <v>1836</v>
      </c>
      <c r="AR179" s="216" t="s">
        <v>1837</v>
      </c>
      <c r="AS179" s="216" t="s">
        <v>1838</v>
      </c>
      <c r="AT179" s="216" t="s">
        <v>1839</v>
      </c>
      <c r="AU179" s="216" t="s">
        <v>1840</v>
      </c>
      <c r="AV179" s="216" t="s">
        <v>1841</v>
      </c>
      <c r="AW179" s="216" t="s">
        <v>1842</v>
      </c>
      <c r="AX179" s="216" t="s">
        <v>1843</v>
      </c>
      <c r="AY179" s="216" t="s">
        <v>1844</v>
      </c>
      <c r="AZ179" s="216" t="s">
        <v>1845</v>
      </c>
      <c r="BA179" s="216" t="s">
        <v>1846</v>
      </c>
      <c r="BB179" s="216" t="s">
        <v>1847</v>
      </c>
      <c r="BC179" s="216" t="s">
        <v>1848</v>
      </c>
      <c r="BD179" s="216" t="s">
        <v>1849</v>
      </c>
      <c r="BE179" s="216" t="s">
        <v>1850</v>
      </c>
      <c r="BF179" s="216" t="s">
        <v>1851</v>
      </c>
      <c r="BG179" s="216" t="s">
        <v>1852</v>
      </c>
      <c r="BH179" s="216" t="s">
        <v>1853</v>
      </c>
      <c r="BI179" s="216" t="s">
        <v>1854</v>
      </c>
      <c r="BJ179" s="216" t="s">
        <v>1855</v>
      </c>
      <c r="BK179" s="216" t="s">
        <v>1856</v>
      </c>
      <c r="BL179" s="216" t="s">
        <v>1857</v>
      </c>
      <c r="BM179" s="216" t="s">
        <v>1858</v>
      </c>
      <c r="BN179" s="216" t="s">
        <v>1859</v>
      </c>
      <c r="BO179" s="216" t="s">
        <v>1860</v>
      </c>
      <c r="BP179" s="216" t="s">
        <v>1861</v>
      </c>
      <c r="BQ179" s="216" t="s">
        <v>1862</v>
      </c>
      <c r="BR179" s="216" t="s">
        <v>1863</v>
      </c>
      <c r="BS179" s="216" t="s">
        <v>1864</v>
      </c>
      <c r="BT179" s="216" t="s">
        <v>1865</v>
      </c>
      <c r="BU179" s="216" t="s">
        <v>1866</v>
      </c>
      <c r="BV179" s="216" t="s">
        <v>1867</v>
      </c>
      <c r="BW179" s="216" t="s">
        <v>1868</v>
      </c>
      <c r="BX179" s="216" t="s">
        <v>1869</v>
      </c>
      <c r="BY179" s="216" t="s">
        <v>1870</v>
      </c>
      <c r="BZ179" s="216" t="s">
        <v>1871</v>
      </c>
      <c r="CA179" s="216" t="s">
        <v>1872</v>
      </c>
      <c r="CB179" s="216" t="s">
        <v>1873</v>
      </c>
      <c r="CC179" s="216" t="s">
        <v>1874</v>
      </c>
      <c r="CD179" s="216" t="s">
        <v>1875</v>
      </c>
      <c r="CE179" s="216" t="s">
        <v>1876</v>
      </c>
      <c r="CF179" s="216" t="s">
        <v>1877</v>
      </c>
      <c r="CG179" s="216" t="s">
        <v>1878</v>
      </c>
      <c r="CH179" s="216" t="s">
        <v>1879</v>
      </c>
      <c r="CI179" s="216" t="s">
        <v>1880</v>
      </c>
      <c r="CJ179" s="216" t="s">
        <v>1881</v>
      </c>
      <c r="CK179" s="216" t="s">
        <v>1882</v>
      </c>
      <c r="CL179" s="216" t="s">
        <v>1883</v>
      </c>
      <c r="CM179" s="216" t="s">
        <v>1884</v>
      </c>
      <c r="CN179" s="216" t="s">
        <v>1885</v>
      </c>
      <c r="CO179" s="216" t="s">
        <v>1886</v>
      </c>
      <c r="CP179" s="216" t="s">
        <v>1887</v>
      </c>
      <c r="CQ179" s="216" t="s">
        <v>1888</v>
      </c>
      <c r="CR179" s="216" t="s">
        <v>1889</v>
      </c>
      <c r="CS179" s="216" t="s">
        <v>1890</v>
      </c>
      <c r="CT179" s="216" t="s">
        <v>1891</v>
      </c>
      <c r="CU179" s="216" t="s">
        <v>1892</v>
      </c>
      <c r="CV179" s="216" t="s">
        <v>14277</v>
      </c>
      <c r="CW179" s="216" t="s">
        <v>14278</v>
      </c>
      <c r="CX179" s="216" t="s">
        <v>14548</v>
      </c>
      <c r="CY179" s="216" t="s">
        <v>14705</v>
      </c>
      <c r="CZ179" s="216" t="s">
        <v>14706</v>
      </c>
      <c r="DA179" s="216" t="s">
        <v>14974</v>
      </c>
      <c r="DB179" s="216" t="s">
        <v>15116</v>
      </c>
      <c r="DC179" s="216" t="s">
        <v>15273</v>
      </c>
      <c r="DD179" s="216" t="s">
        <v>15274</v>
      </c>
      <c r="DE179" s="216" t="s">
        <v>15542</v>
      </c>
      <c r="DF179" s="216" t="s">
        <v>15699</v>
      </c>
      <c r="DG179" s="216" t="s">
        <v>15700</v>
      </c>
      <c r="DH179" s="216" t="s">
        <v>15968</v>
      </c>
      <c r="DI179" s="216" t="s">
        <v>16127</v>
      </c>
      <c r="DJ179" s="216" t="s">
        <v>16128</v>
      </c>
      <c r="DK179" s="216" t="s">
        <v>16397</v>
      </c>
      <c r="DL179" s="216" t="s">
        <v>16575</v>
      </c>
      <c r="DM179" s="216" t="s">
        <v>16576</v>
      </c>
      <c r="DN179" s="234" t="s">
        <v>17357</v>
      </c>
      <c r="DO179" s="234" t="s">
        <v>17358</v>
      </c>
      <c r="DP179" s="234" t="s">
        <v>17359</v>
      </c>
      <c r="DQ179" s="234" t="s">
        <v>17767</v>
      </c>
    </row>
    <row r="180" spans="1:121" ht="17" x14ac:dyDescent="0.2">
      <c r="A180" s="216" t="s">
        <v>95</v>
      </c>
      <c r="B180" s="216" t="s">
        <v>5522</v>
      </c>
      <c r="C180" s="216" t="s">
        <v>5621</v>
      </c>
      <c r="D180" s="216" t="s">
        <v>5622</v>
      </c>
      <c r="E180" s="216" t="s">
        <v>5623</v>
      </c>
      <c r="F180" s="216" t="s">
        <v>5624</v>
      </c>
      <c r="G180" s="216" t="s">
        <v>5625</v>
      </c>
      <c r="H180" s="216" t="s">
        <v>5626</v>
      </c>
      <c r="I180" s="216" t="s">
        <v>5627</v>
      </c>
      <c r="J180" s="216" t="s">
        <v>5628</v>
      </c>
      <c r="K180" s="216" t="s">
        <v>5629</v>
      </c>
      <c r="L180" s="216" t="s">
        <v>5630</v>
      </c>
      <c r="M180" s="216" t="s">
        <v>5631</v>
      </c>
      <c r="N180" s="216" t="s">
        <v>5632</v>
      </c>
      <c r="O180" s="216" t="s">
        <v>5633</v>
      </c>
      <c r="P180" s="216" t="s">
        <v>5634</v>
      </c>
      <c r="Q180" s="216" t="s">
        <v>5635</v>
      </c>
      <c r="R180" s="216" t="s">
        <v>5636</v>
      </c>
      <c r="S180" s="216" t="s">
        <v>5637</v>
      </c>
      <c r="T180" s="216" t="s">
        <v>5638</v>
      </c>
      <c r="U180" s="216" t="s">
        <v>5639</v>
      </c>
      <c r="V180" s="216" t="s">
        <v>5640</v>
      </c>
      <c r="W180" s="216" t="s">
        <v>5641</v>
      </c>
      <c r="X180" s="216" t="s">
        <v>5642</v>
      </c>
      <c r="Y180" s="216" t="s">
        <v>5643</v>
      </c>
      <c r="Z180" s="216" t="s">
        <v>5644</v>
      </c>
      <c r="AA180" s="216" t="s">
        <v>5645</v>
      </c>
      <c r="AB180" s="216" t="s">
        <v>5646</v>
      </c>
      <c r="AC180" s="216" t="s">
        <v>5647</v>
      </c>
      <c r="AD180" s="216" t="s">
        <v>5648</v>
      </c>
      <c r="AE180" s="216" t="s">
        <v>5649</v>
      </c>
      <c r="AF180" s="216" t="s">
        <v>5650</v>
      </c>
      <c r="AG180" s="216" t="s">
        <v>5651</v>
      </c>
      <c r="AH180" s="216" t="s">
        <v>5652</v>
      </c>
      <c r="AI180" s="216" t="s">
        <v>5653</v>
      </c>
      <c r="AJ180" s="216" t="s">
        <v>5654</v>
      </c>
      <c r="AK180" s="216" t="s">
        <v>5655</v>
      </c>
      <c r="AL180" s="216" t="s">
        <v>5656</v>
      </c>
      <c r="AM180" s="216" t="s">
        <v>5657</v>
      </c>
      <c r="AN180" s="216" t="s">
        <v>5658</v>
      </c>
      <c r="AO180" s="216" t="s">
        <v>5659</v>
      </c>
      <c r="AP180" s="216" t="s">
        <v>5660</v>
      </c>
      <c r="AQ180" s="216" t="s">
        <v>5661</v>
      </c>
      <c r="AR180" s="216" t="s">
        <v>5662</v>
      </c>
      <c r="AS180" s="216" t="s">
        <v>5663</v>
      </c>
      <c r="AT180" s="216" t="s">
        <v>5664</v>
      </c>
      <c r="AU180" s="216" t="s">
        <v>5665</v>
      </c>
      <c r="AV180" s="216" t="s">
        <v>5666</v>
      </c>
      <c r="AW180" s="216" t="s">
        <v>5667</v>
      </c>
      <c r="AX180" s="216" t="s">
        <v>5668</v>
      </c>
      <c r="AY180" s="216" t="s">
        <v>5669</v>
      </c>
      <c r="AZ180" s="216" t="s">
        <v>5670</v>
      </c>
      <c r="BA180" s="216" t="s">
        <v>5671</v>
      </c>
      <c r="BB180" s="216" t="s">
        <v>5672</v>
      </c>
      <c r="BC180" s="216" t="s">
        <v>5673</v>
      </c>
      <c r="BD180" s="216" t="s">
        <v>5674</v>
      </c>
      <c r="BE180" s="216" t="s">
        <v>5675</v>
      </c>
      <c r="BF180" s="216" t="s">
        <v>5676</v>
      </c>
      <c r="BG180" s="216" t="s">
        <v>5677</v>
      </c>
      <c r="BH180" s="216" t="s">
        <v>5678</v>
      </c>
      <c r="BI180" s="216" t="s">
        <v>5679</v>
      </c>
      <c r="BJ180" s="216" t="s">
        <v>5680</v>
      </c>
      <c r="BK180" s="216" t="s">
        <v>5681</v>
      </c>
      <c r="BL180" s="216" t="s">
        <v>5682</v>
      </c>
      <c r="BM180" s="216" t="s">
        <v>5683</v>
      </c>
      <c r="BN180" s="216" t="s">
        <v>5684</v>
      </c>
      <c r="BO180" s="216" t="s">
        <v>5685</v>
      </c>
      <c r="BP180" s="216" t="s">
        <v>5686</v>
      </c>
      <c r="BQ180" s="216" t="s">
        <v>5687</v>
      </c>
      <c r="BR180" s="216" t="s">
        <v>5688</v>
      </c>
      <c r="BS180" s="216" t="s">
        <v>5689</v>
      </c>
      <c r="BT180" s="216" t="s">
        <v>5690</v>
      </c>
      <c r="BU180" s="216" t="s">
        <v>5691</v>
      </c>
      <c r="BV180" s="216" t="s">
        <v>5692</v>
      </c>
      <c r="BW180" s="216" t="s">
        <v>5693</v>
      </c>
      <c r="BX180" s="216" t="s">
        <v>5694</v>
      </c>
      <c r="BY180" s="216" t="s">
        <v>5695</v>
      </c>
      <c r="BZ180" s="216" t="s">
        <v>5696</v>
      </c>
      <c r="CA180" s="216" t="s">
        <v>5697</v>
      </c>
      <c r="CB180" s="216" t="s">
        <v>5698</v>
      </c>
      <c r="CC180" s="216" t="s">
        <v>5699</v>
      </c>
      <c r="CD180" s="216" t="s">
        <v>5700</v>
      </c>
      <c r="CE180" s="216" t="s">
        <v>5701</v>
      </c>
      <c r="CF180" s="216" t="s">
        <v>5702</v>
      </c>
      <c r="CG180" s="216" t="s">
        <v>5703</v>
      </c>
      <c r="CH180" s="216" t="s">
        <v>5704</v>
      </c>
      <c r="CI180" s="216" t="s">
        <v>5705</v>
      </c>
      <c r="CJ180" s="216" t="s">
        <v>5706</v>
      </c>
      <c r="CK180" s="216" t="s">
        <v>5707</v>
      </c>
      <c r="CL180" s="216" t="s">
        <v>5708</v>
      </c>
      <c r="CM180" s="216" t="s">
        <v>5709</v>
      </c>
      <c r="CN180" s="216" t="s">
        <v>5710</v>
      </c>
      <c r="CO180" s="216" t="s">
        <v>5711</v>
      </c>
      <c r="CP180" s="216" t="s">
        <v>5712</v>
      </c>
      <c r="CQ180" s="216" t="s">
        <v>5713</v>
      </c>
      <c r="CR180" s="216" t="s">
        <v>5714</v>
      </c>
      <c r="CS180" s="216" t="s">
        <v>5715</v>
      </c>
      <c r="CT180" s="216" t="s">
        <v>5716</v>
      </c>
      <c r="CU180" s="216" t="s">
        <v>5717</v>
      </c>
      <c r="CV180" s="216" t="s">
        <v>14355</v>
      </c>
      <c r="CW180" s="216" t="s">
        <v>14356</v>
      </c>
      <c r="CX180" s="216" t="s">
        <v>14587</v>
      </c>
      <c r="CY180" s="216" t="s">
        <v>14783</v>
      </c>
      <c r="CZ180" s="216" t="s">
        <v>14784</v>
      </c>
      <c r="DA180" s="216" t="s">
        <v>15013</v>
      </c>
      <c r="DB180" s="216" t="s">
        <v>15155</v>
      </c>
      <c r="DC180" s="216" t="s">
        <v>15351</v>
      </c>
      <c r="DD180" s="216" t="s">
        <v>15352</v>
      </c>
      <c r="DE180" s="216" t="s">
        <v>15581</v>
      </c>
      <c r="DF180" s="216" t="s">
        <v>15777</v>
      </c>
      <c r="DG180" s="216" t="s">
        <v>15778</v>
      </c>
      <c r="DH180" s="216" t="s">
        <v>16007</v>
      </c>
      <c r="DI180" s="216" t="s">
        <v>16205</v>
      </c>
      <c r="DJ180" s="216" t="s">
        <v>16206</v>
      </c>
      <c r="DK180" s="216" t="s">
        <v>16436</v>
      </c>
      <c r="DL180" s="216" t="s">
        <v>17113</v>
      </c>
      <c r="DM180" s="216" t="s">
        <v>17114</v>
      </c>
      <c r="DN180" s="234" t="s">
        <v>17486</v>
      </c>
      <c r="DO180" s="234" t="s">
        <v>17487</v>
      </c>
      <c r="DP180" s="234" t="s">
        <v>17488</v>
      </c>
      <c r="DQ180" s="234" t="s">
        <v>17810</v>
      </c>
    </row>
    <row r="181" spans="1:121" ht="17" x14ac:dyDescent="0.2">
      <c r="A181" s="216" t="s">
        <v>96</v>
      </c>
      <c r="B181" s="216" t="s">
        <v>5718</v>
      </c>
      <c r="C181" s="216" t="s">
        <v>5719</v>
      </c>
      <c r="D181" s="216" t="s">
        <v>5720</v>
      </c>
      <c r="E181" s="216" t="s">
        <v>5721</v>
      </c>
      <c r="F181" s="216" t="s">
        <v>5722</v>
      </c>
      <c r="G181" s="216" t="s">
        <v>5723</v>
      </c>
      <c r="H181" s="216" t="s">
        <v>5724</v>
      </c>
      <c r="I181" s="216" t="s">
        <v>5725</v>
      </c>
      <c r="J181" s="216" t="s">
        <v>5726</v>
      </c>
      <c r="K181" s="216" t="s">
        <v>5727</v>
      </c>
      <c r="L181" s="216" t="s">
        <v>5728</v>
      </c>
      <c r="M181" s="216" t="s">
        <v>5729</v>
      </c>
      <c r="N181" s="216" t="s">
        <v>5730</v>
      </c>
      <c r="O181" s="216" t="s">
        <v>5731</v>
      </c>
      <c r="P181" s="216" t="s">
        <v>5732</v>
      </c>
      <c r="Q181" s="216" t="s">
        <v>5733</v>
      </c>
      <c r="R181" s="216" t="s">
        <v>5734</v>
      </c>
      <c r="S181" s="216" t="s">
        <v>5735</v>
      </c>
      <c r="T181" s="216" t="s">
        <v>5736</v>
      </c>
      <c r="U181" s="216" t="s">
        <v>5737</v>
      </c>
      <c r="V181" s="216" t="s">
        <v>5738</v>
      </c>
      <c r="W181" s="216" t="s">
        <v>5739</v>
      </c>
      <c r="X181" s="216" t="s">
        <v>5740</v>
      </c>
      <c r="Y181" s="216" t="s">
        <v>5741</v>
      </c>
      <c r="Z181" s="216" t="s">
        <v>5742</v>
      </c>
      <c r="AA181" s="216" t="s">
        <v>5743</v>
      </c>
      <c r="AB181" s="216" t="s">
        <v>5744</v>
      </c>
      <c r="AC181" s="216" t="s">
        <v>5745</v>
      </c>
      <c r="AD181" s="216" t="s">
        <v>5746</v>
      </c>
      <c r="AE181" s="216" t="s">
        <v>5747</v>
      </c>
      <c r="AF181" s="216" t="s">
        <v>5748</v>
      </c>
      <c r="AG181" s="216" t="s">
        <v>5749</v>
      </c>
      <c r="AH181" s="216" t="s">
        <v>5750</v>
      </c>
      <c r="AI181" s="216" t="s">
        <v>5751</v>
      </c>
      <c r="AJ181" s="216" t="s">
        <v>5752</v>
      </c>
      <c r="AK181" s="216" t="s">
        <v>5753</v>
      </c>
      <c r="AL181" s="216" t="s">
        <v>5754</v>
      </c>
      <c r="AM181" s="216" t="s">
        <v>5755</v>
      </c>
      <c r="AN181" s="216" t="s">
        <v>5756</v>
      </c>
      <c r="AO181" s="216" t="s">
        <v>5757</v>
      </c>
      <c r="AP181" s="216" t="s">
        <v>5758</v>
      </c>
      <c r="AQ181" s="216" t="s">
        <v>5759</v>
      </c>
      <c r="AR181" s="216" t="s">
        <v>5760</v>
      </c>
      <c r="AS181" s="216" t="s">
        <v>5761</v>
      </c>
      <c r="AT181" s="216" t="s">
        <v>5762</v>
      </c>
      <c r="AU181" s="216" t="s">
        <v>5763</v>
      </c>
      <c r="AV181" s="216" t="s">
        <v>5764</v>
      </c>
      <c r="AW181" s="216" t="s">
        <v>5765</v>
      </c>
      <c r="AX181" s="216" t="s">
        <v>5766</v>
      </c>
      <c r="AY181" s="216" t="s">
        <v>5767</v>
      </c>
      <c r="AZ181" s="216" t="s">
        <v>5768</v>
      </c>
      <c r="BA181" s="216" t="s">
        <v>5769</v>
      </c>
      <c r="BB181" s="216" t="s">
        <v>5770</v>
      </c>
      <c r="BC181" s="216" t="s">
        <v>5771</v>
      </c>
      <c r="BD181" s="216" t="s">
        <v>5772</v>
      </c>
      <c r="BE181" s="216" t="s">
        <v>5773</v>
      </c>
      <c r="BF181" s="216" t="s">
        <v>5774</v>
      </c>
      <c r="BG181" s="216" t="s">
        <v>5775</v>
      </c>
      <c r="BH181" s="216" t="s">
        <v>5776</v>
      </c>
      <c r="BI181" s="216" t="s">
        <v>5777</v>
      </c>
      <c r="BJ181" s="216" t="s">
        <v>5778</v>
      </c>
      <c r="BK181" s="216" t="s">
        <v>5779</v>
      </c>
      <c r="BL181" s="216" t="s">
        <v>5780</v>
      </c>
      <c r="BM181" s="216" t="s">
        <v>5781</v>
      </c>
      <c r="BN181" s="216" t="s">
        <v>5782</v>
      </c>
      <c r="BO181" s="216" t="s">
        <v>5783</v>
      </c>
      <c r="BP181" s="216" t="s">
        <v>5784</v>
      </c>
      <c r="BQ181" s="216" t="s">
        <v>5785</v>
      </c>
      <c r="BR181" s="216" t="s">
        <v>5786</v>
      </c>
      <c r="BS181" s="216" t="s">
        <v>5787</v>
      </c>
      <c r="BT181" s="216" t="s">
        <v>5788</v>
      </c>
      <c r="BU181" s="216" t="s">
        <v>5789</v>
      </c>
      <c r="BV181" s="216" t="s">
        <v>5790</v>
      </c>
      <c r="BW181" s="216" t="s">
        <v>5791</v>
      </c>
      <c r="BX181" s="216" t="s">
        <v>5792</v>
      </c>
      <c r="BY181" s="216" t="s">
        <v>5793</v>
      </c>
      <c r="BZ181" s="216" t="s">
        <v>5794</v>
      </c>
      <c r="CA181" s="216" t="s">
        <v>5795</v>
      </c>
      <c r="CB181" s="216" t="s">
        <v>5796</v>
      </c>
      <c r="CC181" s="216" t="s">
        <v>5797</v>
      </c>
      <c r="CD181" s="216" t="s">
        <v>5798</v>
      </c>
      <c r="CE181" s="216" t="s">
        <v>5799</v>
      </c>
      <c r="CF181" s="216" t="s">
        <v>5800</v>
      </c>
      <c r="CG181" s="216" t="s">
        <v>5801</v>
      </c>
      <c r="CH181" s="216" t="s">
        <v>5802</v>
      </c>
      <c r="CI181" s="216" t="s">
        <v>5803</v>
      </c>
      <c r="CJ181" s="216" t="s">
        <v>5804</v>
      </c>
      <c r="CK181" s="216" t="s">
        <v>5805</v>
      </c>
      <c r="CL181" s="216" t="s">
        <v>5806</v>
      </c>
      <c r="CM181" s="216" t="s">
        <v>5807</v>
      </c>
      <c r="CN181" s="216" t="s">
        <v>5808</v>
      </c>
      <c r="CO181" s="216" t="s">
        <v>5809</v>
      </c>
      <c r="CP181" s="216" t="s">
        <v>5810</v>
      </c>
      <c r="CQ181" s="216" t="s">
        <v>5811</v>
      </c>
      <c r="CR181" s="216" t="s">
        <v>5812</v>
      </c>
      <c r="CS181" s="216" t="s">
        <v>5813</v>
      </c>
      <c r="CT181" s="216" t="s">
        <v>5814</v>
      </c>
      <c r="CU181" s="216" t="s">
        <v>5815</v>
      </c>
      <c r="CV181" s="216" t="s">
        <v>14357</v>
      </c>
      <c r="CW181" s="216" t="s">
        <v>14358</v>
      </c>
      <c r="CX181" s="216" t="s">
        <v>14588</v>
      </c>
      <c r="CY181" s="216" t="s">
        <v>14785</v>
      </c>
      <c r="CZ181" s="216" t="s">
        <v>14786</v>
      </c>
      <c r="DA181" s="216" t="s">
        <v>15014</v>
      </c>
      <c r="DB181" s="216" t="s">
        <v>15156</v>
      </c>
      <c r="DC181" s="216" t="s">
        <v>15353</v>
      </c>
      <c r="DD181" s="216" t="s">
        <v>15354</v>
      </c>
      <c r="DE181" s="216" t="s">
        <v>15582</v>
      </c>
      <c r="DF181" s="216" t="s">
        <v>15779</v>
      </c>
      <c r="DG181" s="216" t="s">
        <v>15780</v>
      </c>
      <c r="DH181" s="216" t="s">
        <v>16008</v>
      </c>
      <c r="DI181" s="216" t="s">
        <v>16207</v>
      </c>
      <c r="DJ181" s="216" t="s">
        <v>16208</v>
      </c>
      <c r="DK181" s="216" t="s">
        <v>16437</v>
      </c>
      <c r="DL181" s="216" t="s">
        <v>17115</v>
      </c>
      <c r="DM181" s="216" t="s">
        <v>17116</v>
      </c>
      <c r="DN181" s="234" t="s">
        <v>17489</v>
      </c>
      <c r="DO181" s="234" t="s">
        <v>17490</v>
      </c>
      <c r="DP181" s="234" t="s">
        <v>17491</v>
      </c>
      <c r="DQ181" s="234" t="s">
        <v>17811</v>
      </c>
    </row>
    <row r="182" spans="1:121" ht="17" x14ac:dyDescent="0.2">
      <c r="A182" s="216" t="s">
        <v>97</v>
      </c>
      <c r="B182" s="216" t="s">
        <v>5816</v>
      </c>
      <c r="C182" s="216" t="s">
        <v>5817</v>
      </c>
      <c r="D182" s="216" t="s">
        <v>5818</v>
      </c>
      <c r="E182" s="216" t="s">
        <v>5819</v>
      </c>
      <c r="F182" s="216" t="s">
        <v>5820</v>
      </c>
      <c r="G182" s="216" t="s">
        <v>5821</v>
      </c>
      <c r="H182" s="216" t="s">
        <v>5822</v>
      </c>
      <c r="I182" s="216" t="s">
        <v>5823</v>
      </c>
      <c r="J182" s="216" t="s">
        <v>5824</v>
      </c>
      <c r="K182" s="216" t="s">
        <v>5825</v>
      </c>
      <c r="L182" s="216" t="s">
        <v>5826</v>
      </c>
      <c r="M182" s="216" t="s">
        <v>5827</v>
      </c>
      <c r="N182" s="216" t="s">
        <v>5828</v>
      </c>
      <c r="O182" s="216" t="s">
        <v>5829</v>
      </c>
      <c r="P182" s="216" t="s">
        <v>5830</v>
      </c>
      <c r="Q182" s="216" t="s">
        <v>5831</v>
      </c>
      <c r="R182" s="216" t="s">
        <v>5832</v>
      </c>
      <c r="S182" s="216" t="s">
        <v>5833</v>
      </c>
      <c r="T182" s="216" t="s">
        <v>5834</v>
      </c>
      <c r="U182" s="216" t="s">
        <v>5835</v>
      </c>
      <c r="V182" s="216" t="s">
        <v>5836</v>
      </c>
      <c r="W182" s="216" t="s">
        <v>5837</v>
      </c>
      <c r="X182" s="216" t="s">
        <v>5838</v>
      </c>
      <c r="Y182" s="216" t="s">
        <v>5839</v>
      </c>
      <c r="Z182" s="216" t="s">
        <v>5840</v>
      </c>
      <c r="AA182" s="216" t="s">
        <v>5841</v>
      </c>
      <c r="AB182" s="216" t="s">
        <v>5842</v>
      </c>
      <c r="AC182" s="216" t="s">
        <v>5843</v>
      </c>
      <c r="AD182" s="216" t="s">
        <v>5844</v>
      </c>
      <c r="AE182" s="216" t="s">
        <v>5845</v>
      </c>
      <c r="AF182" s="216" t="s">
        <v>5846</v>
      </c>
      <c r="AG182" s="216" t="s">
        <v>5847</v>
      </c>
      <c r="AH182" s="216" t="s">
        <v>5848</v>
      </c>
      <c r="AI182" s="216" t="s">
        <v>5849</v>
      </c>
      <c r="AJ182" s="216" t="s">
        <v>5850</v>
      </c>
      <c r="AK182" s="216" t="s">
        <v>5851</v>
      </c>
      <c r="AL182" s="216" t="s">
        <v>5852</v>
      </c>
      <c r="AM182" s="216" t="s">
        <v>5853</v>
      </c>
      <c r="AN182" s="216" t="s">
        <v>5854</v>
      </c>
      <c r="AO182" s="216" t="s">
        <v>5855</v>
      </c>
      <c r="AP182" s="216" t="s">
        <v>5856</v>
      </c>
      <c r="AQ182" s="216" t="s">
        <v>5857</v>
      </c>
      <c r="AR182" s="216" t="s">
        <v>5858</v>
      </c>
      <c r="AS182" s="216" t="s">
        <v>5859</v>
      </c>
      <c r="AT182" s="216" t="s">
        <v>5860</v>
      </c>
      <c r="AU182" s="216" t="s">
        <v>5861</v>
      </c>
      <c r="AV182" s="216" t="s">
        <v>5862</v>
      </c>
      <c r="AW182" s="216" t="s">
        <v>5863</v>
      </c>
      <c r="AX182" s="216" t="s">
        <v>5864</v>
      </c>
      <c r="AY182" s="216" t="s">
        <v>5865</v>
      </c>
      <c r="AZ182" s="216" t="s">
        <v>5866</v>
      </c>
      <c r="BA182" s="216" t="s">
        <v>5867</v>
      </c>
      <c r="BB182" s="216" t="s">
        <v>5868</v>
      </c>
      <c r="BC182" s="216" t="s">
        <v>5869</v>
      </c>
      <c r="BD182" s="216" t="s">
        <v>5870</v>
      </c>
      <c r="BE182" s="216" t="s">
        <v>5871</v>
      </c>
      <c r="BF182" s="216" t="s">
        <v>5872</v>
      </c>
      <c r="BG182" s="216" t="s">
        <v>5873</v>
      </c>
      <c r="BH182" s="216" t="s">
        <v>5874</v>
      </c>
      <c r="BI182" s="216" t="s">
        <v>5875</v>
      </c>
      <c r="BJ182" s="216" t="s">
        <v>5876</v>
      </c>
      <c r="BK182" s="216" t="s">
        <v>5877</v>
      </c>
      <c r="BL182" s="216" t="s">
        <v>5878</v>
      </c>
      <c r="BM182" s="216" t="s">
        <v>5879</v>
      </c>
      <c r="BN182" s="216" t="s">
        <v>5880</v>
      </c>
      <c r="BO182" s="216" t="s">
        <v>5881</v>
      </c>
      <c r="BP182" s="216" t="s">
        <v>5882</v>
      </c>
      <c r="BQ182" s="216" t="s">
        <v>5883</v>
      </c>
      <c r="BR182" s="216" t="s">
        <v>5884</v>
      </c>
      <c r="BS182" s="216" t="s">
        <v>5885</v>
      </c>
      <c r="BT182" s="216" t="s">
        <v>5886</v>
      </c>
      <c r="BU182" s="216" t="s">
        <v>5887</v>
      </c>
      <c r="BV182" s="216" t="s">
        <v>5888</v>
      </c>
      <c r="BW182" s="216" t="s">
        <v>5889</v>
      </c>
      <c r="BX182" s="216" t="s">
        <v>5890</v>
      </c>
      <c r="BY182" s="216" t="s">
        <v>5891</v>
      </c>
      <c r="BZ182" s="216" t="s">
        <v>5892</v>
      </c>
      <c r="CA182" s="216" t="s">
        <v>5893</v>
      </c>
      <c r="CB182" s="216" t="s">
        <v>5894</v>
      </c>
      <c r="CC182" s="216" t="s">
        <v>5895</v>
      </c>
      <c r="CD182" s="216" t="s">
        <v>5896</v>
      </c>
      <c r="CE182" s="216" t="s">
        <v>5897</v>
      </c>
      <c r="CF182" s="216" t="s">
        <v>5898</v>
      </c>
      <c r="CG182" s="216" t="s">
        <v>5899</v>
      </c>
      <c r="CH182" s="216" t="s">
        <v>5900</v>
      </c>
      <c r="CI182" s="216" t="s">
        <v>5901</v>
      </c>
      <c r="CJ182" s="216" t="s">
        <v>5902</v>
      </c>
      <c r="CK182" s="216" t="s">
        <v>5903</v>
      </c>
      <c r="CL182" s="216" t="s">
        <v>5904</v>
      </c>
      <c r="CM182" s="216" t="s">
        <v>5905</v>
      </c>
      <c r="CN182" s="216" t="s">
        <v>5906</v>
      </c>
      <c r="CO182" s="216" t="s">
        <v>5907</v>
      </c>
      <c r="CP182" s="216" t="s">
        <v>5908</v>
      </c>
      <c r="CQ182" s="216" t="s">
        <v>5909</v>
      </c>
      <c r="CR182" s="216" t="s">
        <v>5910</v>
      </c>
      <c r="CS182" s="216" t="s">
        <v>5911</v>
      </c>
      <c r="CT182" s="216" t="s">
        <v>5912</v>
      </c>
      <c r="CU182" s="216" t="s">
        <v>5913</v>
      </c>
      <c r="CV182" s="216" t="s">
        <v>14359</v>
      </c>
      <c r="CW182" s="216" t="s">
        <v>14360</v>
      </c>
      <c r="CX182" s="216" t="s">
        <v>14589</v>
      </c>
      <c r="CY182" s="216" t="s">
        <v>14787</v>
      </c>
      <c r="CZ182" s="216" t="s">
        <v>14788</v>
      </c>
      <c r="DA182" s="216" t="s">
        <v>15015</v>
      </c>
      <c r="DB182" s="216" t="s">
        <v>15157</v>
      </c>
      <c r="DC182" s="216" t="s">
        <v>15355</v>
      </c>
      <c r="DD182" s="216" t="s">
        <v>15356</v>
      </c>
      <c r="DE182" s="216" t="s">
        <v>15583</v>
      </c>
      <c r="DF182" s="216" t="s">
        <v>15781</v>
      </c>
      <c r="DG182" s="216" t="s">
        <v>15782</v>
      </c>
      <c r="DH182" s="216" t="s">
        <v>16009</v>
      </c>
      <c r="DI182" s="216" t="s">
        <v>16209</v>
      </c>
      <c r="DJ182" s="216" t="s">
        <v>16210</v>
      </c>
      <c r="DK182" s="216" t="s">
        <v>16438</v>
      </c>
      <c r="DL182" s="216" t="s">
        <v>17117</v>
      </c>
      <c r="DM182" s="216" t="s">
        <v>17118</v>
      </c>
      <c r="DN182" s="234" t="s">
        <v>17492</v>
      </c>
      <c r="DO182" s="234" t="s">
        <v>17493</v>
      </c>
      <c r="DP182" s="234" t="s">
        <v>17494</v>
      </c>
      <c r="DQ182" s="234" t="s">
        <v>17812</v>
      </c>
    </row>
    <row r="183" spans="1:121" ht="17" x14ac:dyDescent="0.2">
      <c r="A183" s="216" t="s">
        <v>98</v>
      </c>
      <c r="B183" s="216" t="s">
        <v>1893</v>
      </c>
      <c r="C183" s="216" t="s">
        <v>1894</v>
      </c>
      <c r="D183" s="216" t="s">
        <v>1895</v>
      </c>
      <c r="E183" s="216" t="s">
        <v>1896</v>
      </c>
      <c r="F183" s="216" t="s">
        <v>1897</v>
      </c>
      <c r="G183" s="216" t="s">
        <v>1898</v>
      </c>
      <c r="H183" s="216" t="s">
        <v>1899</v>
      </c>
      <c r="I183" s="216" t="s">
        <v>1900</v>
      </c>
      <c r="J183" s="216" t="s">
        <v>1901</v>
      </c>
      <c r="K183" s="216" t="s">
        <v>1902</v>
      </c>
      <c r="L183" s="216" t="s">
        <v>1903</v>
      </c>
      <c r="M183" s="216" t="s">
        <v>1904</v>
      </c>
      <c r="N183" s="216" t="s">
        <v>1905</v>
      </c>
      <c r="O183" s="216" t="s">
        <v>1906</v>
      </c>
      <c r="P183" s="216" t="s">
        <v>1907</v>
      </c>
      <c r="Q183" s="216" t="s">
        <v>1908</v>
      </c>
      <c r="R183" s="216" t="s">
        <v>1909</v>
      </c>
      <c r="S183" s="216" t="s">
        <v>1910</v>
      </c>
      <c r="T183" s="216" t="s">
        <v>1911</v>
      </c>
      <c r="U183" s="216" t="s">
        <v>1912</v>
      </c>
      <c r="V183" s="216" t="s">
        <v>1913</v>
      </c>
      <c r="W183" s="216" t="s">
        <v>1914</v>
      </c>
      <c r="X183" s="216" t="s">
        <v>1915</v>
      </c>
      <c r="Y183" s="216" t="s">
        <v>1916</v>
      </c>
      <c r="Z183" s="216" t="s">
        <v>1917</v>
      </c>
      <c r="AA183" s="216" t="s">
        <v>1918</v>
      </c>
      <c r="AB183" s="216" t="s">
        <v>1919</v>
      </c>
      <c r="AC183" s="216" t="s">
        <v>1920</v>
      </c>
      <c r="AD183" s="216" t="s">
        <v>1921</v>
      </c>
      <c r="AE183" s="216" t="s">
        <v>1922</v>
      </c>
      <c r="AF183" s="216" t="s">
        <v>1923</v>
      </c>
      <c r="AG183" s="216" t="s">
        <v>1924</v>
      </c>
      <c r="AH183" s="216" t="s">
        <v>1925</v>
      </c>
      <c r="AI183" s="216" t="s">
        <v>1926</v>
      </c>
      <c r="AJ183" s="216" t="s">
        <v>1927</v>
      </c>
      <c r="AK183" s="216" t="s">
        <v>1928</v>
      </c>
      <c r="AL183" s="216" t="s">
        <v>1929</v>
      </c>
      <c r="AM183" s="216" t="s">
        <v>1930</v>
      </c>
      <c r="AN183" s="216" t="s">
        <v>1931</v>
      </c>
      <c r="AO183" s="216" t="s">
        <v>1932</v>
      </c>
      <c r="AP183" s="216" t="s">
        <v>1933</v>
      </c>
      <c r="AQ183" s="216" t="s">
        <v>1934</v>
      </c>
      <c r="AR183" s="216" t="s">
        <v>1935</v>
      </c>
      <c r="AS183" s="216" t="s">
        <v>1936</v>
      </c>
      <c r="AT183" s="216" t="s">
        <v>1937</v>
      </c>
      <c r="AU183" s="216" t="s">
        <v>1938</v>
      </c>
      <c r="AV183" s="216" t="s">
        <v>1939</v>
      </c>
      <c r="AW183" s="216" t="s">
        <v>1940</v>
      </c>
      <c r="AX183" s="216" t="s">
        <v>1941</v>
      </c>
      <c r="AY183" s="216" t="s">
        <v>1942</v>
      </c>
      <c r="AZ183" s="216" t="s">
        <v>1943</v>
      </c>
      <c r="BA183" s="216" t="s">
        <v>1944</v>
      </c>
      <c r="BB183" s="216" t="s">
        <v>1945</v>
      </c>
      <c r="BC183" s="216" t="s">
        <v>1946</v>
      </c>
      <c r="BD183" s="216" t="s">
        <v>1947</v>
      </c>
      <c r="BE183" s="216" t="s">
        <v>1948</v>
      </c>
      <c r="BF183" s="216" t="s">
        <v>1949</v>
      </c>
      <c r="BG183" s="216" t="s">
        <v>1950</v>
      </c>
      <c r="BH183" s="216" t="s">
        <v>1951</v>
      </c>
      <c r="BI183" s="216" t="s">
        <v>1952</v>
      </c>
      <c r="BJ183" s="216" t="s">
        <v>1953</v>
      </c>
      <c r="BK183" s="216" t="s">
        <v>1954</v>
      </c>
      <c r="BL183" s="216" t="s">
        <v>1955</v>
      </c>
      <c r="BM183" s="216" t="s">
        <v>1956</v>
      </c>
      <c r="BN183" s="216" t="s">
        <v>1957</v>
      </c>
      <c r="BO183" s="216" t="s">
        <v>1958</v>
      </c>
      <c r="BP183" s="216" t="s">
        <v>1959</v>
      </c>
      <c r="BQ183" s="216" t="s">
        <v>1960</v>
      </c>
      <c r="BR183" s="216" t="s">
        <v>1961</v>
      </c>
      <c r="BS183" s="216" t="s">
        <v>1962</v>
      </c>
      <c r="BT183" s="216" t="s">
        <v>1963</v>
      </c>
      <c r="BU183" s="216" t="s">
        <v>1964</v>
      </c>
      <c r="BV183" s="216" t="s">
        <v>1965</v>
      </c>
      <c r="BW183" s="216" t="s">
        <v>1966</v>
      </c>
      <c r="BX183" s="216" t="s">
        <v>1967</v>
      </c>
      <c r="BY183" s="216" t="s">
        <v>1968</v>
      </c>
      <c r="BZ183" s="216" t="s">
        <v>1969</v>
      </c>
      <c r="CA183" s="216" t="s">
        <v>1970</v>
      </c>
      <c r="CB183" s="216" t="s">
        <v>1971</v>
      </c>
      <c r="CC183" s="216" t="s">
        <v>1972</v>
      </c>
      <c r="CD183" s="216" t="s">
        <v>1973</v>
      </c>
      <c r="CE183" s="216" t="s">
        <v>1974</v>
      </c>
      <c r="CF183" s="216" t="s">
        <v>1975</v>
      </c>
      <c r="CG183" s="216" t="s">
        <v>1976</v>
      </c>
      <c r="CH183" s="216" t="s">
        <v>1977</v>
      </c>
      <c r="CI183" s="216" t="s">
        <v>1978</v>
      </c>
      <c r="CJ183" s="216" t="s">
        <v>1979</v>
      </c>
      <c r="CK183" s="216" t="s">
        <v>1980</v>
      </c>
      <c r="CL183" s="216" t="s">
        <v>1981</v>
      </c>
      <c r="CM183" s="216" t="s">
        <v>1982</v>
      </c>
      <c r="CN183" s="216" t="s">
        <v>1983</v>
      </c>
      <c r="CO183" s="216" t="s">
        <v>1984</v>
      </c>
      <c r="CP183" s="216" t="s">
        <v>1985</v>
      </c>
      <c r="CQ183" s="216" t="s">
        <v>1986</v>
      </c>
      <c r="CR183" s="216" t="s">
        <v>1987</v>
      </c>
      <c r="CS183" s="216" t="s">
        <v>1988</v>
      </c>
      <c r="CT183" s="216" t="s">
        <v>1989</v>
      </c>
      <c r="CU183" s="216" t="s">
        <v>1990</v>
      </c>
      <c r="CV183" s="216" t="s">
        <v>14279</v>
      </c>
      <c r="CW183" s="216" t="s">
        <v>14280</v>
      </c>
      <c r="CX183" s="216" t="s">
        <v>14549</v>
      </c>
      <c r="CY183" s="216" t="s">
        <v>14707</v>
      </c>
      <c r="CZ183" s="216" t="s">
        <v>14708</v>
      </c>
      <c r="DA183" s="216" t="s">
        <v>14975</v>
      </c>
      <c r="DB183" s="216" t="s">
        <v>15117</v>
      </c>
      <c r="DC183" s="216" t="s">
        <v>15275</v>
      </c>
      <c r="DD183" s="216" t="s">
        <v>15276</v>
      </c>
      <c r="DE183" s="216" t="s">
        <v>15543</v>
      </c>
      <c r="DF183" s="216" t="s">
        <v>15701</v>
      </c>
      <c r="DG183" s="216" t="s">
        <v>15702</v>
      </c>
      <c r="DH183" s="216" t="s">
        <v>15969</v>
      </c>
      <c r="DI183" s="216" t="s">
        <v>16129</v>
      </c>
      <c r="DJ183" s="216" t="s">
        <v>16130</v>
      </c>
      <c r="DK183" s="216" t="s">
        <v>16398</v>
      </c>
      <c r="DL183" s="216" t="s">
        <v>16577</v>
      </c>
      <c r="DM183" s="216" t="s">
        <v>16578</v>
      </c>
      <c r="DN183" s="234" t="s">
        <v>17360</v>
      </c>
      <c r="DO183" s="234" t="s">
        <v>17361</v>
      </c>
      <c r="DP183" s="234" t="s">
        <v>17362</v>
      </c>
      <c r="DQ183" s="234" t="s">
        <v>17768</v>
      </c>
    </row>
    <row r="184" spans="1:121" ht="17" x14ac:dyDescent="0.2">
      <c r="A184" s="216" t="s">
        <v>99</v>
      </c>
      <c r="B184" s="216" t="s">
        <v>5519</v>
      </c>
      <c r="C184" s="216" t="s">
        <v>5914</v>
      </c>
      <c r="D184" s="216" t="s">
        <v>5915</v>
      </c>
      <c r="E184" s="216" t="s">
        <v>5916</v>
      </c>
      <c r="F184" s="216" t="s">
        <v>5917</v>
      </c>
      <c r="G184" s="216" t="s">
        <v>5918</v>
      </c>
      <c r="H184" s="216" t="s">
        <v>5919</v>
      </c>
      <c r="I184" s="216" t="s">
        <v>5920</v>
      </c>
      <c r="J184" s="216" t="s">
        <v>5921</v>
      </c>
      <c r="K184" s="216" t="s">
        <v>5922</v>
      </c>
      <c r="L184" s="216" t="s">
        <v>5923</v>
      </c>
      <c r="M184" s="216" t="s">
        <v>5924</v>
      </c>
      <c r="N184" s="216" t="s">
        <v>5925</v>
      </c>
      <c r="O184" s="216" t="s">
        <v>5926</v>
      </c>
      <c r="P184" s="216" t="s">
        <v>5927</v>
      </c>
      <c r="Q184" s="216" t="s">
        <v>5928</v>
      </c>
      <c r="R184" s="216" t="s">
        <v>5929</v>
      </c>
      <c r="S184" s="216" t="s">
        <v>5930</v>
      </c>
      <c r="T184" s="216" t="s">
        <v>5931</v>
      </c>
      <c r="U184" s="216" t="s">
        <v>5932</v>
      </c>
      <c r="V184" s="216" t="s">
        <v>5933</v>
      </c>
      <c r="W184" s="216" t="s">
        <v>5934</v>
      </c>
      <c r="X184" s="216" t="s">
        <v>5935</v>
      </c>
      <c r="Y184" s="216" t="s">
        <v>5936</v>
      </c>
      <c r="Z184" s="216" t="s">
        <v>5937</v>
      </c>
      <c r="AA184" s="216" t="s">
        <v>5938</v>
      </c>
      <c r="AB184" s="216" t="s">
        <v>5939</v>
      </c>
      <c r="AC184" s="216" t="s">
        <v>5940</v>
      </c>
      <c r="AD184" s="216" t="s">
        <v>5941</v>
      </c>
      <c r="AE184" s="216" t="s">
        <v>5942</v>
      </c>
      <c r="AF184" s="216" t="s">
        <v>5943</v>
      </c>
      <c r="AG184" s="216" t="s">
        <v>5944</v>
      </c>
      <c r="AH184" s="216" t="s">
        <v>5945</v>
      </c>
      <c r="AI184" s="216" t="s">
        <v>5946</v>
      </c>
      <c r="AJ184" s="216" t="s">
        <v>5947</v>
      </c>
      <c r="AK184" s="216" t="s">
        <v>5948</v>
      </c>
      <c r="AL184" s="216" t="s">
        <v>5949</v>
      </c>
      <c r="AM184" s="216" t="s">
        <v>5950</v>
      </c>
      <c r="AN184" s="216" t="s">
        <v>5951</v>
      </c>
      <c r="AO184" s="216" t="s">
        <v>5952</v>
      </c>
      <c r="AP184" s="216" t="s">
        <v>5953</v>
      </c>
      <c r="AQ184" s="216" t="s">
        <v>5954</v>
      </c>
      <c r="AR184" s="216" t="s">
        <v>5955</v>
      </c>
      <c r="AS184" s="216" t="s">
        <v>5956</v>
      </c>
      <c r="AT184" s="216" t="s">
        <v>5957</v>
      </c>
      <c r="AU184" s="216" t="s">
        <v>5958</v>
      </c>
      <c r="AV184" s="216" t="s">
        <v>5959</v>
      </c>
      <c r="AW184" s="216" t="s">
        <v>5960</v>
      </c>
      <c r="AX184" s="216" t="s">
        <v>5961</v>
      </c>
      <c r="AY184" s="216" t="s">
        <v>5962</v>
      </c>
      <c r="AZ184" s="216" t="s">
        <v>5963</v>
      </c>
      <c r="BA184" s="216" t="s">
        <v>5964</v>
      </c>
      <c r="BB184" s="216" t="s">
        <v>5965</v>
      </c>
      <c r="BC184" s="216" t="s">
        <v>5966</v>
      </c>
      <c r="BD184" s="216" t="s">
        <v>5967</v>
      </c>
      <c r="BE184" s="216" t="s">
        <v>5968</v>
      </c>
      <c r="BF184" s="216" t="s">
        <v>5969</v>
      </c>
      <c r="BG184" s="216" t="s">
        <v>5970</v>
      </c>
      <c r="BH184" s="216" t="s">
        <v>5971</v>
      </c>
      <c r="BI184" s="216" t="s">
        <v>5972</v>
      </c>
      <c r="BJ184" s="216" t="s">
        <v>5973</v>
      </c>
      <c r="BK184" s="216" t="s">
        <v>5974</v>
      </c>
      <c r="BL184" s="216" t="s">
        <v>5975</v>
      </c>
      <c r="BM184" s="216" t="s">
        <v>5976</v>
      </c>
      <c r="BN184" s="216" t="s">
        <v>5977</v>
      </c>
      <c r="BO184" s="216" t="s">
        <v>5978</v>
      </c>
      <c r="BP184" s="216" t="s">
        <v>5979</v>
      </c>
      <c r="BQ184" s="216" t="s">
        <v>5980</v>
      </c>
      <c r="BR184" s="216" t="s">
        <v>5981</v>
      </c>
      <c r="BS184" s="216" t="s">
        <v>5982</v>
      </c>
      <c r="BT184" s="216" t="s">
        <v>5983</v>
      </c>
      <c r="BU184" s="216" t="s">
        <v>5984</v>
      </c>
      <c r="BV184" s="216" t="s">
        <v>5985</v>
      </c>
      <c r="BW184" s="216" t="s">
        <v>5986</v>
      </c>
      <c r="BX184" s="216" t="s">
        <v>5987</v>
      </c>
      <c r="BY184" s="216" t="s">
        <v>5988</v>
      </c>
      <c r="BZ184" s="216" t="s">
        <v>5989</v>
      </c>
      <c r="CA184" s="216" t="s">
        <v>5990</v>
      </c>
      <c r="CB184" s="216" t="s">
        <v>5991</v>
      </c>
      <c r="CC184" s="216" t="s">
        <v>5992</v>
      </c>
      <c r="CD184" s="216" t="s">
        <v>5993</v>
      </c>
      <c r="CE184" s="216" t="s">
        <v>5994</v>
      </c>
      <c r="CF184" s="216" t="s">
        <v>5995</v>
      </c>
      <c r="CG184" s="216" t="s">
        <v>5996</v>
      </c>
      <c r="CH184" s="216" t="s">
        <v>5997</v>
      </c>
      <c r="CI184" s="216" t="s">
        <v>5998</v>
      </c>
      <c r="CJ184" s="216" t="s">
        <v>5999</v>
      </c>
      <c r="CK184" s="216" t="s">
        <v>6000</v>
      </c>
      <c r="CL184" s="216" t="s">
        <v>6001</v>
      </c>
      <c r="CM184" s="216" t="s">
        <v>6002</v>
      </c>
      <c r="CN184" s="216" t="s">
        <v>6003</v>
      </c>
      <c r="CO184" s="216" t="s">
        <v>6004</v>
      </c>
      <c r="CP184" s="216" t="s">
        <v>6005</v>
      </c>
      <c r="CQ184" s="216" t="s">
        <v>6006</v>
      </c>
      <c r="CR184" s="216" t="s">
        <v>6007</v>
      </c>
      <c r="CS184" s="216" t="s">
        <v>6008</v>
      </c>
      <c r="CT184" s="216" t="s">
        <v>6009</v>
      </c>
      <c r="CU184" s="216" t="s">
        <v>6010</v>
      </c>
      <c r="CV184" s="216" t="s">
        <v>14361</v>
      </c>
      <c r="CW184" s="216" t="s">
        <v>14362</v>
      </c>
      <c r="CX184" s="216" t="s">
        <v>14590</v>
      </c>
      <c r="CY184" s="216" t="s">
        <v>14789</v>
      </c>
      <c r="CZ184" s="216" t="s">
        <v>14790</v>
      </c>
      <c r="DA184" s="216" t="s">
        <v>15016</v>
      </c>
      <c r="DB184" s="216" t="s">
        <v>15158</v>
      </c>
      <c r="DC184" s="216" t="s">
        <v>15357</v>
      </c>
      <c r="DD184" s="216" t="s">
        <v>15358</v>
      </c>
      <c r="DE184" s="216" t="s">
        <v>15584</v>
      </c>
      <c r="DF184" s="216" t="s">
        <v>15783</v>
      </c>
      <c r="DG184" s="216" t="s">
        <v>15784</v>
      </c>
      <c r="DH184" s="216" t="s">
        <v>16010</v>
      </c>
      <c r="DI184" s="216" t="s">
        <v>16211</v>
      </c>
      <c r="DJ184" s="216" t="s">
        <v>16212</v>
      </c>
      <c r="DK184" s="216" t="s">
        <v>16439</v>
      </c>
      <c r="DL184" s="216" t="s">
        <v>17119</v>
      </c>
      <c r="DM184" s="216" t="s">
        <v>17120</v>
      </c>
      <c r="DN184" s="234" t="s">
        <v>17495</v>
      </c>
      <c r="DO184" s="234" t="s">
        <v>17496</v>
      </c>
      <c r="DP184" s="234" t="s">
        <v>17497</v>
      </c>
      <c r="DQ184" s="234" t="s">
        <v>17813</v>
      </c>
    </row>
    <row r="185" spans="1:121" ht="17" x14ac:dyDescent="0.2">
      <c r="A185" s="216" t="s">
        <v>100</v>
      </c>
      <c r="B185" s="216" t="s">
        <v>6011</v>
      </c>
      <c r="C185" s="216" t="s">
        <v>6012</v>
      </c>
      <c r="D185" s="216" t="s">
        <v>6013</v>
      </c>
      <c r="E185" s="216" t="s">
        <v>6014</v>
      </c>
      <c r="F185" s="216" t="s">
        <v>6015</v>
      </c>
      <c r="G185" s="216" t="s">
        <v>6016</v>
      </c>
      <c r="H185" s="216" t="s">
        <v>6017</v>
      </c>
      <c r="I185" s="216" t="s">
        <v>6018</v>
      </c>
      <c r="J185" s="216" t="s">
        <v>6019</v>
      </c>
      <c r="K185" s="216" t="s">
        <v>6020</v>
      </c>
      <c r="L185" s="216" t="s">
        <v>6021</v>
      </c>
      <c r="M185" s="216" t="s">
        <v>6022</v>
      </c>
      <c r="N185" s="216" t="s">
        <v>6023</v>
      </c>
      <c r="O185" s="216" t="s">
        <v>6024</v>
      </c>
      <c r="P185" s="216" t="s">
        <v>6025</v>
      </c>
      <c r="Q185" s="216" t="s">
        <v>6026</v>
      </c>
      <c r="R185" s="216" t="s">
        <v>6027</v>
      </c>
      <c r="S185" s="216" t="s">
        <v>6028</v>
      </c>
      <c r="T185" s="216" t="s">
        <v>6029</v>
      </c>
      <c r="U185" s="216" t="s">
        <v>6030</v>
      </c>
      <c r="V185" s="216" t="s">
        <v>6031</v>
      </c>
      <c r="W185" s="216" t="s">
        <v>6032</v>
      </c>
      <c r="X185" s="216" t="s">
        <v>6033</v>
      </c>
      <c r="Y185" s="216" t="s">
        <v>6034</v>
      </c>
      <c r="Z185" s="216" t="s">
        <v>6035</v>
      </c>
      <c r="AA185" s="216" t="s">
        <v>6036</v>
      </c>
      <c r="AB185" s="216" t="s">
        <v>6037</v>
      </c>
      <c r="AC185" s="216" t="s">
        <v>6038</v>
      </c>
      <c r="AD185" s="216" t="s">
        <v>6039</v>
      </c>
      <c r="AE185" s="216" t="s">
        <v>6040</v>
      </c>
      <c r="AF185" s="216" t="s">
        <v>6041</v>
      </c>
      <c r="AG185" s="216" t="s">
        <v>6042</v>
      </c>
      <c r="AH185" s="216" t="s">
        <v>6043</v>
      </c>
      <c r="AI185" s="216" t="s">
        <v>6044</v>
      </c>
      <c r="AJ185" s="216" t="s">
        <v>6045</v>
      </c>
      <c r="AK185" s="216" t="s">
        <v>6046</v>
      </c>
      <c r="AL185" s="216" t="s">
        <v>6047</v>
      </c>
      <c r="AM185" s="216" t="s">
        <v>6048</v>
      </c>
      <c r="AN185" s="216" t="s">
        <v>6049</v>
      </c>
      <c r="AO185" s="216" t="s">
        <v>6050</v>
      </c>
      <c r="AP185" s="216" t="s">
        <v>6051</v>
      </c>
      <c r="AQ185" s="216" t="s">
        <v>6052</v>
      </c>
      <c r="AR185" s="216" t="s">
        <v>6053</v>
      </c>
      <c r="AS185" s="216" t="s">
        <v>6054</v>
      </c>
      <c r="AT185" s="216" t="s">
        <v>6055</v>
      </c>
      <c r="AU185" s="216" t="s">
        <v>6056</v>
      </c>
      <c r="AV185" s="216" t="s">
        <v>6057</v>
      </c>
      <c r="AW185" s="216" t="s">
        <v>6058</v>
      </c>
      <c r="AX185" s="216" t="s">
        <v>6059</v>
      </c>
      <c r="AY185" s="216" t="s">
        <v>6060</v>
      </c>
      <c r="AZ185" s="216" t="s">
        <v>6061</v>
      </c>
      <c r="BA185" s="216" t="s">
        <v>6062</v>
      </c>
      <c r="BB185" s="216" t="s">
        <v>6063</v>
      </c>
      <c r="BC185" s="216" t="s">
        <v>6064</v>
      </c>
      <c r="BD185" s="216" t="s">
        <v>6065</v>
      </c>
      <c r="BE185" s="216" t="s">
        <v>6066</v>
      </c>
      <c r="BF185" s="216" t="s">
        <v>6067</v>
      </c>
      <c r="BG185" s="216" t="s">
        <v>6068</v>
      </c>
      <c r="BH185" s="216" t="s">
        <v>6069</v>
      </c>
      <c r="BI185" s="216" t="s">
        <v>6070</v>
      </c>
      <c r="BJ185" s="216" t="s">
        <v>6071</v>
      </c>
      <c r="BK185" s="216" t="s">
        <v>6072</v>
      </c>
      <c r="BL185" s="216" t="s">
        <v>6073</v>
      </c>
      <c r="BM185" s="216" t="s">
        <v>6074</v>
      </c>
      <c r="BN185" s="216" t="s">
        <v>6075</v>
      </c>
      <c r="BO185" s="216" t="s">
        <v>6076</v>
      </c>
      <c r="BP185" s="216" t="s">
        <v>6077</v>
      </c>
      <c r="BQ185" s="216" t="s">
        <v>6078</v>
      </c>
      <c r="BR185" s="216" t="s">
        <v>6079</v>
      </c>
      <c r="BS185" s="216" t="s">
        <v>6080</v>
      </c>
      <c r="BT185" s="216" t="s">
        <v>6081</v>
      </c>
      <c r="BU185" s="216" t="s">
        <v>6082</v>
      </c>
      <c r="BV185" s="216" t="s">
        <v>6083</v>
      </c>
      <c r="BW185" s="216" t="s">
        <v>6084</v>
      </c>
      <c r="BX185" s="216" t="s">
        <v>6085</v>
      </c>
      <c r="BY185" s="216" t="s">
        <v>6086</v>
      </c>
      <c r="BZ185" s="216" t="s">
        <v>6087</v>
      </c>
      <c r="CA185" s="216" t="s">
        <v>6088</v>
      </c>
      <c r="CB185" s="216" t="s">
        <v>6089</v>
      </c>
      <c r="CC185" s="216" t="s">
        <v>6090</v>
      </c>
      <c r="CD185" s="216" t="s">
        <v>6091</v>
      </c>
      <c r="CE185" s="216" t="s">
        <v>6092</v>
      </c>
      <c r="CF185" s="216" t="s">
        <v>6093</v>
      </c>
      <c r="CG185" s="216" t="s">
        <v>6094</v>
      </c>
      <c r="CH185" s="216" t="s">
        <v>6095</v>
      </c>
      <c r="CI185" s="216" t="s">
        <v>6096</v>
      </c>
      <c r="CJ185" s="216" t="s">
        <v>6097</v>
      </c>
      <c r="CK185" s="216" t="s">
        <v>6098</v>
      </c>
      <c r="CL185" s="216" t="s">
        <v>6099</v>
      </c>
      <c r="CM185" s="216" t="s">
        <v>6100</v>
      </c>
      <c r="CN185" s="216" t="s">
        <v>6101</v>
      </c>
      <c r="CO185" s="216" t="s">
        <v>6102</v>
      </c>
      <c r="CP185" s="216" t="s">
        <v>6103</v>
      </c>
      <c r="CQ185" s="216" t="s">
        <v>6104</v>
      </c>
      <c r="CR185" s="216" t="s">
        <v>6105</v>
      </c>
      <c r="CS185" s="216" t="s">
        <v>6106</v>
      </c>
      <c r="CT185" s="216" t="s">
        <v>6107</v>
      </c>
      <c r="CU185" s="216" t="s">
        <v>6108</v>
      </c>
      <c r="CV185" s="216" t="s">
        <v>14363</v>
      </c>
      <c r="CW185" s="216" t="s">
        <v>14364</v>
      </c>
      <c r="CX185" s="216" t="s">
        <v>14591</v>
      </c>
      <c r="CY185" s="216" t="s">
        <v>14791</v>
      </c>
      <c r="CZ185" s="216" t="s">
        <v>14792</v>
      </c>
      <c r="DA185" s="216" t="s">
        <v>15017</v>
      </c>
      <c r="DB185" s="216" t="s">
        <v>15159</v>
      </c>
      <c r="DC185" s="216" t="s">
        <v>15359</v>
      </c>
      <c r="DD185" s="216" t="s">
        <v>15360</v>
      </c>
      <c r="DE185" s="216" t="s">
        <v>15585</v>
      </c>
      <c r="DF185" s="216" t="s">
        <v>15785</v>
      </c>
      <c r="DG185" s="216" t="s">
        <v>15786</v>
      </c>
      <c r="DH185" s="216" t="s">
        <v>16011</v>
      </c>
      <c r="DI185" s="216" t="s">
        <v>16213</v>
      </c>
      <c r="DJ185" s="216" t="s">
        <v>16214</v>
      </c>
      <c r="DK185" s="216" t="s">
        <v>16440</v>
      </c>
      <c r="DL185" s="216" t="s">
        <v>17121</v>
      </c>
      <c r="DM185" s="216" t="s">
        <v>17122</v>
      </c>
      <c r="DN185" s="234" t="s">
        <v>17498</v>
      </c>
      <c r="DO185" s="234" t="s">
        <v>17499</v>
      </c>
      <c r="DP185" s="234" t="s">
        <v>17500</v>
      </c>
      <c r="DQ185" s="234" t="s">
        <v>17814</v>
      </c>
    </row>
    <row r="186" spans="1:121" ht="17" x14ac:dyDescent="0.2">
      <c r="A186" s="216" t="s">
        <v>101</v>
      </c>
      <c r="B186" s="216" t="s">
        <v>6109</v>
      </c>
      <c r="C186" s="216" t="s">
        <v>6110</v>
      </c>
      <c r="D186" s="216" t="s">
        <v>6111</v>
      </c>
      <c r="E186" s="216" t="s">
        <v>6112</v>
      </c>
      <c r="F186" s="216" t="s">
        <v>6113</v>
      </c>
      <c r="G186" s="216" t="s">
        <v>6114</v>
      </c>
      <c r="H186" s="216" t="s">
        <v>6115</v>
      </c>
      <c r="I186" s="216" t="s">
        <v>6116</v>
      </c>
      <c r="J186" s="216" t="s">
        <v>6117</v>
      </c>
      <c r="K186" s="216" t="s">
        <v>6118</v>
      </c>
      <c r="L186" s="216" t="s">
        <v>6119</v>
      </c>
      <c r="M186" s="216" t="s">
        <v>6120</v>
      </c>
      <c r="N186" s="216" t="s">
        <v>6121</v>
      </c>
      <c r="O186" s="216" t="s">
        <v>6122</v>
      </c>
      <c r="P186" s="216" t="s">
        <v>6123</v>
      </c>
      <c r="Q186" s="216" t="s">
        <v>6124</v>
      </c>
      <c r="R186" s="216" t="s">
        <v>6125</v>
      </c>
      <c r="S186" s="216" t="s">
        <v>6126</v>
      </c>
      <c r="T186" s="216" t="s">
        <v>6127</v>
      </c>
      <c r="U186" s="216" t="s">
        <v>6128</v>
      </c>
      <c r="V186" s="216" t="s">
        <v>6129</v>
      </c>
      <c r="W186" s="216" t="s">
        <v>6130</v>
      </c>
      <c r="X186" s="216" t="s">
        <v>6131</v>
      </c>
      <c r="Y186" s="216" t="s">
        <v>6132</v>
      </c>
      <c r="Z186" s="216" t="s">
        <v>6133</v>
      </c>
      <c r="AA186" s="216" t="s">
        <v>6134</v>
      </c>
      <c r="AB186" s="216" t="s">
        <v>6135</v>
      </c>
      <c r="AC186" s="216" t="s">
        <v>6136</v>
      </c>
      <c r="AD186" s="216" t="s">
        <v>6137</v>
      </c>
      <c r="AE186" s="216" t="s">
        <v>6138</v>
      </c>
      <c r="AF186" s="216" t="s">
        <v>6139</v>
      </c>
      <c r="AG186" s="216" t="s">
        <v>6140</v>
      </c>
      <c r="AH186" s="216" t="s">
        <v>6141</v>
      </c>
      <c r="AI186" s="216" t="s">
        <v>6142</v>
      </c>
      <c r="AJ186" s="216" t="s">
        <v>6143</v>
      </c>
      <c r="AK186" s="216" t="s">
        <v>6144</v>
      </c>
      <c r="AL186" s="216" t="s">
        <v>6145</v>
      </c>
      <c r="AM186" s="216" t="s">
        <v>6146</v>
      </c>
      <c r="AN186" s="216" t="s">
        <v>6147</v>
      </c>
      <c r="AO186" s="216" t="s">
        <v>6148</v>
      </c>
      <c r="AP186" s="216" t="s">
        <v>6149</v>
      </c>
      <c r="AQ186" s="216" t="s">
        <v>6150</v>
      </c>
      <c r="AR186" s="216" t="s">
        <v>6151</v>
      </c>
      <c r="AS186" s="216" t="s">
        <v>6152</v>
      </c>
      <c r="AT186" s="216" t="s">
        <v>6153</v>
      </c>
      <c r="AU186" s="216" t="s">
        <v>6154</v>
      </c>
      <c r="AV186" s="216" t="s">
        <v>6155</v>
      </c>
      <c r="AW186" s="216" t="s">
        <v>6156</v>
      </c>
      <c r="AX186" s="216" t="s">
        <v>6157</v>
      </c>
      <c r="AY186" s="216" t="s">
        <v>6158</v>
      </c>
      <c r="AZ186" s="216" t="s">
        <v>6159</v>
      </c>
      <c r="BA186" s="216" t="s">
        <v>6160</v>
      </c>
      <c r="BB186" s="216" t="s">
        <v>6161</v>
      </c>
      <c r="BC186" s="216" t="s">
        <v>6162</v>
      </c>
      <c r="BD186" s="216" t="s">
        <v>6163</v>
      </c>
      <c r="BE186" s="216" t="s">
        <v>6164</v>
      </c>
      <c r="BF186" s="216" t="s">
        <v>6165</v>
      </c>
      <c r="BG186" s="216" t="s">
        <v>6166</v>
      </c>
      <c r="BH186" s="216" t="s">
        <v>6167</v>
      </c>
      <c r="BI186" s="216" t="s">
        <v>6168</v>
      </c>
      <c r="BJ186" s="216" t="s">
        <v>6169</v>
      </c>
      <c r="BK186" s="216" t="s">
        <v>6170</v>
      </c>
      <c r="BL186" s="216" t="s">
        <v>6171</v>
      </c>
      <c r="BM186" s="216" t="s">
        <v>6172</v>
      </c>
      <c r="BN186" s="216" t="s">
        <v>6173</v>
      </c>
      <c r="BO186" s="216" t="s">
        <v>6174</v>
      </c>
      <c r="BP186" s="216" t="s">
        <v>6175</v>
      </c>
      <c r="BQ186" s="216" t="s">
        <v>6176</v>
      </c>
      <c r="BR186" s="216" t="s">
        <v>6177</v>
      </c>
      <c r="BS186" s="216" t="s">
        <v>6178</v>
      </c>
      <c r="BT186" s="216" t="s">
        <v>6179</v>
      </c>
      <c r="BU186" s="216" t="s">
        <v>6180</v>
      </c>
      <c r="BV186" s="216" t="s">
        <v>6181</v>
      </c>
      <c r="BW186" s="216" t="s">
        <v>6182</v>
      </c>
      <c r="BX186" s="216" t="s">
        <v>6183</v>
      </c>
      <c r="BY186" s="216" t="s">
        <v>6184</v>
      </c>
      <c r="BZ186" s="216" t="s">
        <v>6185</v>
      </c>
      <c r="CA186" s="216" t="s">
        <v>6186</v>
      </c>
      <c r="CB186" s="216" t="s">
        <v>6187</v>
      </c>
      <c r="CC186" s="216" t="s">
        <v>6188</v>
      </c>
      <c r="CD186" s="216" t="s">
        <v>6189</v>
      </c>
      <c r="CE186" s="216" t="s">
        <v>6190</v>
      </c>
      <c r="CF186" s="216" t="s">
        <v>6191</v>
      </c>
      <c r="CG186" s="216" t="s">
        <v>6192</v>
      </c>
      <c r="CH186" s="216" t="s">
        <v>6193</v>
      </c>
      <c r="CI186" s="216" t="s">
        <v>6194</v>
      </c>
      <c r="CJ186" s="216" t="s">
        <v>6195</v>
      </c>
      <c r="CK186" s="216" t="s">
        <v>6196</v>
      </c>
      <c r="CL186" s="216" t="s">
        <v>6197</v>
      </c>
      <c r="CM186" s="216" t="s">
        <v>6198</v>
      </c>
      <c r="CN186" s="216" t="s">
        <v>6199</v>
      </c>
      <c r="CO186" s="216" t="s">
        <v>6200</v>
      </c>
      <c r="CP186" s="216" t="s">
        <v>6201</v>
      </c>
      <c r="CQ186" s="216" t="s">
        <v>6202</v>
      </c>
      <c r="CR186" s="216" t="s">
        <v>6203</v>
      </c>
      <c r="CS186" s="216" t="s">
        <v>6204</v>
      </c>
      <c r="CT186" s="216" t="s">
        <v>6205</v>
      </c>
      <c r="CU186" s="216" t="s">
        <v>6206</v>
      </c>
      <c r="CV186" s="216" t="s">
        <v>14365</v>
      </c>
      <c r="CW186" s="216" t="s">
        <v>14366</v>
      </c>
      <c r="CX186" s="216" t="s">
        <v>14592</v>
      </c>
      <c r="CY186" s="216" t="s">
        <v>14793</v>
      </c>
      <c r="CZ186" s="216" t="s">
        <v>14794</v>
      </c>
      <c r="DA186" s="216" t="s">
        <v>15018</v>
      </c>
      <c r="DB186" s="216" t="s">
        <v>15160</v>
      </c>
      <c r="DC186" s="216" t="s">
        <v>15361</v>
      </c>
      <c r="DD186" s="216" t="s">
        <v>15362</v>
      </c>
      <c r="DE186" s="216" t="s">
        <v>15586</v>
      </c>
      <c r="DF186" s="216" t="s">
        <v>15787</v>
      </c>
      <c r="DG186" s="216" t="s">
        <v>15788</v>
      </c>
      <c r="DH186" s="216" t="s">
        <v>16012</v>
      </c>
      <c r="DI186" s="216" t="s">
        <v>16215</v>
      </c>
      <c r="DJ186" s="216" t="s">
        <v>16216</v>
      </c>
      <c r="DK186" s="216" t="s">
        <v>16441</v>
      </c>
      <c r="DL186" s="216" t="s">
        <v>17123</v>
      </c>
      <c r="DM186" s="216" t="s">
        <v>17124</v>
      </c>
      <c r="DN186" s="234" t="s">
        <v>17501</v>
      </c>
      <c r="DO186" s="234" t="s">
        <v>17502</v>
      </c>
      <c r="DP186" s="234" t="s">
        <v>17503</v>
      </c>
      <c r="DQ186" s="234" t="s">
        <v>17815</v>
      </c>
    </row>
    <row r="187" spans="1:121" ht="17" x14ac:dyDescent="0.2">
      <c r="A187" s="216" t="s">
        <v>102</v>
      </c>
      <c r="B187" s="216" t="s">
        <v>1991</v>
      </c>
      <c r="C187" s="216" t="s">
        <v>1992</v>
      </c>
      <c r="D187" s="216" t="s">
        <v>1993</v>
      </c>
      <c r="E187" s="216" t="s">
        <v>1994</v>
      </c>
      <c r="F187" s="216" t="s">
        <v>1995</v>
      </c>
      <c r="G187" s="216" t="s">
        <v>1996</v>
      </c>
      <c r="H187" s="216" t="s">
        <v>1997</v>
      </c>
      <c r="I187" s="216" t="s">
        <v>1998</v>
      </c>
      <c r="J187" s="216" t="s">
        <v>1999</v>
      </c>
      <c r="K187" s="216" t="s">
        <v>2000</v>
      </c>
      <c r="L187" s="216" t="s">
        <v>2001</v>
      </c>
      <c r="M187" s="216" t="s">
        <v>2002</v>
      </c>
      <c r="N187" s="216" t="s">
        <v>2003</v>
      </c>
      <c r="O187" s="216" t="s">
        <v>2004</v>
      </c>
      <c r="P187" s="216" t="s">
        <v>2005</v>
      </c>
      <c r="Q187" s="216" t="s">
        <v>2006</v>
      </c>
      <c r="R187" s="216" t="s">
        <v>2007</v>
      </c>
      <c r="S187" s="216" t="s">
        <v>2008</v>
      </c>
      <c r="T187" s="216" t="s">
        <v>2009</v>
      </c>
      <c r="U187" s="216" t="s">
        <v>2010</v>
      </c>
      <c r="V187" s="216" t="s">
        <v>2011</v>
      </c>
      <c r="W187" s="216" t="s">
        <v>2012</v>
      </c>
      <c r="X187" s="216" t="s">
        <v>2013</v>
      </c>
      <c r="Y187" s="216" t="s">
        <v>2014</v>
      </c>
      <c r="Z187" s="216" t="s">
        <v>2015</v>
      </c>
      <c r="AA187" s="216" t="s">
        <v>2016</v>
      </c>
      <c r="AB187" s="216" t="s">
        <v>2017</v>
      </c>
      <c r="AC187" s="216" t="s">
        <v>2018</v>
      </c>
      <c r="AD187" s="216" t="s">
        <v>2019</v>
      </c>
      <c r="AE187" s="216" t="s">
        <v>2020</v>
      </c>
      <c r="AF187" s="216" t="s">
        <v>2021</v>
      </c>
      <c r="AG187" s="216" t="s">
        <v>2022</v>
      </c>
      <c r="AH187" s="216" t="s">
        <v>2023</v>
      </c>
      <c r="AI187" s="216" t="s">
        <v>2024</v>
      </c>
      <c r="AJ187" s="216" t="s">
        <v>2025</v>
      </c>
      <c r="AK187" s="216" t="s">
        <v>2026</v>
      </c>
      <c r="AL187" s="216" t="s">
        <v>2027</v>
      </c>
      <c r="AM187" s="216" t="s">
        <v>2028</v>
      </c>
      <c r="AN187" s="216" t="s">
        <v>2029</v>
      </c>
      <c r="AO187" s="216" t="s">
        <v>2030</v>
      </c>
      <c r="AP187" s="216" t="s">
        <v>2031</v>
      </c>
      <c r="AQ187" s="216" t="s">
        <v>2032</v>
      </c>
      <c r="AR187" s="216" t="s">
        <v>2033</v>
      </c>
      <c r="AS187" s="216" t="s">
        <v>2034</v>
      </c>
      <c r="AT187" s="216" t="s">
        <v>2035</v>
      </c>
      <c r="AU187" s="216" t="s">
        <v>2036</v>
      </c>
      <c r="AV187" s="216" t="s">
        <v>2037</v>
      </c>
      <c r="AW187" s="216" t="s">
        <v>2038</v>
      </c>
      <c r="AX187" s="216" t="s">
        <v>2039</v>
      </c>
      <c r="AY187" s="216" t="s">
        <v>2040</v>
      </c>
      <c r="AZ187" s="216" t="s">
        <v>2041</v>
      </c>
      <c r="BA187" s="216" t="s">
        <v>2042</v>
      </c>
      <c r="BB187" s="216" t="s">
        <v>2043</v>
      </c>
      <c r="BC187" s="216" t="s">
        <v>2044</v>
      </c>
      <c r="BD187" s="216" t="s">
        <v>2045</v>
      </c>
      <c r="BE187" s="216" t="s">
        <v>2046</v>
      </c>
      <c r="BF187" s="216" t="s">
        <v>2047</v>
      </c>
      <c r="BG187" s="216" t="s">
        <v>2048</v>
      </c>
      <c r="BH187" s="216" t="s">
        <v>2049</v>
      </c>
      <c r="BI187" s="216" t="s">
        <v>2050</v>
      </c>
      <c r="BJ187" s="216" t="s">
        <v>2051</v>
      </c>
      <c r="BK187" s="216" t="s">
        <v>2052</v>
      </c>
      <c r="BL187" s="216" t="s">
        <v>2053</v>
      </c>
      <c r="BM187" s="216" t="s">
        <v>2054</v>
      </c>
      <c r="BN187" s="216" t="s">
        <v>2055</v>
      </c>
      <c r="BO187" s="216" t="s">
        <v>2056</v>
      </c>
      <c r="BP187" s="216" t="s">
        <v>2057</v>
      </c>
      <c r="BQ187" s="216" t="s">
        <v>2058</v>
      </c>
      <c r="BR187" s="216" t="s">
        <v>2059</v>
      </c>
      <c r="BS187" s="216" t="s">
        <v>2060</v>
      </c>
      <c r="BT187" s="216" t="s">
        <v>2061</v>
      </c>
      <c r="BU187" s="216" t="s">
        <v>2062</v>
      </c>
      <c r="BV187" s="216" t="s">
        <v>2063</v>
      </c>
      <c r="BW187" s="216" t="s">
        <v>2064</v>
      </c>
      <c r="BX187" s="216" t="s">
        <v>2065</v>
      </c>
      <c r="BY187" s="216" t="s">
        <v>2066</v>
      </c>
      <c r="BZ187" s="216" t="s">
        <v>2067</v>
      </c>
      <c r="CA187" s="216" t="s">
        <v>2068</v>
      </c>
      <c r="CB187" s="216" t="s">
        <v>2069</v>
      </c>
      <c r="CC187" s="216" t="s">
        <v>2070</v>
      </c>
      <c r="CD187" s="216" t="s">
        <v>2071</v>
      </c>
      <c r="CE187" s="216" t="s">
        <v>2072</v>
      </c>
      <c r="CF187" s="216" t="s">
        <v>2073</v>
      </c>
      <c r="CG187" s="216" t="s">
        <v>2074</v>
      </c>
      <c r="CH187" s="216" t="s">
        <v>2075</v>
      </c>
      <c r="CI187" s="216" t="s">
        <v>2076</v>
      </c>
      <c r="CJ187" s="216" t="s">
        <v>2077</v>
      </c>
      <c r="CK187" s="216" t="s">
        <v>2078</v>
      </c>
      <c r="CL187" s="216" t="s">
        <v>2079</v>
      </c>
      <c r="CM187" s="216" t="s">
        <v>2080</v>
      </c>
      <c r="CN187" s="216" t="s">
        <v>2081</v>
      </c>
      <c r="CO187" s="216" t="s">
        <v>2082</v>
      </c>
      <c r="CP187" s="216" t="s">
        <v>2083</v>
      </c>
      <c r="CQ187" s="216" t="s">
        <v>2084</v>
      </c>
      <c r="CR187" s="216" t="s">
        <v>2085</v>
      </c>
      <c r="CS187" s="216" t="s">
        <v>2086</v>
      </c>
      <c r="CT187" s="216" t="s">
        <v>2087</v>
      </c>
      <c r="CU187" s="216" t="s">
        <v>2088</v>
      </c>
      <c r="CV187" s="216" t="s">
        <v>14281</v>
      </c>
      <c r="CW187" s="216" t="s">
        <v>14282</v>
      </c>
      <c r="CX187" s="216" t="s">
        <v>14550</v>
      </c>
      <c r="CY187" s="216" t="s">
        <v>14709</v>
      </c>
      <c r="CZ187" s="216" t="s">
        <v>14710</v>
      </c>
      <c r="DA187" s="216" t="s">
        <v>14976</v>
      </c>
      <c r="DB187" s="216" t="s">
        <v>15118</v>
      </c>
      <c r="DC187" s="216" t="s">
        <v>15277</v>
      </c>
      <c r="DD187" s="216" t="s">
        <v>15278</v>
      </c>
      <c r="DE187" s="216" t="s">
        <v>15544</v>
      </c>
      <c r="DF187" s="216" t="s">
        <v>15703</v>
      </c>
      <c r="DG187" s="216" t="s">
        <v>15704</v>
      </c>
      <c r="DH187" s="216" t="s">
        <v>15970</v>
      </c>
      <c r="DI187" s="216" t="s">
        <v>16131</v>
      </c>
      <c r="DJ187" s="216" t="s">
        <v>16132</v>
      </c>
      <c r="DK187" s="216" t="s">
        <v>16399</v>
      </c>
      <c r="DL187" s="216" t="s">
        <v>16579</v>
      </c>
      <c r="DM187" s="216" t="s">
        <v>16580</v>
      </c>
      <c r="DN187" s="234" t="s">
        <v>17363</v>
      </c>
      <c r="DO187" s="234" t="s">
        <v>17364</v>
      </c>
      <c r="DP187" s="234" t="s">
        <v>17365</v>
      </c>
      <c r="DQ187" s="234" t="s">
        <v>17769</v>
      </c>
    </row>
    <row r="188" spans="1:121" ht="17" x14ac:dyDescent="0.2">
      <c r="A188" s="216" t="s">
        <v>103</v>
      </c>
      <c r="B188" s="216" t="s">
        <v>5520</v>
      </c>
      <c r="C188" s="216" t="s">
        <v>6207</v>
      </c>
      <c r="D188" s="216" t="s">
        <v>6208</v>
      </c>
      <c r="E188" s="216" t="s">
        <v>6209</v>
      </c>
      <c r="F188" s="216" t="s">
        <v>6210</v>
      </c>
      <c r="G188" s="216" t="s">
        <v>6211</v>
      </c>
      <c r="H188" s="216" t="s">
        <v>6212</v>
      </c>
      <c r="I188" s="216" t="s">
        <v>6213</v>
      </c>
      <c r="J188" s="216" t="s">
        <v>6214</v>
      </c>
      <c r="K188" s="216" t="s">
        <v>6215</v>
      </c>
      <c r="L188" s="216" t="s">
        <v>6216</v>
      </c>
      <c r="M188" s="216" t="s">
        <v>6217</v>
      </c>
      <c r="N188" s="216" t="s">
        <v>6218</v>
      </c>
      <c r="O188" s="216" t="s">
        <v>6219</v>
      </c>
      <c r="P188" s="216" t="s">
        <v>6220</v>
      </c>
      <c r="Q188" s="216" t="s">
        <v>6221</v>
      </c>
      <c r="R188" s="216" t="s">
        <v>6222</v>
      </c>
      <c r="S188" s="216" t="s">
        <v>6223</v>
      </c>
      <c r="T188" s="216" t="s">
        <v>6224</v>
      </c>
      <c r="U188" s="216" t="s">
        <v>6225</v>
      </c>
      <c r="V188" s="216" t="s">
        <v>6226</v>
      </c>
      <c r="W188" s="216" t="s">
        <v>6227</v>
      </c>
      <c r="X188" s="216" t="s">
        <v>6228</v>
      </c>
      <c r="Y188" s="216" t="s">
        <v>6229</v>
      </c>
      <c r="Z188" s="216" t="s">
        <v>6230</v>
      </c>
      <c r="AA188" s="216" t="s">
        <v>6231</v>
      </c>
      <c r="AB188" s="216" t="s">
        <v>6232</v>
      </c>
      <c r="AC188" s="216" t="s">
        <v>6233</v>
      </c>
      <c r="AD188" s="216" t="s">
        <v>6234</v>
      </c>
      <c r="AE188" s="216" t="s">
        <v>6235</v>
      </c>
      <c r="AF188" s="216" t="s">
        <v>6236</v>
      </c>
      <c r="AG188" s="216" t="s">
        <v>6237</v>
      </c>
      <c r="AH188" s="216" t="s">
        <v>6238</v>
      </c>
      <c r="AI188" s="216" t="s">
        <v>6239</v>
      </c>
      <c r="AJ188" s="216" t="s">
        <v>6240</v>
      </c>
      <c r="AK188" s="216" t="s">
        <v>6241</v>
      </c>
      <c r="AL188" s="216" t="s">
        <v>6242</v>
      </c>
      <c r="AM188" s="216" t="s">
        <v>6243</v>
      </c>
      <c r="AN188" s="216" t="s">
        <v>6244</v>
      </c>
      <c r="AO188" s="216" t="s">
        <v>6245</v>
      </c>
      <c r="AP188" s="216" t="s">
        <v>6246</v>
      </c>
      <c r="AQ188" s="216" t="s">
        <v>6247</v>
      </c>
      <c r="AR188" s="216" t="s">
        <v>6248</v>
      </c>
      <c r="AS188" s="216" t="s">
        <v>6249</v>
      </c>
      <c r="AT188" s="216" t="s">
        <v>6250</v>
      </c>
      <c r="AU188" s="216" t="s">
        <v>6251</v>
      </c>
      <c r="AV188" s="216" t="s">
        <v>6252</v>
      </c>
      <c r="AW188" s="216" t="s">
        <v>6253</v>
      </c>
      <c r="AX188" s="216" t="s">
        <v>6254</v>
      </c>
      <c r="AY188" s="216" t="s">
        <v>6255</v>
      </c>
      <c r="AZ188" s="216" t="s">
        <v>6256</v>
      </c>
      <c r="BA188" s="216" t="s">
        <v>6257</v>
      </c>
      <c r="BB188" s="216" t="s">
        <v>6258</v>
      </c>
      <c r="BC188" s="216" t="s">
        <v>6259</v>
      </c>
      <c r="BD188" s="216" t="s">
        <v>6260</v>
      </c>
      <c r="BE188" s="216" t="s">
        <v>6261</v>
      </c>
      <c r="BF188" s="216" t="s">
        <v>6262</v>
      </c>
      <c r="BG188" s="216" t="s">
        <v>6263</v>
      </c>
      <c r="BH188" s="216" t="s">
        <v>6264</v>
      </c>
      <c r="BI188" s="216" t="s">
        <v>6265</v>
      </c>
      <c r="BJ188" s="216" t="s">
        <v>6266</v>
      </c>
      <c r="BK188" s="216" t="s">
        <v>6267</v>
      </c>
      <c r="BL188" s="216" t="s">
        <v>6268</v>
      </c>
      <c r="BM188" s="216" t="s">
        <v>6269</v>
      </c>
      <c r="BN188" s="216" t="s">
        <v>6270</v>
      </c>
      <c r="BO188" s="216" t="s">
        <v>6271</v>
      </c>
      <c r="BP188" s="216" t="s">
        <v>6272</v>
      </c>
      <c r="BQ188" s="216" t="s">
        <v>6273</v>
      </c>
      <c r="BR188" s="216" t="s">
        <v>6274</v>
      </c>
      <c r="BS188" s="216" t="s">
        <v>6275</v>
      </c>
      <c r="BT188" s="216" t="s">
        <v>6276</v>
      </c>
      <c r="BU188" s="216" t="s">
        <v>6277</v>
      </c>
      <c r="BV188" s="216" t="s">
        <v>6278</v>
      </c>
      <c r="BW188" s="216" t="s">
        <v>6279</v>
      </c>
      <c r="BX188" s="216" t="s">
        <v>6280</v>
      </c>
      <c r="BY188" s="216" t="s">
        <v>6281</v>
      </c>
      <c r="BZ188" s="216" t="s">
        <v>6282</v>
      </c>
      <c r="CA188" s="216" t="s">
        <v>6283</v>
      </c>
      <c r="CB188" s="216" t="s">
        <v>6284</v>
      </c>
      <c r="CC188" s="216" t="s">
        <v>6285</v>
      </c>
      <c r="CD188" s="216" t="s">
        <v>6286</v>
      </c>
      <c r="CE188" s="216" t="s">
        <v>6287</v>
      </c>
      <c r="CF188" s="216" t="s">
        <v>6288</v>
      </c>
      <c r="CG188" s="216" t="s">
        <v>6289</v>
      </c>
      <c r="CH188" s="216" t="s">
        <v>6290</v>
      </c>
      <c r="CI188" s="216" t="s">
        <v>6291</v>
      </c>
      <c r="CJ188" s="216" t="s">
        <v>6292</v>
      </c>
      <c r="CK188" s="216" t="s">
        <v>6293</v>
      </c>
      <c r="CL188" s="216" t="s">
        <v>6294</v>
      </c>
      <c r="CM188" s="216" t="s">
        <v>6295</v>
      </c>
      <c r="CN188" s="216" t="s">
        <v>6296</v>
      </c>
      <c r="CO188" s="216" t="s">
        <v>6297</v>
      </c>
      <c r="CP188" s="216" t="s">
        <v>6298</v>
      </c>
      <c r="CQ188" s="216" t="s">
        <v>6299</v>
      </c>
      <c r="CR188" s="216" t="s">
        <v>6300</v>
      </c>
      <c r="CS188" s="216" t="s">
        <v>6301</v>
      </c>
      <c r="CT188" s="216" t="s">
        <v>6302</v>
      </c>
      <c r="CU188" s="216" t="s">
        <v>6303</v>
      </c>
      <c r="CV188" s="216" t="s">
        <v>14367</v>
      </c>
      <c r="CW188" s="216" t="s">
        <v>14368</v>
      </c>
      <c r="CX188" s="216" t="s">
        <v>14593</v>
      </c>
      <c r="CY188" s="216" t="s">
        <v>14795</v>
      </c>
      <c r="CZ188" s="216" t="s">
        <v>14796</v>
      </c>
      <c r="DA188" s="216" t="s">
        <v>15019</v>
      </c>
      <c r="DB188" s="216" t="s">
        <v>15161</v>
      </c>
      <c r="DC188" s="216" t="s">
        <v>15363</v>
      </c>
      <c r="DD188" s="216" t="s">
        <v>15364</v>
      </c>
      <c r="DE188" s="216" t="s">
        <v>15587</v>
      </c>
      <c r="DF188" s="216" t="s">
        <v>15789</v>
      </c>
      <c r="DG188" s="216" t="s">
        <v>15790</v>
      </c>
      <c r="DH188" s="216" t="s">
        <v>16013</v>
      </c>
      <c r="DI188" s="216" t="s">
        <v>16217</v>
      </c>
      <c r="DJ188" s="216" t="s">
        <v>16218</v>
      </c>
      <c r="DK188" s="216" t="s">
        <v>16442</v>
      </c>
      <c r="DL188" s="216" t="s">
        <v>17125</v>
      </c>
      <c r="DM188" s="216" t="s">
        <v>17126</v>
      </c>
      <c r="DN188" s="234" t="s">
        <v>17504</v>
      </c>
      <c r="DO188" s="234" t="s">
        <v>17505</v>
      </c>
      <c r="DP188" s="234" t="s">
        <v>17506</v>
      </c>
      <c r="DQ188" s="234" t="s">
        <v>17816</v>
      </c>
    </row>
    <row r="189" spans="1:121" ht="17" x14ac:dyDescent="0.2">
      <c r="A189" s="216" t="s">
        <v>104</v>
      </c>
      <c r="B189" s="216" t="s">
        <v>6304</v>
      </c>
      <c r="C189" s="216" t="s">
        <v>6305</v>
      </c>
      <c r="D189" s="216" t="s">
        <v>6306</v>
      </c>
      <c r="E189" s="216" t="s">
        <v>6307</v>
      </c>
      <c r="F189" s="216" t="s">
        <v>6308</v>
      </c>
      <c r="G189" s="216" t="s">
        <v>6309</v>
      </c>
      <c r="H189" s="216" t="s">
        <v>6310</v>
      </c>
      <c r="I189" s="216" t="s">
        <v>6311</v>
      </c>
      <c r="J189" s="216" t="s">
        <v>6312</v>
      </c>
      <c r="K189" s="216" t="s">
        <v>6313</v>
      </c>
      <c r="L189" s="216" t="s">
        <v>6314</v>
      </c>
      <c r="M189" s="216" t="s">
        <v>6315</v>
      </c>
      <c r="N189" s="216" t="s">
        <v>6316</v>
      </c>
      <c r="O189" s="216" t="s">
        <v>6317</v>
      </c>
      <c r="P189" s="216" t="s">
        <v>6318</v>
      </c>
      <c r="Q189" s="216" t="s">
        <v>6319</v>
      </c>
      <c r="R189" s="216" t="s">
        <v>6320</v>
      </c>
      <c r="S189" s="216" t="s">
        <v>6321</v>
      </c>
      <c r="T189" s="216" t="s">
        <v>6322</v>
      </c>
      <c r="U189" s="216" t="s">
        <v>6323</v>
      </c>
      <c r="V189" s="216" t="s">
        <v>6324</v>
      </c>
      <c r="W189" s="216" t="s">
        <v>6325</v>
      </c>
      <c r="X189" s="216" t="s">
        <v>6326</v>
      </c>
      <c r="Y189" s="216" t="s">
        <v>6327</v>
      </c>
      <c r="Z189" s="216" t="s">
        <v>6328</v>
      </c>
      <c r="AA189" s="216" t="s">
        <v>6329</v>
      </c>
      <c r="AB189" s="216" t="s">
        <v>6330</v>
      </c>
      <c r="AC189" s="216" t="s">
        <v>6331</v>
      </c>
      <c r="AD189" s="216" t="s">
        <v>6332</v>
      </c>
      <c r="AE189" s="216" t="s">
        <v>6333</v>
      </c>
      <c r="AF189" s="216" t="s">
        <v>6334</v>
      </c>
      <c r="AG189" s="216" t="s">
        <v>6335</v>
      </c>
      <c r="AH189" s="216" t="s">
        <v>6336</v>
      </c>
      <c r="AI189" s="216" t="s">
        <v>6337</v>
      </c>
      <c r="AJ189" s="216" t="s">
        <v>6338</v>
      </c>
      <c r="AK189" s="216" t="s">
        <v>6339</v>
      </c>
      <c r="AL189" s="216" t="s">
        <v>6340</v>
      </c>
      <c r="AM189" s="216" t="s">
        <v>6341</v>
      </c>
      <c r="AN189" s="216" t="s">
        <v>6342</v>
      </c>
      <c r="AO189" s="216" t="s">
        <v>6343</v>
      </c>
      <c r="AP189" s="216" t="s">
        <v>6344</v>
      </c>
      <c r="AQ189" s="216" t="s">
        <v>6345</v>
      </c>
      <c r="AR189" s="216" t="s">
        <v>6346</v>
      </c>
      <c r="AS189" s="216" t="s">
        <v>6347</v>
      </c>
      <c r="AT189" s="216" t="s">
        <v>6348</v>
      </c>
      <c r="AU189" s="216" t="s">
        <v>6349</v>
      </c>
      <c r="AV189" s="216" t="s">
        <v>6350</v>
      </c>
      <c r="AW189" s="216" t="s">
        <v>6351</v>
      </c>
      <c r="AX189" s="216" t="s">
        <v>6352</v>
      </c>
      <c r="AY189" s="216" t="s">
        <v>6353</v>
      </c>
      <c r="AZ189" s="216" t="s">
        <v>6354</v>
      </c>
      <c r="BA189" s="216" t="s">
        <v>6355</v>
      </c>
      <c r="BB189" s="216" t="s">
        <v>6356</v>
      </c>
      <c r="BC189" s="216" t="s">
        <v>6357</v>
      </c>
      <c r="BD189" s="216" t="s">
        <v>6358</v>
      </c>
      <c r="BE189" s="216" t="s">
        <v>6359</v>
      </c>
      <c r="BF189" s="216" t="s">
        <v>6360</v>
      </c>
      <c r="BG189" s="216" t="s">
        <v>6361</v>
      </c>
      <c r="BH189" s="216" t="s">
        <v>6362</v>
      </c>
      <c r="BI189" s="216" t="s">
        <v>6363</v>
      </c>
      <c r="BJ189" s="216" t="s">
        <v>6364</v>
      </c>
      <c r="BK189" s="216" t="s">
        <v>6365</v>
      </c>
      <c r="BL189" s="216" t="s">
        <v>6366</v>
      </c>
      <c r="BM189" s="216" t="s">
        <v>6367</v>
      </c>
      <c r="BN189" s="216" t="s">
        <v>6368</v>
      </c>
      <c r="BO189" s="216" t="s">
        <v>6369</v>
      </c>
      <c r="BP189" s="216" t="s">
        <v>6370</v>
      </c>
      <c r="BQ189" s="216" t="s">
        <v>6371</v>
      </c>
      <c r="BR189" s="216" t="s">
        <v>6372</v>
      </c>
      <c r="BS189" s="216" t="s">
        <v>6373</v>
      </c>
      <c r="BT189" s="216" t="s">
        <v>6374</v>
      </c>
      <c r="BU189" s="216" t="s">
        <v>6375</v>
      </c>
      <c r="BV189" s="216" t="s">
        <v>6376</v>
      </c>
      <c r="BW189" s="216" t="s">
        <v>6377</v>
      </c>
      <c r="BX189" s="216" t="s">
        <v>6378</v>
      </c>
      <c r="BY189" s="216" t="s">
        <v>6379</v>
      </c>
      <c r="BZ189" s="216" t="s">
        <v>6380</v>
      </c>
      <c r="CA189" s="216" t="s">
        <v>6381</v>
      </c>
      <c r="CB189" s="216" t="s">
        <v>6382</v>
      </c>
      <c r="CC189" s="216" t="s">
        <v>6383</v>
      </c>
      <c r="CD189" s="216" t="s">
        <v>6384</v>
      </c>
      <c r="CE189" s="216" t="s">
        <v>6385</v>
      </c>
      <c r="CF189" s="216" t="s">
        <v>6386</v>
      </c>
      <c r="CG189" s="216" t="s">
        <v>6387</v>
      </c>
      <c r="CH189" s="216" t="s">
        <v>6388</v>
      </c>
      <c r="CI189" s="216" t="s">
        <v>6389</v>
      </c>
      <c r="CJ189" s="216" t="s">
        <v>6390</v>
      </c>
      <c r="CK189" s="216" t="s">
        <v>6391</v>
      </c>
      <c r="CL189" s="216" t="s">
        <v>6392</v>
      </c>
      <c r="CM189" s="216" t="s">
        <v>6393</v>
      </c>
      <c r="CN189" s="216" t="s">
        <v>6394</v>
      </c>
      <c r="CO189" s="216" t="s">
        <v>6395</v>
      </c>
      <c r="CP189" s="216" t="s">
        <v>6396</v>
      </c>
      <c r="CQ189" s="216" t="s">
        <v>6397</v>
      </c>
      <c r="CR189" s="216" t="s">
        <v>6398</v>
      </c>
      <c r="CS189" s="216" t="s">
        <v>6399</v>
      </c>
      <c r="CT189" s="216" t="s">
        <v>6400</v>
      </c>
      <c r="CU189" s="216" t="s">
        <v>6401</v>
      </c>
      <c r="CV189" s="216" t="s">
        <v>14369</v>
      </c>
      <c r="CW189" s="216" t="s">
        <v>14370</v>
      </c>
      <c r="CX189" s="216" t="s">
        <v>14594</v>
      </c>
      <c r="CY189" s="216" t="s">
        <v>14797</v>
      </c>
      <c r="CZ189" s="216" t="s">
        <v>14798</v>
      </c>
      <c r="DA189" s="216" t="s">
        <v>15020</v>
      </c>
      <c r="DB189" s="216" t="s">
        <v>15162</v>
      </c>
      <c r="DC189" s="216" t="s">
        <v>15365</v>
      </c>
      <c r="DD189" s="216" t="s">
        <v>15366</v>
      </c>
      <c r="DE189" s="216" t="s">
        <v>15588</v>
      </c>
      <c r="DF189" s="216" t="s">
        <v>15791</v>
      </c>
      <c r="DG189" s="216" t="s">
        <v>15792</v>
      </c>
      <c r="DH189" s="216" t="s">
        <v>16014</v>
      </c>
      <c r="DI189" s="216" t="s">
        <v>16219</v>
      </c>
      <c r="DJ189" s="216" t="s">
        <v>16220</v>
      </c>
      <c r="DK189" s="216" t="s">
        <v>16443</v>
      </c>
      <c r="DL189" s="216" t="s">
        <v>17127</v>
      </c>
      <c r="DM189" s="216" t="s">
        <v>17128</v>
      </c>
      <c r="DN189" s="234" t="s">
        <v>17507</v>
      </c>
      <c r="DO189" s="234" t="s">
        <v>17508</v>
      </c>
      <c r="DP189" s="234" t="s">
        <v>17509</v>
      </c>
      <c r="DQ189" s="234" t="s">
        <v>17817</v>
      </c>
    </row>
    <row r="190" spans="1:121" ht="17" x14ac:dyDescent="0.2">
      <c r="A190" s="216" t="s">
        <v>105</v>
      </c>
      <c r="B190" s="216" t="s">
        <v>6402</v>
      </c>
      <c r="C190" s="216" t="s">
        <v>6403</v>
      </c>
      <c r="D190" s="216" t="s">
        <v>6404</v>
      </c>
      <c r="E190" s="216" t="s">
        <v>6405</v>
      </c>
      <c r="F190" s="216" t="s">
        <v>6406</v>
      </c>
      <c r="G190" s="216" t="s">
        <v>6407</v>
      </c>
      <c r="H190" s="216" t="s">
        <v>6408</v>
      </c>
      <c r="I190" s="216" t="s">
        <v>6409</v>
      </c>
      <c r="J190" s="216" t="s">
        <v>6410</v>
      </c>
      <c r="K190" s="216" t="s">
        <v>6411</v>
      </c>
      <c r="L190" s="216" t="s">
        <v>6412</v>
      </c>
      <c r="M190" s="216" t="s">
        <v>6413</v>
      </c>
      <c r="N190" s="216" t="s">
        <v>6414</v>
      </c>
      <c r="O190" s="216" t="s">
        <v>6415</v>
      </c>
      <c r="P190" s="216" t="s">
        <v>6416</v>
      </c>
      <c r="Q190" s="216" t="s">
        <v>6417</v>
      </c>
      <c r="R190" s="216" t="s">
        <v>6418</v>
      </c>
      <c r="S190" s="216" t="s">
        <v>6419</v>
      </c>
      <c r="T190" s="216" t="s">
        <v>6420</v>
      </c>
      <c r="U190" s="216" t="s">
        <v>6421</v>
      </c>
      <c r="V190" s="216" t="s">
        <v>6422</v>
      </c>
      <c r="W190" s="216" t="s">
        <v>6423</v>
      </c>
      <c r="X190" s="216" t="s">
        <v>6424</v>
      </c>
      <c r="Y190" s="216" t="s">
        <v>6425</v>
      </c>
      <c r="Z190" s="216" t="s">
        <v>6426</v>
      </c>
      <c r="AA190" s="216" t="s">
        <v>6427</v>
      </c>
      <c r="AB190" s="216" t="s">
        <v>6428</v>
      </c>
      <c r="AC190" s="216" t="s">
        <v>6429</v>
      </c>
      <c r="AD190" s="216" t="s">
        <v>6430</v>
      </c>
      <c r="AE190" s="216" t="s">
        <v>6431</v>
      </c>
      <c r="AF190" s="216" t="s">
        <v>6432</v>
      </c>
      <c r="AG190" s="216" t="s">
        <v>6433</v>
      </c>
      <c r="AH190" s="216" t="s">
        <v>6434</v>
      </c>
      <c r="AI190" s="216" t="s">
        <v>6435</v>
      </c>
      <c r="AJ190" s="216" t="s">
        <v>6436</v>
      </c>
      <c r="AK190" s="216" t="s">
        <v>6437</v>
      </c>
      <c r="AL190" s="216" t="s">
        <v>6438</v>
      </c>
      <c r="AM190" s="216" t="s">
        <v>6439</v>
      </c>
      <c r="AN190" s="216" t="s">
        <v>6440</v>
      </c>
      <c r="AO190" s="216" t="s">
        <v>6441</v>
      </c>
      <c r="AP190" s="216" t="s">
        <v>6442</v>
      </c>
      <c r="AQ190" s="216" t="s">
        <v>6443</v>
      </c>
      <c r="AR190" s="216" t="s">
        <v>6444</v>
      </c>
      <c r="AS190" s="216" t="s">
        <v>6445</v>
      </c>
      <c r="AT190" s="216" t="s">
        <v>6446</v>
      </c>
      <c r="AU190" s="216" t="s">
        <v>6447</v>
      </c>
      <c r="AV190" s="216" t="s">
        <v>6448</v>
      </c>
      <c r="AW190" s="216" t="s">
        <v>6449</v>
      </c>
      <c r="AX190" s="216" t="s">
        <v>6450</v>
      </c>
      <c r="AY190" s="216" t="s">
        <v>6451</v>
      </c>
      <c r="AZ190" s="216" t="s">
        <v>6452</v>
      </c>
      <c r="BA190" s="216" t="s">
        <v>6453</v>
      </c>
      <c r="BB190" s="216" t="s">
        <v>6454</v>
      </c>
      <c r="BC190" s="216" t="s">
        <v>6455</v>
      </c>
      <c r="BD190" s="216" t="s">
        <v>6456</v>
      </c>
      <c r="BE190" s="216" t="s">
        <v>6457</v>
      </c>
      <c r="BF190" s="216" t="s">
        <v>6458</v>
      </c>
      <c r="BG190" s="216" t="s">
        <v>6459</v>
      </c>
      <c r="BH190" s="216" t="s">
        <v>6460</v>
      </c>
      <c r="BI190" s="216" t="s">
        <v>6461</v>
      </c>
      <c r="BJ190" s="216" t="s">
        <v>6462</v>
      </c>
      <c r="BK190" s="216" t="s">
        <v>6463</v>
      </c>
      <c r="BL190" s="216" t="s">
        <v>6464</v>
      </c>
      <c r="BM190" s="216" t="s">
        <v>6465</v>
      </c>
      <c r="BN190" s="216" t="s">
        <v>6466</v>
      </c>
      <c r="BO190" s="216" t="s">
        <v>6467</v>
      </c>
      <c r="BP190" s="216" t="s">
        <v>6468</v>
      </c>
      <c r="BQ190" s="216" t="s">
        <v>6469</v>
      </c>
      <c r="BR190" s="216" t="s">
        <v>6470</v>
      </c>
      <c r="BS190" s="216" t="s">
        <v>6471</v>
      </c>
      <c r="BT190" s="216" t="s">
        <v>6472</v>
      </c>
      <c r="BU190" s="216" t="s">
        <v>6473</v>
      </c>
      <c r="BV190" s="216" t="s">
        <v>6474</v>
      </c>
      <c r="BW190" s="216" t="s">
        <v>6475</v>
      </c>
      <c r="BX190" s="216" t="s">
        <v>6476</v>
      </c>
      <c r="BY190" s="216" t="s">
        <v>6477</v>
      </c>
      <c r="BZ190" s="216" t="s">
        <v>6478</v>
      </c>
      <c r="CA190" s="216" t="s">
        <v>6479</v>
      </c>
      <c r="CB190" s="216" t="s">
        <v>6480</v>
      </c>
      <c r="CC190" s="216" t="s">
        <v>6481</v>
      </c>
      <c r="CD190" s="216" t="s">
        <v>6482</v>
      </c>
      <c r="CE190" s="216" t="s">
        <v>6483</v>
      </c>
      <c r="CF190" s="216" t="s">
        <v>6484</v>
      </c>
      <c r="CG190" s="216" t="s">
        <v>6485</v>
      </c>
      <c r="CH190" s="216" t="s">
        <v>6486</v>
      </c>
      <c r="CI190" s="216" t="s">
        <v>6487</v>
      </c>
      <c r="CJ190" s="216" t="s">
        <v>6488</v>
      </c>
      <c r="CK190" s="216" t="s">
        <v>6489</v>
      </c>
      <c r="CL190" s="216" t="s">
        <v>6490</v>
      </c>
      <c r="CM190" s="216" t="s">
        <v>6491</v>
      </c>
      <c r="CN190" s="216" t="s">
        <v>6492</v>
      </c>
      <c r="CO190" s="216" t="s">
        <v>6493</v>
      </c>
      <c r="CP190" s="216" t="s">
        <v>6494</v>
      </c>
      <c r="CQ190" s="216" t="s">
        <v>6495</v>
      </c>
      <c r="CR190" s="216" t="s">
        <v>6496</v>
      </c>
      <c r="CS190" s="216" t="s">
        <v>6497</v>
      </c>
      <c r="CT190" s="216" t="s">
        <v>6498</v>
      </c>
      <c r="CU190" s="216" t="s">
        <v>6499</v>
      </c>
      <c r="CV190" s="216" t="s">
        <v>14371</v>
      </c>
      <c r="CW190" s="216" t="s">
        <v>14372</v>
      </c>
      <c r="CX190" s="216" t="s">
        <v>14595</v>
      </c>
      <c r="CY190" s="216" t="s">
        <v>14799</v>
      </c>
      <c r="CZ190" s="216" t="s">
        <v>14800</v>
      </c>
      <c r="DA190" s="216" t="s">
        <v>15021</v>
      </c>
      <c r="DB190" s="216" t="s">
        <v>15163</v>
      </c>
      <c r="DC190" s="216" t="s">
        <v>15367</v>
      </c>
      <c r="DD190" s="216" t="s">
        <v>15368</v>
      </c>
      <c r="DE190" s="216" t="s">
        <v>15589</v>
      </c>
      <c r="DF190" s="216" t="s">
        <v>15793</v>
      </c>
      <c r="DG190" s="216" t="s">
        <v>15794</v>
      </c>
      <c r="DH190" s="216" t="s">
        <v>16015</v>
      </c>
      <c r="DI190" s="216" t="s">
        <v>16221</v>
      </c>
      <c r="DJ190" s="216" t="s">
        <v>16222</v>
      </c>
      <c r="DK190" s="216" t="s">
        <v>16444</v>
      </c>
      <c r="DL190" s="216" t="s">
        <v>17129</v>
      </c>
      <c r="DM190" s="216" t="s">
        <v>17130</v>
      </c>
      <c r="DN190" s="234" t="s">
        <v>17510</v>
      </c>
      <c r="DO190" s="234" t="s">
        <v>17511</v>
      </c>
      <c r="DP190" s="234" t="s">
        <v>17512</v>
      </c>
      <c r="DQ190" s="234" t="s">
        <v>17818</v>
      </c>
    </row>
    <row r="191" spans="1:121" ht="17" x14ac:dyDescent="0.2">
      <c r="A191" s="216" t="s">
        <v>106</v>
      </c>
      <c r="B191" s="216" t="s">
        <v>2089</v>
      </c>
      <c r="C191" s="216" t="s">
        <v>2090</v>
      </c>
      <c r="D191" s="216" t="s">
        <v>2091</v>
      </c>
      <c r="E191" s="216" t="s">
        <v>2092</v>
      </c>
      <c r="F191" s="216" t="s">
        <v>2093</v>
      </c>
      <c r="G191" s="216" t="s">
        <v>2094</v>
      </c>
      <c r="H191" s="216" t="s">
        <v>2095</v>
      </c>
      <c r="I191" s="216" t="s">
        <v>2096</v>
      </c>
      <c r="J191" s="216" t="s">
        <v>2097</v>
      </c>
      <c r="K191" s="216" t="s">
        <v>2098</v>
      </c>
      <c r="L191" s="216" t="s">
        <v>2099</v>
      </c>
      <c r="M191" s="216" t="s">
        <v>2100</v>
      </c>
      <c r="N191" s="216" t="s">
        <v>2101</v>
      </c>
      <c r="O191" s="216" t="s">
        <v>2102</v>
      </c>
      <c r="P191" s="216" t="s">
        <v>2103</v>
      </c>
      <c r="Q191" s="216" t="s">
        <v>2104</v>
      </c>
      <c r="R191" s="216" t="s">
        <v>2105</v>
      </c>
      <c r="S191" s="216" t="s">
        <v>2106</v>
      </c>
      <c r="T191" s="216" t="s">
        <v>2107</v>
      </c>
      <c r="U191" s="216" t="s">
        <v>2108</v>
      </c>
      <c r="V191" s="216" t="s">
        <v>2109</v>
      </c>
      <c r="W191" s="216" t="s">
        <v>2110</v>
      </c>
      <c r="X191" s="216" t="s">
        <v>2111</v>
      </c>
      <c r="Y191" s="216" t="s">
        <v>2112</v>
      </c>
      <c r="Z191" s="216" t="s">
        <v>2113</v>
      </c>
      <c r="AA191" s="216" t="s">
        <v>2114</v>
      </c>
      <c r="AB191" s="216" t="s">
        <v>2115</v>
      </c>
      <c r="AC191" s="216" t="s">
        <v>2116</v>
      </c>
      <c r="AD191" s="216" t="s">
        <v>2117</v>
      </c>
      <c r="AE191" s="216" t="s">
        <v>2118</v>
      </c>
      <c r="AF191" s="216" t="s">
        <v>2119</v>
      </c>
      <c r="AG191" s="216" t="s">
        <v>2120</v>
      </c>
      <c r="AH191" s="216" t="s">
        <v>2121</v>
      </c>
      <c r="AI191" s="216" t="s">
        <v>2122</v>
      </c>
      <c r="AJ191" s="216" t="s">
        <v>2123</v>
      </c>
      <c r="AK191" s="216" t="s">
        <v>2124</v>
      </c>
      <c r="AL191" s="216" t="s">
        <v>2125</v>
      </c>
      <c r="AM191" s="216" t="s">
        <v>2126</v>
      </c>
      <c r="AN191" s="216" t="s">
        <v>2127</v>
      </c>
      <c r="AO191" s="216" t="s">
        <v>2128</v>
      </c>
      <c r="AP191" s="216" t="s">
        <v>2129</v>
      </c>
      <c r="AQ191" s="216" t="s">
        <v>2130</v>
      </c>
      <c r="AR191" s="216" t="s">
        <v>2131</v>
      </c>
      <c r="AS191" s="216" t="s">
        <v>2132</v>
      </c>
      <c r="AT191" s="216" t="s">
        <v>2133</v>
      </c>
      <c r="AU191" s="216" t="s">
        <v>2134</v>
      </c>
      <c r="AV191" s="216" t="s">
        <v>2135</v>
      </c>
      <c r="AW191" s="216" t="s">
        <v>2136</v>
      </c>
      <c r="AX191" s="216" t="s">
        <v>2137</v>
      </c>
      <c r="AY191" s="216" t="s">
        <v>2138</v>
      </c>
      <c r="AZ191" s="216" t="s">
        <v>2139</v>
      </c>
      <c r="BA191" s="216" t="s">
        <v>2140</v>
      </c>
      <c r="BB191" s="216" t="s">
        <v>2141</v>
      </c>
      <c r="BC191" s="216" t="s">
        <v>2142</v>
      </c>
      <c r="BD191" s="216" t="s">
        <v>2143</v>
      </c>
      <c r="BE191" s="216" t="s">
        <v>2144</v>
      </c>
      <c r="BF191" s="216" t="s">
        <v>2145</v>
      </c>
      <c r="BG191" s="216" t="s">
        <v>2146</v>
      </c>
      <c r="BH191" s="216" t="s">
        <v>2147</v>
      </c>
      <c r="BI191" s="216" t="s">
        <v>2148</v>
      </c>
      <c r="BJ191" s="216" t="s">
        <v>2149</v>
      </c>
      <c r="BK191" s="216" t="s">
        <v>2150</v>
      </c>
      <c r="BL191" s="216" t="s">
        <v>2151</v>
      </c>
      <c r="BM191" s="216" t="s">
        <v>2152</v>
      </c>
      <c r="BN191" s="216" t="s">
        <v>2153</v>
      </c>
      <c r="BO191" s="216" t="s">
        <v>2154</v>
      </c>
      <c r="BP191" s="216" t="s">
        <v>2155</v>
      </c>
      <c r="BQ191" s="216" t="s">
        <v>2156</v>
      </c>
      <c r="BR191" s="216" t="s">
        <v>2157</v>
      </c>
      <c r="BS191" s="216" t="s">
        <v>2158</v>
      </c>
      <c r="BT191" s="216" t="s">
        <v>2159</v>
      </c>
      <c r="BU191" s="216" t="s">
        <v>2160</v>
      </c>
      <c r="BV191" s="216" t="s">
        <v>2161</v>
      </c>
      <c r="BW191" s="216" t="s">
        <v>2162</v>
      </c>
      <c r="BX191" s="216" t="s">
        <v>2163</v>
      </c>
      <c r="BY191" s="216" t="s">
        <v>2164</v>
      </c>
      <c r="BZ191" s="216" t="s">
        <v>2165</v>
      </c>
      <c r="CA191" s="216" t="s">
        <v>2166</v>
      </c>
      <c r="CB191" s="216" t="s">
        <v>2167</v>
      </c>
      <c r="CC191" s="216" t="s">
        <v>2168</v>
      </c>
      <c r="CD191" s="216" t="s">
        <v>2169</v>
      </c>
      <c r="CE191" s="216" t="s">
        <v>2170</v>
      </c>
      <c r="CF191" s="216" t="s">
        <v>2171</v>
      </c>
      <c r="CG191" s="216" t="s">
        <v>2172</v>
      </c>
      <c r="CH191" s="216" t="s">
        <v>2173</v>
      </c>
      <c r="CI191" s="216" t="s">
        <v>2174</v>
      </c>
      <c r="CJ191" s="216" t="s">
        <v>2175</v>
      </c>
      <c r="CK191" s="216" t="s">
        <v>2176</v>
      </c>
      <c r="CL191" s="216" t="s">
        <v>2177</v>
      </c>
      <c r="CM191" s="216" t="s">
        <v>2178</v>
      </c>
      <c r="CN191" s="216" t="s">
        <v>2179</v>
      </c>
      <c r="CO191" s="216" t="s">
        <v>2180</v>
      </c>
      <c r="CP191" s="216" t="s">
        <v>2181</v>
      </c>
      <c r="CQ191" s="216" t="s">
        <v>2182</v>
      </c>
      <c r="CR191" s="216" t="s">
        <v>2183</v>
      </c>
      <c r="CS191" s="216" t="s">
        <v>2184</v>
      </c>
      <c r="CT191" s="216" t="s">
        <v>2185</v>
      </c>
      <c r="CU191" s="216" t="s">
        <v>2186</v>
      </c>
      <c r="CV191" s="216" t="s">
        <v>14283</v>
      </c>
      <c r="CW191" s="216" t="s">
        <v>14284</v>
      </c>
      <c r="CX191" s="216" t="s">
        <v>14551</v>
      </c>
      <c r="CY191" s="216" t="s">
        <v>14711</v>
      </c>
      <c r="CZ191" s="216" t="s">
        <v>14712</v>
      </c>
      <c r="DA191" s="216" t="s">
        <v>14977</v>
      </c>
      <c r="DB191" s="216" t="s">
        <v>15119</v>
      </c>
      <c r="DC191" s="216" t="s">
        <v>15279</v>
      </c>
      <c r="DD191" s="216" t="s">
        <v>15280</v>
      </c>
      <c r="DE191" s="216" t="s">
        <v>15545</v>
      </c>
      <c r="DF191" s="216" t="s">
        <v>15705</v>
      </c>
      <c r="DG191" s="216" t="s">
        <v>15706</v>
      </c>
      <c r="DH191" s="216" t="s">
        <v>15971</v>
      </c>
      <c r="DI191" s="216" t="s">
        <v>16133</v>
      </c>
      <c r="DJ191" s="216" t="s">
        <v>16134</v>
      </c>
      <c r="DK191" s="216" t="s">
        <v>16400</v>
      </c>
      <c r="DL191" s="216" t="s">
        <v>16581</v>
      </c>
      <c r="DM191" s="216" t="s">
        <v>16582</v>
      </c>
      <c r="DN191" s="234" t="s">
        <v>17366</v>
      </c>
      <c r="DO191" s="234" t="s">
        <v>17367</v>
      </c>
      <c r="DP191" s="234" t="s">
        <v>17368</v>
      </c>
      <c r="DQ191" s="234" t="s">
        <v>17770</v>
      </c>
    </row>
    <row r="192" spans="1:121" ht="17" x14ac:dyDescent="0.2">
      <c r="A192" s="216" t="s">
        <v>107</v>
      </c>
      <c r="B192" s="216" t="s">
        <v>5521</v>
      </c>
      <c r="C192" s="216" t="s">
        <v>6500</v>
      </c>
      <c r="D192" s="216" t="s">
        <v>6501</v>
      </c>
      <c r="E192" s="216" t="s">
        <v>6502</v>
      </c>
      <c r="F192" s="216" t="s">
        <v>6503</v>
      </c>
      <c r="G192" s="216" t="s">
        <v>6504</v>
      </c>
      <c r="H192" s="216" t="s">
        <v>6505</v>
      </c>
      <c r="I192" s="216" t="s">
        <v>6506</v>
      </c>
      <c r="J192" s="216" t="s">
        <v>6507</v>
      </c>
      <c r="K192" s="216" t="s">
        <v>6508</v>
      </c>
      <c r="L192" s="216" t="s">
        <v>6509</v>
      </c>
      <c r="M192" s="216" t="s">
        <v>6510</v>
      </c>
      <c r="N192" s="216" t="s">
        <v>6511</v>
      </c>
      <c r="O192" s="216" t="s">
        <v>6512</v>
      </c>
      <c r="P192" s="216" t="s">
        <v>6513</v>
      </c>
      <c r="Q192" s="216" t="s">
        <v>6514</v>
      </c>
      <c r="R192" s="216" t="s">
        <v>6515</v>
      </c>
      <c r="S192" s="216" t="s">
        <v>6516</v>
      </c>
      <c r="T192" s="216" t="s">
        <v>6517</v>
      </c>
      <c r="U192" s="216" t="s">
        <v>6518</v>
      </c>
      <c r="V192" s="216" t="s">
        <v>6519</v>
      </c>
      <c r="W192" s="216" t="s">
        <v>6520</v>
      </c>
      <c r="X192" s="216" t="s">
        <v>6521</v>
      </c>
      <c r="Y192" s="216" t="s">
        <v>6522</v>
      </c>
      <c r="Z192" s="216" t="s">
        <v>6523</v>
      </c>
      <c r="AA192" s="216" t="s">
        <v>6524</v>
      </c>
      <c r="AB192" s="216" t="s">
        <v>6525</v>
      </c>
      <c r="AC192" s="216" t="s">
        <v>6526</v>
      </c>
      <c r="AD192" s="216" t="s">
        <v>6527</v>
      </c>
      <c r="AE192" s="216" t="s">
        <v>6528</v>
      </c>
      <c r="AF192" s="216" t="s">
        <v>6529</v>
      </c>
      <c r="AG192" s="216" t="s">
        <v>6530</v>
      </c>
      <c r="AH192" s="216" t="s">
        <v>6531</v>
      </c>
      <c r="AI192" s="216" t="s">
        <v>6532</v>
      </c>
      <c r="AJ192" s="216" t="s">
        <v>6533</v>
      </c>
      <c r="AK192" s="216" t="s">
        <v>6534</v>
      </c>
      <c r="AL192" s="216" t="s">
        <v>6535</v>
      </c>
      <c r="AM192" s="216" t="s">
        <v>6536</v>
      </c>
      <c r="AN192" s="216" t="s">
        <v>6537</v>
      </c>
      <c r="AO192" s="216" t="s">
        <v>6538</v>
      </c>
      <c r="AP192" s="216" t="s">
        <v>6539</v>
      </c>
      <c r="AQ192" s="216" t="s">
        <v>6540</v>
      </c>
      <c r="AR192" s="216" t="s">
        <v>6541</v>
      </c>
      <c r="AS192" s="216" t="s">
        <v>6542</v>
      </c>
      <c r="AT192" s="216" t="s">
        <v>6543</v>
      </c>
      <c r="AU192" s="216" t="s">
        <v>6544</v>
      </c>
      <c r="AV192" s="216" t="s">
        <v>6545</v>
      </c>
      <c r="AW192" s="216" t="s">
        <v>6546</v>
      </c>
      <c r="AX192" s="216" t="s">
        <v>6547</v>
      </c>
      <c r="AY192" s="216" t="s">
        <v>6548</v>
      </c>
      <c r="AZ192" s="216" t="s">
        <v>6549</v>
      </c>
      <c r="BA192" s="216" t="s">
        <v>6550</v>
      </c>
      <c r="BB192" s="216" t="s">
        <v>6551</v>
      </c>
      <c r="BC192" s="216" t="s">
        <v>6552</v>
      </c>
      <c r="BD192" s="216" t="s">
        <v>6553</v>
      </c>
      <c r="BE192" s="216" t="s">
        <v>6554</v>
      </c>
      <c r="BF192" s="216" t="s">
        <v>6555</v>
      </c>
      <c r="BG192" s="216" t="s">
        <v>6556</v>
      </c>
      <c r="BH192" s="216" t="s">
        <v>6557</v>
      </c>
      <c r="BI192" s="216" t="s">
        <v>6558</v>
      </c>
      <c r="BJ192" s="216" t="s">
        <v>6559</v>
      </c>
      <c r="BK192" s="216" t="s">
        <v>6560</v>
      </c>
      <c r="BL192" s="216" t="s">
        <v>6561</v>
      </c>
      <c r="BM192" s="216" t="s">
        <v>6562</v>
      </c>
      <c r="BN192" s="216" t="s">
        <v>6563</v>
      </c>
      <c r="BO192" s="216" t="s">
        <v>6564</v>
      </c>
      <c r="BP192" s="216" t="s">
        <v>6565</v>
      </c>
      <c r="BQ192" s="216" t="s">
        <v>6566</v>
      </c>
      <c r="BR192" s="216" t="s">
        <v>6567</v>
      </c>
      <c r="BS192" s="216" t="s">
        <v>6568</v>
      </c>
      <c r="BT192" s="216" t="s">
        <v>6569</v>
      </c>
      <c r="BU192" s="216" t="s">
        <v>6570</v>
      </c>
      <c r="BV192" s="216" t="s">
        <v>6571</v>
      </c>
      <c r="BW192" s="216" t="s">
        <v>6572</v>
      </c>
      <c r="BX192" s="216" t="s">
        <v>6573</v>
      </c>
      <c r="BY192" s="216" t="s">
        <v>6574</v>
      </c>
      <c r="BZ192" s="216" t="s">
        <v>6575</v>
      </c>
      <c r="CA192" s="216" t="s">
        <v>6576</v>
      </c>
      <c r="CB192" s="216" t="s">
        <v>6577</v>
      </c>
      <c r="CC192" s="216" t="s">
        <v>6578</v>
      </c>
      <c r="CD192" s="216" t="s">
        <v>6579</v>
      </c>
      <c r="CE192" s="216" t="s">
        <v>6580</v>
      </c>
      <c r="CF192" s="216" t="s">
        <v>6581</v>
      </c>
      <c r="CG192" s="216" t="s">
        <v>6582</v>
      </c>
      <c r="CH192" s="216" t="s">
        <v>6583</v>
      </c>
      <c r="CI192" s="216" t="s">
        <v>6584</v>
      </c>
      <c r="CJ192" s="216" t="s">
        <v>6585</v>
      </c>
      <c r="CK192" s="216" t="s">
        <v>6586</v>
      </c>
      <c r="CL192" s="216" t="s">
        <v>6587</v>
      </c>
      <c r="CM192" s="216" t="s">
        <v>6588</v>
      </c>
      <c r="CN192" s="216" t="s">
        <v>6589</v>
      </c>
      <c r="CO192" s="216" t="s">
        <v>6590</v>
      </c>
      <c r="CP192" s="216" t="s">
        <v>6591</v>
      </c>
      <c r="CQ192" s="216" t="s">
        <v>6592</v>
      </c>
      <c r="CR192" s="216" t="s">
        <v>6593</v>
      </c>
      <c r="CS192" s="216" t="s">
        <v>6594</v>
      </c>
      <c r="CT192" s="216" t="s">
        <v>6595</v>
      </c>
      <c r="CU192" s="216" t="s">
        <v>6596</v>
      </c>
      <c r="CV192" s="216" t="s">
        <v>14373</v>
      </c>
      <c r="CW192" s="216" t="s">
        <v>14374</v>
      </c>
      <c r="CX192" s="216" t="s">
        <v>14596</v>
      </c>
      <c r="CY192" s="216" t="s">
        <v>14801</v>
      </c>
      <c r="CZ192" s="216" t="s">
        <v>14802</v>
      </c>
      <c r="DA192" s="216" t="s">
        <v>15022</v>
      </c>
      <c r="DB192" s="216" t="s">
        <v>15164</v>
      </c>
      <c r="DC192" s="216" t="s">
        <v>15369</v>
      </c>
      <c r="DD192" s="216" t="s">
        <v>15370</v>
      </c>
      <c r="DE192" s="216" t="s">
        <v>15590</v>
      </c>
      <c r="DF192" s="216" t="s">
        <v>15795</v>
      </c>
      <c r="DG192" s="216" t="s">
        <v>15796</v>
      </c>
      <c r="DH192" s="216" t="s">
        <v>16016</v>
      </c>
      <c r="DI192" s="216" t="s">
        <v>16223</v>
      </c>
      <c r="DJ192" s="216" t="s">
        <v>16224</v>
      </c>
      <c r="DK192" s="216" t="s">
        <v>16445</v>
      </c>
      <c r="DL192" s="216" t="s">
        <v>17131</v>
      </c>
      <c r="DM192" s="216" t="s">
        <v>17132</v>
      </c>
      <c r="DN192" s="234" t="s">
        <v>17513</v>
      </c>
      <c r="DO192" s="234" t="s">
        <v>17514</v>
      </c>
      <c r="DP192" s="234" t="s">
        <v>17515</v>
      </c>
      <c r="DQ192" s="234" t="s">
        <v>17819</v>
      </c>
    </row>
    <row r="193" spans="1:121" ht="17" x14ac:dyDescent="0.2">
      <c r="A193" s="216" t="s">
        <v>108</v>
      </c>
      <c r="B193" s="216" t="s">
        <v>6597</v>
      </c>
      <c r="C193" s="216" t="s">
        <v>6598</v>
      </c>
      <c r="D193" s="216" t="s">
        <v>6599</v>
      </c>
      <c r="E193" s="216" t="s">
        <v>6600</v>
      </c>
      <c r="F193" s="216" t="s">
        <v>6601</v>
      </c>
      <c r="G193" s="216" t="s">
        <v>6602</v>
      </c>
      <c r="H193" s="216" t="s">
        <v>6603</v>
      </c>
      <c r="I193" s="216" t="s">
        <v>6604</v>
      </c>
      <c r="J193" s="216" t="s">
        <v>6605</v>
      </c>
      <c r="K193" s="216" t="s">
        <v>6606</v>
      </c>
      <c r="L193" s="216" t="s">
        <v>6607</v>
      </c>
      <c r="M193" s="216" t="s">
        <v>6608</v>
      </c>
      <c r="N193" s="216" t="s">
        <v>6609</v>
      </c>
      <c r="O193" s="216" t="s">
        <v>6610</v>
      </c>
      <c r="P193" s="216" t="s">
        <v>6611</v>
      </c>
      <c r="Q193" s="216" t="s">
        <v>6612</v>
      </c>
      <c r="R193" s="216" t="s">
        <v>6613</v>
      </c>
      <c r="S193" s="216" t="s">
        <v>6614</v>
      </c>
      <c r="T193" s="216" t="s">
        <v>6615</v>
      </c>
      <c r="U193" s="216" t="s">
        <v>6616</v>
      </c>
      <c r="V193" s="216" t="s">
        <v>6617</v>
      </c>
      <c r="W193" s="216" t="s">
        <v>6618</v>
      </c>
      <c r="X193" s="216" t="s">
        <v>6619</v>
      </c>
      <c r="Y193" s="216" t="s">
        <v>6620</v>
      </c>
      <c r="Z193" s="216" t="s">
        <v>6621</v>
      </c>
      <c r="AA193" s="216" t="s">
        <v>6622</v>
      </c>
      <c r="AB193" s="216" t="s">
        <v>6623</v>
      </c>
      <c r="AC193" s="216" t="s">
        <v>6624</v>
      </c>
      <c r="AD193" s="216" t="s">
        <v>6625</v>
      </c>
      <c r="AE193" s="216" t="s">
        <v>6626</v>
      </c>
      <c r="AF193" s="216" t="s">
        <v>6627</v>
      </c>
      <c r="AG193" s="216" t="s">
        <v>6628</v>
      </c>
      <c r="AH193" s="216" t="s">
        <v>6629</v>
      </c>
      <c r="AI193" s="216" t="s">
        <v>6630</v>
      </c>
      <c r="AJ193" s="216" t="s">
        <v>6631</v>
      </c>
      <c r="AK193" s="216" t="s">
        <v>6632</v>
      </c>
      <c r="AL193" s="216" t="s">
        <v>6633</v>
      </c>
      <c r="AM193" s="216" t="s">
        <v>6634</v>
      </c>
      <c r="AN193" s="216" t="s">
        <v>6635</v>
      </c>
      <c r="AO193" s="216" t="s">
        <v>6636</v>
      </c>
      <c r="AP193" s="216" t="s">
        <v>6637</v>
      </c>
      <c r="AQ193" s="216" t="s">
        <v>6638</v>
      </c>
      <c r="AR193" s="216" t="s">
        <v>6639</v>
      </c>
      <c r="AS193" s="216" t="s">
        <v>6640</v>
      </c>
      <c r="AT193" s="216" t="s">
        <v>6641</v>
      </c>
      <c r="AU193" s="216" t="s">
        <v>6642</v>
      </c>
      <c r="AV193" s="216" t="s">
        <v>6643</v>
      </c>
      <c r="AW193" s="216" t="s">
        <v>6644</v>
      </c>
      <c r="AX193" s="216" t="s">
        <v>6645</v>
      </c>
      <c r="AY193" s="216" t="s">
        <v>6646</v>
      </c>
      <c r="AZ193" s="216" t="s">
        <v>6647</v>
      </c>
      <c r="BA193" s="216" t="s">
        <v>6648</v>
      </c>
      <c r="BB193" s="216" t="s">
        <v>6649</v>
      </c>
      <c r="BC193" s="216" t="s">
        <v>6650</v>
      </c>
      <c r="BD193" s="216" t="s">
        <v>6651</v>
      </c>
      <c r="BE193" s="216" t="s">
        <v>6652</v>
      </c>
      <c r="BF193" s="216" t="s">
        <v>6653</v>
      </c>
      <c r="BG193" s="216" t="s">
        <v>6654</v>
      </c>
      <c r="BH193" s="216" t="s">
        <v>6655</v>
      </c>
      <c r="BI193" s="216" t="s">
        <v>6656</v>
      </c>
      <c r="BJ193" s="216" t="s">
        <v>6657</v>
      </c>
      <c r="BK193" s="216" t="s">
        <v>6658</v>
      </c>
      <c r="BL193" s="216" t="s">
        <v>6659</v>
      </c>
      <c r="BM193" s="216" t="s">
        <v>6660</v>
      </c>
      <c r="BN193" s="216" t="s">
        <v>6661</v>
      </c>
      <c r="BO193" s="216" t="s">
        <v>6662</v>
      </c>
      <c r="BP193" s="216" t="s">
        <v>6663</v>
      </c>
      <c r="BQ193" s="216" t="s">
        <v>6664</v>
      </c>
      <c r="BR193" s="216" t="s">
        <v>6665</v>
      </c>
      <c r="BS193" s="216" t="s">
        <v>6666</v>
      </c>
      <c r="BT193" s="216" t="s">
        <v>6667</v>
      </c>
      <c r="BU193" s="216" t="s">
        <v>6668</v>
      </c>
      <c r="BV193" s="216" t="s">
        <v>6669</v>
      </c>
      <c r="BW193" s="216" t="s">
        <v>6670</v>
      </c>
      <c r="BX193" s="216" t="s">
        <v>6671</v>
      </c>
      <c r="BY193" s="216" t="s">
        <v>6672</v>
      </c>
      <c r="BZ193" s="216" t="s">
        <v>6673</v>
      </c>
      <c r="CA193" s="216" t="s">
        <v>6674</v>
      </c>
      <c r="CB193" s="216" t="s">
        <v>6675</v>
      </c>
      <c r="CC193" s="216" t="s">
        <v>6676</v>
      </c>
      <c r="CD193" s="216" t="s">
        <v>6677</v>
      </c>
      <c r="CE193" s="216" t="s">
        <v>6678</v>
      </c>
      <c r="CF193" s="216" t="s">
        <v>6679</v>
      </c>
      <c r="CG193" s="216" t="s">
        <v>6680</v>
      </c>
      <c r="CH193" s="216" t="s">
        <v>6681</v>
      </c>
      <c r="CI193" s="216" t="s">
        <v>6682</v>
      </c>
      <c r="CJ193" s="216" t="s">
        <v>6683</v>
      </c>
      <c r="CK193" s="216" t="s">
        <v>6684</v>
      </c>
      <c r="CL193" s="216" t="s">
        <v>6685</v>
      </c>
      <c r="CM193" s="216" t="s">
        <v>6686</v>
      </c>
      <c r="CN193" s="216" t="s">
        <v>6687</v>
      </c>
      <c r="CO193" s="216" t="s">
        <v>6688</v>
      </c>
      <c r="CP193" s="216" t="s">
        <v>6689</v>
      </c>
      <c r="CQ193" s="216" t="s">
        <v>6690</v>
      </c>
      <c r="CR193" s="216" t="s">
        <v>6691</v>
      </c>
      <c r="CS193" s="216" t="s">
        <v>6692</v>
      </c>
      <c r="CT193" s="216" t="s">
        <v>6693</v>
      </c>
      <c r="CU193" s="216" t="s">
        <v>6694</v>
      </c>
      <c r="CV193" s="216" t="s">
        <v>14375</v>
      </c>
      <c r="CW193" s="216" t="s">
        <v>14376</v>
      </c>
      <c r="CX193" s="216" t="s">
        <v>14597</v>
      </c>
      <c r="CY193" s="216" t="s">
        <v>14803</v>
      </c>
      <c r="CZ193" s="216" t="s">
        <v>14804</v>
      </c>
      <c r="DA193" s="216" t="s">
        <v>15023</v>
      </c>
      <c r="DB193" s="216" t="s">
        <v>15165</v>
      </c>
      <c r="DC193" s="216" t="s">
        <v>15371</v>
      </c>
      <c r="DD193" s="216" t="s">
        <v>15372</v>
      </c>
      <c r="DE193" s="216" t="s">
        <v>15591</v>
      </c>
      <c r="DF193" s="216" t="s">
        <v>15797</v>
      </c>
      <c r="DG193" s="216" t="s">
        <v>15798</v>
      </c>
      <c r="DH193" s="216" t="s">
        <v>16017</v>
      </c>
      <c r="DI193" s="216" t="s">
        <v>16225</v>
      </c>
      <c r="DJ193" s="216" t="s">
        <v>16226</v>
      </c>
      <c r="DK193" s="216" t="s">
        <v>16446</v>
      </c>
      <c r="DL193" s="216" t="s">
        <v>17133</v>
      </c>
      <c r="DM193" s="216" t="s">
        <v>17134</v>
      </c>
      <c r="DN193" s="234" t="s">
        <v>17516</v>
      </c>
      <c r="DO193" s="234" t="s">
        <v>17517</v>
      </c>
      <c r="DP193" s="234" t="s">
        <v>17518</v>
      </c>
      <c r="DQ193" s="234" t="s">
        <v>17820</v>
      </c>
    </row>
    <row r="194" spans="1:121" ht="17" x14ac:dyDescent="0.2">
      <c r="A194" s="216" t="s">
        <v>109</v>
      </c>
      <c r="B194" s="216" t="s">
        <v>6695</v>
      </c>
      <c r="C194" s="216" t="s">
        <v>6696</v>
      </c>
      <c r="D194" s="216" t="s">
        <v>6697</v>
      </c>
      <c r="E194" s="216" t="s">
        <v>6698</v>
      </c>
      <c r="F194" s="216" t="s">
        <v>6699</v>
      </c>
      <c r="G194" s="216" t="s">
        <v>6700</v>
      </c>
      <c r="H194" s="216" t="s">
        <v>6701</v>
      </c>
      <c r="I194" s="216" t="s">
        <v>6702</v>
      </c>
      <c r="J194" s="216" t="s">
        <v>6703</v>
      </c>
      <c r="K194" s="216" t="s">
        <v>6704</v>
      </c>
      <c r="L194" s="216" t="s">
        <v>6705</v>
      </c>
      <c r="M194" s="216" t="s">
        <v>6706</v>
      </c>
      <c r="N194" s="216" t="s">
        <v>6707</v>
      </c>
      <c r="O194" s="216" t="s">
        <v>6708</v>
      </c>
      <c r="P194" s="216" t="s">
        <v>6709</v>
      </c>
      <c r="Q194" s="216" t="s">
        <v>6710</v>
      </c>
      <c r="R194" s="216" t="s">
        <v>6711</v>
      </c>
      <c r="S194" s="216" t="s">
        <v>6712</v>
      </c>
      <c r="T194" s="216" t="s">
        <v>6713</v>
      </c>
      <c r="U194" s="216" t="s">
        <v>6714</v>
      </c>
      <c r="V194" s="216" t="s">
        <v>6715</v>
      </c>
      <c r="W194" s="216" t="s">
        <v>6716</v>
      </c>
      <c r="X194" s="216" t="s">
        <v>6717</v>
      </c>
      <c r="Y194" s="216" t="s">
        <v>6718</v>
      </c>
      <c r="Z194" s="216" t="s">
        <v>6719</v>
      </c>
      <c r="AA194" s="216" t="s">
        <v>6720</v>
      </c>
      <c r="AB194" s="216" t="s">
        <v>6721</v>
      </c>
      <c r="AC194" s="216" t="s">
        <v>6722</v>
      </c>
      <c r="AD194" s="216" t="s">
        <v>6723</v>
      </c>
      <c r="AE194" s="216" t="s">
        <v>6724</v>
      </c>
      <c r="AF194" s="216" t="s">
        <v>6725</v>
      </c>
      <c r="AG194" s="216" t="s">
        <v>6726</v>
      </c>
      <c r="AH194" s="216" t="s">
        <v>6727</v>
      </c>
      <c r="AI194" s="216" t="s">
        <v>6728</v>
      </c>
      <c r="AJ194" s="216" t="s">
        <v>6729</v>
      </c>
      <c r="AK194" s="216" t="s">
        <v>6730</v>
      </c>
      <c r="AL194" s="216" t="s">
        <v>6731</v>
      </c>
      <c r="AM194" s="216" t="s">
        <v>6732</v>
      </c>
      <c r="AN194" s="216" t="s">
        <v>6733</v>
      </c>
      <c r="AO194" s="216" t="s">
        <v>6734</v>
      </c>
      <c r="AP194" s="216" t="s">
        <v>6735</v>
      </c>
      <c r="AQ194" s="216" t="s">
        <v>6736</v>
      </c>
      <c r="AR194" s="216" t="s">
        <v>6737</v>
      </c>
      <c r="AS194" s="216" t="s">
        <v>6738</v>
      </c>
      <c r="AT194" s="216" t="s">
        <v>6739</v>
      </c>
      <c r="AU194" s="216" t="s">
        <v>6740</v>
      </c>
      <c r="AV194" s="216" t="s">
        <v>6741</v>
      </c>
      <c r="AW194" s="216" t="s">
        <v>6742</v>
      </c>
      <c r="AX194" s="216" t="s">
        <v>6743</v>
      </c>
      <c r="AY194" s="216" t="s">
        <v>6744</v>
      </c>
      <c r="AZ194" s="216" t="s">
        <v>6745</v>
      </c>
      <c r="BA194" s="216" t="s">
        <v>6746</v>
      </c>
      <c r="BB194" s="216" t="s">
        <v>6747</v>
      </c>
      <c r="BC194" s="216" t="s">
        <v>6748</v>
      </c>
      <c r="BD194" s="216" t="s">
        <v>6749</v>
      </c>
      <c r="BE194" s="216" t="s">
        <v>6750</v>
      </c>
      <c r="BF194" s="216" t="s">
        <v>6751</v>
      </c>
      <c r="BG194" s="216" t="s">
        <v>6752</v>
      </c>
      <c r="BH194" s="216" t="s">
        <v>6753</v>
      </c>
      <c r="BI194" s="216" t="s">
        <v>6754</v>
      </c>
      <c r="BJ194" s="216" t="s">
        <v>6755</v>
      </c>
      <c r="BK194" s="216" t="s">
        <v>6756</v>
      </c>
      <c r="BL194" s="216" t="s">
        <v>6757</v>
      </c>
      <c r="BM194" s="216" t="s">
        <v>6758</v>
      </c>
      <c r="BN194" s="216" t="s">
        <v>6759</v>
      </c>
      <c r="BO194" s="216" t="s">
        <v>6760</v>
      </c>
      <c r="BP194" s="216" t="s">
        <v>6761</v>
      </c>
      <c r="BQ194" s="216" t="s">
        <v>6762</v>
      </c>
      <c r="BR194" s="216" t="s">
        <v>6763</v>
      </c>
      <c r="BS194" s="216" t="s">
        <v>6764</v>
      </c>
      <c r="BT194" s="216" t="s">
        <v>6765</v>
      </c>
      <c r="BU194" s="216" t="s">
        <v>6766</v>
      </c>
      <c r="BV194" s="216" t="s">
        <v>6767</v>
      </c>
      <c r="BW194" s="216" t="s">
        <v>6768</v>
      </c>
      <c r="BX194" s="216" t="s">
        <v>6769</v>
      </c>
      <c r="BY194" s="216" t="s">
        <v>6770</v>
      </c>
      <c r="BZ194" s="216" t="s">
        <v>6771</v>
      </c>
      <c r="CA194" s="216" t="s">
        <v>6772</v>
      </c>
      <c r="CB194" s="216" t="s">
        <v>6773</v>
      </c>
      <c r="CC194" s="216" t="s">
        <v>6774</v>
      </c>
      <c r="CD194" s="216" t="s">
        <v>6775</v>
      </c>
      <c r="CE194" s="216" t="s">
        <v>6776</v>
      </c>
      <c r="CF194" s="216" t="s">
        <v>6777</v>
      </c>
      <c r="CG194" s="216" t="s">
        <v>6778</v>
      </c>
      <c r="CH194" s="216" t="s">
        <v>6779</v>
      </c>
      <c r="CI194" s="216" t="s">
        <v>6780</v>
      </c>
      <c r="CJ194" s="216" t="s">
        <v>6781</v>
      </c>
      <c r="CK194" s="216" t="s">
        <v>6782</v>
      </c>
      <c r="CL194" s="216" t="s">
        <v>6783</v>
      </c>
      <c r="CM194" s="216" t="s">
        <v>6784</v>
      </c>
      <c r="CN194" s="216" t="s">
        <v>6785</v>
      </c>
      <c r="CO194" s="216" t="s">
        <v>6786</v>
      </c>
      <c r="CP194" s="216" t="s">
        <v>6787</v>
      </c>
      <c r="CQ194" s="216" t="s">
        <v>6788</v>
      </c>
      <c r="CR194" s="216" t="s">
        <v>6789</v>
      </c>
      <c r="CS194" s="216" t="s">
        <v>6790</v>
      </c>
      <c r="CT194" s="216" t="s">
        <v>6791</v>
      </c>
      <c r="CU194" s="216" t="s">
        <v>6792</v>
      </c>
      <c r="CV194" s="216" t="s">
        <v>14377</v>
      </c>
      <c r="CW194" s="216" t="s">
        <v>14378</v>
      </c>
      <c r="CX194" s="216" t="s">
        <v>14598</v>
      </c>
      <c r="CY194" s="216" t="s">
        <v>14805</v>
      </c>
      <c r="CZ194" s="216" t="s">
        <v>14806</v>
      </c>
      <c r="DA194" s="216" t="s">
        <v>15024</v>
      </c>
      <c r="DB194" s="216" t="s">
        <v>15166</v>
      </c>
      <c r="DC194" s="216" t="s">
        <v>15373</v>
      </c>
      <c r="DD194" s="216" t="s">
        <v>15374</v>
      </c>
      <c r="DE194" s="216" t="s">
        <v>15592</v>
      </c>
      <c r="DF194" s="216" t="s">
        <v>15799</v>
      </c>
      <c r="DG194" s="216" t="s">
        <v>15800</v>
      </c>
      <c r="DH194" s="216" t="s">
        <v>16018</v>
      </c>
      <c r="DI194" s="216" t="s">
        <v>16227</v>
      </c>
      <c r="DJ194" s="216" t="s">
        <v>16228</v>
      </c>
      <c r="DK194" s="216" t="s">
        <v>16447</v>
      </c>
      <c r="DL194" s="216" t="s">
        <v>17135</v>
      </c>
      <c r="DM194" s="216" t="s">
        <v>17136</v>
      </c>
      <c r="DN194" s="234" t="s">
        <v>17519</v>
      </c>
      <c r="DO194" s="234" t="s">
        <v>17520</v>
      </c>
      <c r="DP194" s="234" t="s">
        <v>17521</v>
      </c>
      <c r="DQ194" s="234" t="s">
        <v>17821</v>
      </c>
    </row>
    <row r="195" spans="1:121" x14ac:dyDescent="0.2">
      <c r="DN195" s="234"/>
      <c r="DO195" s="234"/>
      <c r="DP195" s="234"/>
      <c r="DQ195" s="234"/>
    </row>
    <row r="196" spans="1:121" x14ac:dyDescent="0.2">
      <c r="DN196" s="234"/>
      <c r="DO196" s="234"/>
      <c r="DP196" s="234"/>
      <c r="DQ196" s="234"/>
    </row>
    <row r="197" spans="1:121" x14ac:dyDescent="0.2">
      <c r="DN197" s="234"/>
      <c r="DO197" s="234"/>
      <c r="DP197" s="234"/>
      <c r="DQ197" s="234"/>
    </row>
    <row r="198" spans="1:121" x14ac:dyDescent="0.2">
      <c r="DN198" s="234"/>
      <c r="DO198" s="234"/>
      <c r="DP198" s="234"/>
      <c r="DQ198" s="234"/>
    </row>
    <row r="199" spans="1:121" ht="17" x14ac:dyDescent="0.2">
      <c r="A199" s="216" t="s">
        <v>111</v>
      </c>
      <c r="DN199" s="234"/>
      <c r="DO199" s="234"/>
      <c r="DP199" s="234"/>
      <c r="DQ199" s="234"/>
    </row>
    <row r="200" spans="1:121" ht="17" x14ac:dyDescent="0.2">
      <c r="A200" s="216" t="s">
        <v>93</v>
      </c>
      <c r="B200" s="216" t="s">
        <v>1403</v>
      </c>
      <c r="C200" s="216" t="s">
        <v>1404</v>
      </c>
      <c r="D200" s="216" t="s">
        <v>1405</v>
      </c>
      <c r="E200" s="216" t="s">
        <v>1406</v>
      </c>
      <c r="F200" s="216" t="s">
        <v>1407</v>
      </c>
      <c r="G200" s="216" t="s">
        <v>1408</v>
      </c>
      <c r="H200" s="216" t="s">
        <v>1409</v>
      </c>
      <c r="I200" s="216" t="s">
        <v>1410</v>
      </c>
      <c r="J200" s="216" t="s">
        <v>1411</v>
      </c>
      <c r="K200" s="216" t="s">
        <v>1412</v>
      </c>
      <c r="L200" s="216" t="s">
        <v>1413</v>
      </c>
      <c r="M200" s="216" t="s">
        <v>1414</v>
      </c>
      <c r="N200" s="216" t="s">
        <v>1415</v>
      </c>
      <c r="O200" s="216" t="s">
        <v>1416</v>
      </c>
      <c r="P200" s="216" t="s">
        <v>1417</v>
      </c>
      <c r="Q200" s="216" t="s">
        <v>1418</v>
      </c>
      <c r="R200" s="216" t="s">
        <v>1419</v>
      </c>
      <c r="S200" s="216" t="s">
        <v>1420</v>
      </c>
      <c r="T200" s="216" t="s">
        <v>1421</v>
      </c>
      <c r="U200" s="216" t="s">
        <v>1422</v>
      </c>
      <c r="V200" s="216" t="s">
        <v>1423</v>
      </c>
      <c r="W200" s="216" t="s">
        <v>1424</v>
      </c>
      <c r="X200" s="216" t="s">
        <v>1425</v>
      </c>
      <c r="Y200" s="216" t="s">
        <v>1426</v>
      </c>
      <c r="Z200" s="216" t="s">
        <v>1427</v>
      </c>
      <c r="AA200" s="216" t="s">
        <v>1428</v>
      </c>
      <c r="AB200" s="216" t="s">
        <v>1429</v>
      </c>
      <c r="AC200" s="216" t="s">
        <v>1430</v>
      </c>
      <c r="AD200" s="216" t="s">
        <v>1431</v>
      </c>
      <c r="AE200" s="216" t="s">
        <v>1432</v>
      </c>
      <c r="AF200" s="216" t="s">
        <v>1433</v>
      </c>
      <c r="AG200" s="216" t="s">
        <v>1434</v>
      </c>
      <c r="AH200" s="216" t="s">
        <v>1435</v>
      </c>
      <c r="AI200" s="216" t="s">
        <v>1436</v>
      </c>
      <c r="AJ200" s="216" t="s">
        <v>1437</v>
      </c>
      <c r="AK200" s="216" t="s">
        <v>1438</v>
      </c>
      <c r="AL200" s="216" t="s">
        <v>1439</v>
      </c>
      <c r="AM200" s="216" t="s">
        <v>1440</v>
      </c>
      <c r="AN200" s="216" t="s">
        <v>1441</v>
      </c>
      <c r="AO200" s="216" t="s">
        <v>1442</v>
      </c>
      <c r="AP200" s="216" t="s">
        <v>1443</v>
      </c>
      <c r="AQ200" s="216" t="s">
        <v>1444</v>
      </c>
      <c r="AR200" s="216" t="s">
        <v>1445</v>
      </c>
      <c r="AS200" s="216" t="s">
        <v>1446</v>
      </c>
      <c r="AT200" s="216" t="s">
        <v>1447</v>
      </c>
      <c r="AU200" s="216" t="s">
        <v>1448</v>
      </c>
      <c r="AV200" s="216" t="s">
        <v>1449</v>
      </c>
      <c r="AW200" s="216" t="s">
        <v>1450</v>
      </c>
      <c r="AX200" s="216" t="s">
        <v>1451</v>
      </c>
      <c r="AY200" s="216" t="s">
        <v>1452</v>
      </c>
      <c r="AZ200" s="216" t="s">
        <v>1453</v>
      </c>
      <c r="BA200" s="216" t="s">
        <v>1454</v>
      </c>
      <c r="BB200" s="216" t="s">
        <v>1455</v>
      </c>
      <c r="BC200" s="216" t="s">
        <v>1456</v>
      </c>
      <c r="BD200" s="216" t="s">
        <v>1457</v>
      </c>
      <c r="BE200" s="216" t="s">
        <v>1458</v>
      </c>
      <c r="BF200" s="216" t="s">
        <v>1459</v>
      </c>
      <c r="BG200" s="216" t="s">
        <v>1460</v>
      </c>
      <c r="BH200" s="216" t="s">
        <v>1461</v>
      </c>
      <c r="BI200" s="216" t="s">
        <v>1462</v>
      </c>
      <c r="BJ200" s="216" t="s">
        <v>1463</v>
      </c>
      <c r="BK200" s="216" t="s">
        <v>1464</v>
      </c>
      <c r="BL200" s="216" t="s">
        <v>1465</v>
      </c>
      <c r="BM200" s="216" t="s">
        <v>1466</v>
      </c>
      <c r="BN200" s="216" t="s">
        <v>1467</v>
      </c>
      <c r="BO200" s="216" t="s">
        <v>1468</v>
      </c>
      <c r="BP200" s="216" t="s">
        <v>1469</v>
      </c>
      <c r="BQ200" s="216" t="s">
        <v>1470</v>
      </c>
      <c r="BR200" s="216" t="s">
        <v>1471</v>
      </c>
      <c r="BS200" s="216" t="s">
        <v>1472</v>
      </c>
      <c r="BT200" s="216" t="s">
        <v>1473</v>
      </c>
      <c r="BU200" s="216" t="s">
        <v>1474</v>
      </c>
      <c r="BV200" s="216" t="s">
        <v>1475</v>
      </c>
      <c r="BW200" s="216" t="s">
        <v>1476</v>
      </c>
      <c r="BX200" s="216" t="s">
        <v>1477</v>
      </c>
      <c r="BY200" s="216" t="s">
        <v>1478</v>
      </c>
      <c r="BZ200" s="216" t="s">
        <v>1479</v>
      </c>
      <c r="CA200" s="216" t="s">
        <v>1480</v>
      </c>
      <c r="CB200" s="216" t="s">
        <v>1481</v>
      </c>
      <c r="CC200" s="216" t="s">
        <v>1482</v>
      </c>
      <c r="CD200" s="216" t="s">
        <v>1483</v>
      </c>
      <c r="CE200" s="216" t="s">
        <v>1484</v>
      </c>
      <c r="CF200" s="216" t="s">
        <v>1485</v>
      </c>
      <c r="CG200" s="216" t="s">
        <v>1486</v>
      </c>
      <c r="CH200" s="216" t="s">
        <v>1487</v>
      </c>
      <c r="CI200" s="216" t="s">
        <v>1488</v>
      </c>
      <c r="CJ200" s="216" t="s">
        <v>1489</v>
      </c>
      <c r="CK200" s="216" t="s">
        <v>1490</v>
      </c>
      <c r="CL200" s="216" t="s">
        <v>1491</v>
      </c>
      <c r="CM200" s="216" t="s">
        <v>1492</v>
      </c>
      <c r="CN200" s="216" t="s">
        <v>1493</v>
      </c>
      <c r="CO200" s="216" t="s">
        <v>1494</v>
      </c>
      <c r="CP200" s="216" t="s">
        <v>1495</v>
      </c>
      <c r="CQ200" s="216" t="s">
        <v>1496</v>
      </c>
      <c r="CR200" s="216" t="s">
        <v>1497</v>
      </c>
      <c r="CS200" s="216" t="s">
        <v>1498</v>
      </c>
      <c r="CT200" s="216" t="s">
        <v>1499</v>
      </c>
      <c r="CU200" s="216" t="s">
        <v>1500</v>
      </c>
      <c r="CV200" s="216" t="s">
        <v>14269</v>
      </c>
      <c r="CW200" s="216" t="s">
        <v>14270</v>
      </c>
      <c r="CX200" s="216" t="s">
        <v>14544</v>
      </c>
      <c r="CY200" s="216" t="s">
        <v>14697</v>
      </c>
      <c r="CZ200" s="216" t="s">
        <v>14698</v>
      </c>
      <c r="DA200" s="216" t="s">
        <v>14970</v>
      </c>
      <c r="DB200" s="216" t="s">
        <v>15112</v>
      </c>
      <c r="DC200" s="216" t="s">
        <v>15265</v>
      </c>
      <c r="DD200" s="216" t="s">
        <v>15266</v>
      </c>
      <c r="DE200" s="216" t="s">
        <v>15538</v>
      </c>
      <c r="DF200" s="216" t="s">
        <v>15691</v>
      </c>
      <c r="DG200" s="216" t="s">
        <v>15692</v>
      </c>
      <c r="DH200" s="216" t="s">
        <v>15964</v>
      </c>
      <c r="DI200" s="216" t="s">
        <v>16119</v>
      </c>
      <c r="DJ200" s="216" t="s">
        <v>16120</v>
      </c>
      <c r="DK200" s="216" t="s">
        <v>16393</v>
      </c>
      <c r="DL200" s="216" t="s">
        <v>16567</v>
      </c>
      <c r="DM200" s="216" t="s">
        <v>16568</v>
      </c>
      <c r="DN200" s="234" t="s">
        <v>17345</v>
      </c>
      <c r="DO200" s="234" t="s">
        <v>17346</v>
      </c>
      <c r="DP200" s="234" t="s">
        <v>17347</v>
      </c>
      <c r="DQ200" s="234" t="s">
        <v>17763</v>
      </c>
    </row>
    <row r="201" spans="1:121" ht="17" x14ac:dyDescent="0.2">
      <c r="A201" s="216" t="s">
        <v>94</v>
      </c>
      <c r="B201" s="216" t="s">
        <v>3461</v>
      </c>
      <c r="C201" s="216" t="s">
        <v>3462</v>
      </c>
      <c r="D201" s="216" t="s">
        <v>3463</v>
      </c>
      <c r="E201" s="216" t="s">
        <v>3464</v>
      </c>
      <c r="F201" s="216" t="s">
        <v>3465</v>
      </c>
      <c r="G201" s="216" t="s">
        <v>3466</v>
      </c>
      <c r="H201" s="216" t="s">
        <v>3467</v>
      </c>
      <c r="I201" s="216" t="s">
        <v>3468</v>
      </c>
      <c r="J201" s="216" t="s">
        <v>3469</v>
      </c>
      <c r="K201" s="216" t="s">
        <v>3470</v>
      </c>
      <c r="L201" s="216" t="s">
        <v>3471</v>
      </c>
      <c r="M201" s="216" t="s">
        <v>3472</v>
      </c>
      <c r="N201" s="216" t="s">
        <v>3473</v>
      </c>
      <c r="O201" s="216" t="s">
        <v>3474</v>
      </c>
      <c r="P201" s="216" t="s">
        <v>3475</v>
      </c>
      <c r="Q201" s="216" t="s">
        <v>3476</v>
      </c>
      <c r="R201" s="216" t="s">
        <v>3477</v>
      </c>
      <c r="S201" s="216" t="s">
        <v>3478</v>
      </c>
      <c r="T201" s="216" t="s">
        <v>3479</v>
      </c>
      <c r="U201" s="216" t="s">
        <v>3480</v>
      </c>
      <c r="V201" s="216" t="s">
        <v>3481</v>
      </c>
      <c r="W201" s="216" t="s">
        <v>3482</v>
      </c>
      <c r="X201" s="216" t="s">
        <v>3483</v>
      </c>
      <c r="Y201" s="216" t="s">
        <v>3484</v>
      </c>
      <c r="Z201" s="216" t="s">
        <v>3485</v>
      </c>
      <c r="AA201" s="216" t="s">
        <v>3486</v>
      </c>
      <c r="AB201" s="216" t="s">
        <v>3487</v>
      </c>
      <c r="AC201" s="216" t="s">
        <v>3488</v>
      </c>
      <c r="AD201" s="216" t="s">
        <v>3489</v>
      </c>
      <c r="AE201" s="216" t="s">
        <v>3490</v>
      </c>
      <c r="AF201" s="216" t="s">
        <v>3491</v>
      </c>
      <c r="AG201" s="216" t="s">
        <v>3492</v>
      </c>
      <c r="AH201" s="216" t="s">
        <v>3493</v>
      </c>
      <c r="AI201" s="216" t="s">
        <v>3494</v>
      </c>
      <c r="AJ201" s="216" t="s">
        <v>3495</v>
      </c>
      <c r="AK201" s="216" t="s">
        <v>3496</v>
      </c>
      <c r="AL201" s="216" t="s">
        <v>3497</v>
      </c>
      <c r="AM201" s="216" t="s">
        <v>3498</v>
      </c>
      <c r="AN201" s="216" t="s">
        <v>3499</v>
      </c>
      <c r="AO201" s="216" t="s">
        <v>3500</v>
      </c>
      <c r="AP201" s="216" t="s">
        <v>3501</v>
      </c>
      <c r="AQ201" s="216" t="s">
        <v>3502</v>
      </c>
      <c r="AR201" s="216" t="s">
        <v>3503</v>
      </c>
      <c r="AS201" s="216" t="s">
        <v>3504</v>
      </c>
      <c r="AT201" s="216" t="s">
        <v>3505</v>
      </c>
      <c r="AU201" s="216" t="s">
        <v>3506</v>
      </c>
      <c r="AV201" s="216" t="s">
        <v>3507</v>
      </c>
      <c r="AW201" s="216" t="s">
        <v>3508</v>
      </c>
      <c r="AX201" s="216" t="s">
        <v>3509</v>
      </c>
      <c r="AY201" s="216" t="s">
        <v>3510</v>
      </c>
      <c r="AZ201" s="216" t="s">
        <v>3511</v>
      </c>
      <c r="BA201" s="216" t="s">
        <v>3512</v>
      </c>
      <c r="BB201" s="216" t="s">
        <v>3513</v>
      </c>
      <c r="BC201" s="216" t="s">
        <v>3514</v>
      </c>
      <c r="BD201" s="216" t="s">
        <v>3515</v>
      </c>
      <c r="BE201" s="216" t="s">
        <v>3516</v>
      </c>
      <c r="BF201" s="216" t="s">
        <v>3517</v>
      </c>
      <c r="BG201" s="216" t="s">
        <v>3518</v>
      </c>
      <c r="BH201" s="216" t="s">
        <v>3519</v>
      </c>
      <c r="BI201" s="216" t="s">
        <v>3520</v>
      </c>
      <c r="BJ201" s="216" t="s">
        <v>3521</v>
      </c>
      <c r="BK201" s="216" t="s">
        <v>3522</v>
      </c>
      <c r="BL201" s="216" t="s">
        <v>3523</v>
      </c>
      <c r="BM201" s="216" t="s">
        <v>3524</v>
      </c>
      <c r="BN201" s="216" t="s">
        <v>3525</v>
      </c>
      <c r="BO201" s="216" t="s">
        <v>3526</v>
      </c>
      <c r="BP201" s="216" t="s">
        <v>3527</v>
      </c>
      <c r="BQ201" s="216" t="s">
        <v>3528</v>
      </c>
      <c r="BR201" s="216" t="s">
        <v>3529</v>
      </c>
      <c r="BS201" s="216" t="s">
        <v>3530</v>
      </c>
      <c r="BT201" s="216" t="s">
        <v>3531</v>
      </c>
      <c r="BU201" s="216" t="s">
        <v>3532</v>
      </c>
      <c r="BV201" s="216" t="s">
        <v>3533</v>
      </c>
      <c r="BW201" s="216" t="s">
        <v>3534</v>
      </c>
      <c r="BX201" s="216" t="s">
        <v>3535</v>
      </c>
      <c r="BY201" s="216" t="s">
        <v>3536</v>
      </c>
      <c r="BZ201" s="216" t="s">
        <v>3537</v>
      </c>
      <c r="CA201" s="216" t="s">
        <v>3538</v>
      </c>
      <c r="CB201" s="216" t="s">
        <v>3539</v>
      </c>
      <c r="CC201" s="216" t="s">
        <v>3540</v>
      </c>
      <c r="CD201" s="216" t="s">
        <v>3541</v>
      </c>
      <c r="CE201" s="216" t="s">
        <v>3542</v>
      </c>
      <c r="CF201" s="216" t="s">
        <v>3543</v>
      </c>
      <c r="CG201" s="216" t="s">
        <v>3544</v>
      </c>
      <c r="CH201" s="216" t="s">
        <v>3545</v>
      </c>
      <c r="CI201" s="216" t="s">
        <v>3546</v>
      </c>
      <c r="CJ201" s="216" t="s">
        <v>3547</v>
      </c>
      <c r="CK201" s="216" t="s">
        <v>3548</v>
      </c>
      <c r="CL201" s="216" t="s">
        <v>3549</v>
      </c>
      <c r="CM201" s="216" t="s">
        <v>3550</v>
      </c>
      <c r="CN201" s="216" t="s">
        <v>3551</v>
      </c>
      <c r="CO201" s="216" t="s">
        <v>3552</v>
      </c>
      <c r="CP201" s="216" t="s">
        <v>3553</v>
      </c>
      <c r="CQ201" s="216" t="s">
        <v>3554</v>
      </c>
      <c r="CR201" s="216" t="s">
        <v>3555</v>
      </c>
      <c r="CS201" s="216" t="s">
        <v>3556</v>
      </c>
      <c r="CT201" s="216" t="s">
        <v>3557</v>
      </c>
      <c r="CU201" s="216" t="s">
        <v>3558</v>
      </c>
      <c r="CV201" s="216" t="s">
        <v>14311</v>
      </c>
      <c r="CW201" s="216" t="s">
        <v>14312</v>
      </c>
      <c r="CX201" s="216" t="s">
        <v>14565</v>
      </c>
      <c r="CY201" s="216" t="s">
        <v>14739</v>
      </c>
      <c r="CZ201" s="216" t="s">
        <v>14740</v>
      </c>
      <c r="DA201" s="216" t="s">
        <v>14991</v>
      </c>
      <c r="DB201" s="216" t="s">
        <v>15133</v>
      </c>
      <c r="DC201" s="216" t="s">
        <v>15307</v>
      </c>
      <c r="DD201" s="216" t="s">
        <v>15308</v>
      </c>
      <c r="DE201" s="216" t="s">
        <v>15559</v>
      </c>
      <c r="DF201" s="216" t="s">
        <v>15733</v>
      </c>
      <c r="DG201" s="216" t="s">
        <v>15734</v>
      </c>
      <c r="DH201" s="216" t="s">
        <v>15985</v>
      </c>
      <c r="DI201" s="216" t="s">
        <v>16161</v>
      </c>
      <c r="DJ201" s="216" t="s">
        <v>16162</v>
      </c>
      <c r="DK201" s="216" t="s">
        <v>16414</v>
      </c>
      <c r="DL201" s="216" t="s">
        <v>16609</v>
      </c>
      <c r="DM201" s="216" t="s">
        <v>16610</v>
      </c>
      <c r="DN201" s="234" t="s">
        <v>17408</v>
      </c>
      <c r="DO201" s="234" t="s">
        <v>17409</v>
      </c>
      <c r="DP201" s="234" t="s">
        <v>17410</v>
      </c>
      <c r="DQ201" s="234" t="s">
        <v>17784</v>
      </c>
    </row>
    <row r="202" spans="1:121" ht="17" x14ac:dyDescent="0.2">
      <c r="A202" s="216" t="s">
        <v>95</v>
      </c>
      <c r="B202" s="216" t="s">
        <v>6793</v>
      </c>
      <c r="C202" s="216" t="s">
        <v>6794</v>
      </c>
      <c r="D202" s="216" t="s">
        <v>6795</v>
      </c>
      <c r="E202" s="216" t="s">
        <v>6796</v>
      </c>
      <c r="F202" s="216" t="s">
        <v>6797</v>
      </c>
      <c r="G202" s="216" t="s">
        <v>6798</v>
      </c>
      <c r="H202" s="216" t="s">
        <v>6799</v>
      </c>
      <c r="I202" s="216" t="s">
        <v>6800</v>
      </c>
      <c r="J202" s="216" t="s">
        <v>6801</v>
      </c>
      <c r="K202" s="216" t="s">
        <v>6802</v>
      </c>
      <c r="L202" s="216" t="s">
        <v>6803</v>
      </c>
      <c r="M202" s="216" t="s">
        <v>6804</v>
      </c>
      <c r="N202" s="216" t="s">
        <v>6805</v>
      </c>
      <c r="O202" s="216" t="s">
        <v>6806</v>
      </c>
      <c r="P202" s="216" t="s">
        <v>6807</v>
      </c>
      <c r="Q202" s="216" t="s">
        <v>6808</v>
      </c>
      <c r="R202" s="216" t="s">
        <v>6809</v>
      </c>
      <c r="S202" s="216" t="s">
        <v>6810</v>
      </c>
      <c r="T202" s="216" t="s">
        <v>6811</v>
      </c>
      <c r="U202" s="216" t="s">
        <v>6812</v>
      </c>
      <c r="V202" s="216" t="s">
        <v>6813</v>
      </c>
      <c r="W202" s="216" t="s">
        <v>6814</v>
      </c>
      <c r="X202" s="216" t="s">
        <v>6815</v>
      </c>
      <c r="Y202" s="216" t="s">
        <v>6816</v>
      </c>
      <c r="Z202" s="216" t="s">
        <v>6817</v>
      </c>
      <c r="AA202" s="216" t="s">
        <v>6818</v>
      </c>
      <c r="AB202" s="216" t="s">
        <v>6819</v>
      </c>
      <c r="AC202" s="216" t="s">
        <v>6820</v>
      </c>
      <c r="AD202" s="216" t="s">
        <v>6821</v>
      </c>
      <c r="AE202" s="216" t="s">
        <v>6822</v>
      </c>
      <c r="AF202" s="216" t="s">
        <v>6823</v>
      </c>
      <c r="AG202" s="216" t="s">
        <v>6824</v>
      </c>
      <c r="AH202" s="216" t="s">
        <v>6825</v>
      </c>
      <c r="AI202" s="216" t="s">
        <v>6826</v>
      </c>
      <c r="AJ202" s="216" t="s">
        <v>6827</v>
      </c>
      <c r="AK202" s="216" t="s">
        <v>6828</v>
      </c>
      <c r="AL202" s="216" t="s">
        <v>6829</v>
      </c>
      <c r="AM202" s="216" t="s">
        <v>6830</v>
      </c>
      <c r="AN202" s="216" t="s">
        <v>6831</v>
      </c>
      <c r="AO202" s="216" t="s">
        <v>6832</v>
      </c>
      <c r="AP202" s="216" t="s">
        <v>6833</v>
      </c>
      <c r="AQ202" s="216" t="s">
        <v>6834</v>
      </c>
      <c r="AR202" s="216" t="s">
        <v>6835</v>
      </c>
      <c r="AS202" s="216" t="s">
        <v>6836</v>
      </c>
      <c r="AT202" s="216" t="s">
        <v>6837</v>
      </c>
      <c r="AU202" s="216" t="s">
        <v>6838</v>
      </c>
      <c r="AV202" s="216" t="s">
        <v>6839</v>
      </c>
      <c r="AW202" s="216" t="s">
        <v>6840</v>
      </c>
      <c r="AX202" s="216" t="s">
        <v>6841</v>
      </c>
      <c r="AY202" s="216" t="s">
        <v>6842</v>
      </c>
      <c r="AZ202" s="216" t="s">
        <v>6843</v>
      </c>
      <c r="BA202" s="216" t="s">
        <v>6844</v>
      </c>
      <c r="BB202" s="216" t="s">
        <v>6845</v>
      </c>
      <c r="BC202" s="216" t="s">
        <v>6846</v>
      </c>
      <c r="BD202" s="216" t="s">
        <v>6847</v>
      </c>
      <c r="BE202" s="216" t="s">
        <v>6848</v>
      </c>
      <c r="BF202" s="216" t="s">
        <v>6849</v>
      </c>
      <c r="BG202" s="216" t="s">
        <v>6850</v>
      </c>
      <c r="BH202" s="216" t="s">
        <v>6851</v>
      </c>
      <c r="BI202" s="216" t="s">
        <v>6852</v>
      </c>
      <c r="BJ202" s="216" t="s">
        <v>6853</v>
      </c>
      <c r="BK202" s="216" t="s">
        <v>6854</v>
      </c>
      <c r="BL202" s="216" t="s">
        <v>6855</v>
      </c>
      <c r="BM202" s="216" t="s">
        <v>6856</v>
      </c>
      <c r="BN202" s="216" t="s">
        <v>6857</v>
      </c>
      <c r="BO202" s="216" t="s">
        <v>6858</v>
      </c>
      <c r="BP202" s="216" t="s">
        <v>6859</v>
      </c>
      <c r="BQ202" s="216" t="s">
        <v>6860</v>
      </c>
      <c r="BR202" s="216" t="s">
        <v>6861</v>
      </c>
      <c r="BS202" s="216" t="s">
        <v>6862</v>
      </c>
      <c r="BT202" s="216" t="s">
        <v>6863</v>
      </c>
      <c r="BU202" s="216" t="s">
        <v>6864</v>
      </c>
      <c r="BV202" s="216" t="s">
        <v>6865</v>
      </c>
      <c r="BW202" s="216" t="s">
        <v>6866</v>
      </c>
      <c r="BX202" s="216" t="s">
        <v>6867</v>
      </c>
      <c r="BY202" s="216" t="s">
        <v>6868</v>
      </c>
      <c r="BZ202" s="216" t="s">
        <v>6869</v>
      </c>
      <c r="CA202" s="216" t="s">
        <v>6870</v>
      </c>
      <c r="CB202" s="216" t="s">
        <v>6871</v>
      </c>
      <c r="CC202" s="216" t="s">
        <v>6872</v>
      </c>
      <c r="CD202" s="216" t="s">
        <v>6873</v>
      </c>
      <c r="CE202" s="216" t="s">
        <v>6874</v>
      </c>
      <c r="CF202" s="216" t="s">
        <v>6875</v>
      </c>
      <c r="CG202" s="216" t="s">
        <v>6876</v>
      </c>
      <c r="CH202" s="216" t="s">
        <v>6877</v>
      </c>
      <c r="CI202" s="216" t="s">
        <v>6878</v>
      </c>
      <c r="CJ202" s="216" t="s">
        <v>6879</v>
      </c>
      <c r="CK202" s="216" t="s">
        <v>6880</v>
      </c>
      <c r="CL202" s="216" t="s">
        <v>6881</v>
      </c>
      <c r="CM202" s="216" t="s">
        <v>6882</v>
      </c>
      <c r="CN202" s="216" t="s">
        <v>6883</v>
      </c>
      <c r="CO202" s="216" t="s">
        <v>6884</v>
      </c>
      <c r="CP202" s="216" t="s">
        <v>6885</v>
      </c>
      <c r="CQ202" s="216" t="s">
        <v>6886</v>
      </c>
      <c r="CR202" s="216" t="s">
        <v>6887</v>
      </c>
      <c r="CS202" s="216" t="s">
        <v>6888</v>
      </c>
      <c r="CT202" s="216" t="s">
        <v>6889</v>
      </c>
      <c r="CU202" s="216" t="s">
        <v>6890</v>
      </c>
      <c r="CV202" s="216" t="s">
        <v>14379</v>
      </c>
      <c r="CW202" s="216" t="s">
        <v>14380</v>
      </c>
      <c r="CX202" s="216" t="s">
        <v>14599</v>
      </c>
      <c r="CY202" s="216" t="s">
        <v>14807</v>
      </c>
      <c r="CZ202" s="216" t="s">
        <v>14808</v>
      </c>
      <c r="DA202" s="216" t="s">
        <v>15025</v>
      </c>
      <c r="DB202" s="216" t="s">
        <v>15167</v>
      </c>
      <c r="DC202" s="216" t="s">
        <v>15375</v>
      </c>
      <c r="DD202" s="216" t="s">
        <v>15376</v>
      </c>
      <c r="DE202" s="216" t="s">
        <v>15593</v>
      </c>
      <c r="DF202" s="216" t="s">
        <v>15801</v>
      </c>
      <c r="DG202" s="216" t="s">
        <v>15802</v>
      </c>
      <c r="DH202" s="216" t="s">
        <v>16019</v>
      </c>
      <c r="DI202" s="216" t="s">
        <v>16229</v>
      </c>
      <c r="DJ202" s="216" t="s">
        <v>16230</v>
      </c>
      <c r="DK202" s="216" t="s">
        <v>16448</v>
      </c>
      <c r="DL202" s="216" t="s">
        <v>17137</v>
      </c>
      <c r="DM202" s="216" t="s">
        <v>17138</v>
      </c>
      <c r="DN202" s="234" t="s">
        <v>17522</v>
      </c>
      <c r="DO202" s="234" t="s">
        <v>17523</v>
      </c>
      <c r="DP202" s="234" t="s">
        <v>17524</v>
      </c>
      <c r="DQ202" s="234" t="s">
        <v>17822</v>
      </c>
    </row>
    <row r="203" spans="1:121" ht="17" x14ac:dyDescent="0.2">
      <c r="A203" s="216" t="s">
        <v>96</v>
      </c>
      <c r="B203" s="216" t="s">
        <v>6891</v>
      </c>
      <c r="C203" s="216" t="s">
        <v>6892</v>
      </c>
      <c r="D203" s="216" t="s">
        <v>6893</v>
      </c>
      <c r="E203" s="216" t="s">
        <v>6894</v>
      </c>
      <c r="F203" s="216" t="s">
        <v>6895</v>
      </c>
      <c r="G203" s="216" t="s">
        <v>6896</v>
      </c>
      <c r="H203" s="216" t="s">
        <v>6897</v>
      </c>
      <c r="I203" s="216" t="s">
        <v>6898</v>
      </c>
      <c r="J203" s="216" t="s">
        <v>6899</v>
      </c>
      <c r="K203" s="216" t="s">
        <v>6900</v>
      </c>
      <c r="L203" s="216" t="s">
        <v>6901</v>
      </c>
      <c r="M203" s="216" t="s">
        <v>6902</v>
      </c>
      <c r="N203" s="216" t="s">
        <v>6903</v>
      </c>
      <c r="O203" s="216" t="s">
        <v>6904</v>
      </c>
      <c r="P203" s="216" t="s">
        <v>6905</v>
      </c>
      <c r="Q203" s="216" t="s">
        <v>6906</v>
      </c>
      <c r="R203" s="216" t="s">
        <v>6907</v>
      </c>
      <c r="S203" s="216" t="s">
        <v>6908</v>
      </c>
      <c r="T203" s="216" t="s">
        <v>6909</v>
      </c>
      <c r="U203" s="216" t="s">
        <v>6910</v>
      </c>
      <c r="V203" s="216" t="s">
        <v>6911</v>
      </c>
      <c r="W203" s="216" t="s">
        <v>6912</v>
      </c>
      <c r="X203" s="216" t="s">
        <v>6913</v>
      </c>
      <c r="Y203" s="216" t="s">
        <v>6914</v>
      </c>
      <c r="Z203" s="216" t="s">
        <v>6915</v>
      </c>
      <c r="AA203" s="216" t="s">
        <v>6916</v>
      </c>
      <c r="AB203" s="216" t="s">
        <v>6917</v>
      </c>
      <c r="AC203" s="216" t="s">
        <v>6918</v>
      </c>
      <c r="AD203" s="216" t="s">
        <v>6919</v>
      </c>
      <c r="AE203" s="216" t="s">
        <v>6920</v>
      </c>
      <c r="AF203" s="216" t="s">
        <v>6921</v>
      </c>
      <c r="AG203" s="216" t="s">
        <v>6922</v>
      </c>
      <c r="AH203" s="216" t="s">
        <v>6923</v>
      </c>
      <c r="AI203" s="216" t="s">
        <v>6924</v>
      </c>
      <c r="AJ203" s="216" t="s">
        <v>6925</v>
      </c>
      <c r="AK203" s="216" t="s">
        <v>6926</v>
      </c>
      <c r="AL203" s="216" t="s">
        <v>6927</v>
      </c>
      <c r="AM203" s="216" t="s">
        <v>6928</v>
      </c>
      <c r="AN203" s="216" t="s">
        <v>6929</v>
      </c>
      <c r="AO203" s="216" t="s">
        <v>6930</v>
      </c>
      <c r="AP203" s="216" t="s">
        <v>6931</v>
      </c>
      <c r="AQ203" s="216" t="s">
        <v>6932</v>
      </c>
      <c r="AR203" s="216" t="s">
        <v>6933</v>
      </c>
      <c r="AS203" s="216" t="s">
        <v>6934</v>
      </c>
      <c r="AT203" s="216" t="s">
        <v>6935</v>
      </c>
      <c r="AU203" s="216" t="s">
        <v>6936</v>
      </c>
      <c r="AV203" s="216" t="s">
        <v>6937</v>
      </c>
      <c r="AW203" s="216" t="s">
        <v>6938</v>
      </c>
      <c r="AX203" s="216" t="s">
        <v>6939</v>
      </c>
      <c r="AY203" s="216" t="s">
        <v>6940</v>
      </c>
      <c r="AZ203" s="216" t="s">
        <v>6941</v>
      </c>
      <c r="BA203" s="216" t="s">
        <v>6942</v>
      </c>
      <c r="BB203" s="216" t="s">
        <v>6943</v>
      </c>
      <c r="BC203" s="216" t="s">
        <v>6944</v>
      </c>
      <c r="BD203" s="216" t="s">
        <v>6945</v>
      </c>
      <c r="BE203" s="216" t="s">
        <v>6946</v>
      </c>
      <c r="BF203" s="216" t="s">
        <v>6947</v>
      </c>
      <c r="BG203" s="216" t="s">
        <v>6948</v>
      </c>
      <c r="BH203" s="216" t="s">
        <v>6949</v>
      </c>
      <c r="BI203" s="216" t="s">
        <v>6950</v>
      </c>
      <c r="BJ203" s="216" t="s">
        <v>6951</v>
      </c>
      <c r="BK203" s="216" t="s">
        <v>6952</v>
      </c>
      <c r="BL203" s="216" t="s">
        <v>6953</v>
      </c>
      <c r="BM203" s="216" t="s">
        <v>6954</v>
      </c>
      <c r="BN203" s="216" t="s">
        <v>6955</v>
      </c>
      <c r="BO203" s="216" t="s">
        <v>6956</v>
      </c>
      <c r="BP203" s="216" t="s">
        <v>6957</v>
      </c>
      <c r="BQ203" s="216" t="s">
        <v>6958</v>
      </c>
      <c r="BR203" s="216" t="s">
        <v>6959</v>
      </c>
      <c r="BS203" s="216" t="s">
        <v>6960</v>
      </c>
      <c r="BT203" s="216" t="s">
        <v>6961</v>
      </c>
      <c r="BU203" s="216" t="s">
        <v>6962</v>
      </c>
      <c r="BV203" s="216" t="s">
        <v>6963</v>
      </c>
      <c r="BW203" s="216" t="s">
        <v>6964</v>
      </c>
      <c r="BX203" s="216" t="s">
        <v>6965</v>
      </c>
      <c r="BY203" s="216" t="s">
        <v>6966</v>
      </c>
      <c r="BZ203" s="216" t="s">
        <v>6967</v>
      </c>
      <c r="CA203" s="216" t="s">
        <v>6968</v>
      </c>
      <c r="CB203" s="216" t="s">
        <v>6969</v>
      </c>
      <c r="CC203" s="216" t="s">
        <v>6970</v>
      </c>
      <c r="CD203" s="216" t="s">
        <v>6971</v>
      </c>
      <c r="CE203" s="216" t="s">
        <v>6972</v>
      </c>
      <c r="CF203" s="216" t="s">
        <v>6973</v>
      </c>
      <c r="CG203" s="216" t="s">
        <v>6974</v>
      </c>
      <c r="CH203" s="216" t="s">
        <v>6975</v>
      </c>
      <c r="CI203" s="216" t="s">
        <v>6976</v>
      </c>
      <c r="CJ203" s="216" t="s">
        <v>6977</v>
      </c>
      <c r="CK203" s="216" t="s">
        <v>6978</v>
      </c>
      <c r="CL203" s="216" t="s">
        <v>6979</v>
      </c>
      <c r="CM203" s="216" t="s">
        <v>6980</v>
      </c>
      <c r="CN203" s="216" t="s">
        <v>6981</v>
      </c>
      <c r="CO203" s="216" t="s">
        <v>6982</v>
      </c>
      <c r="CP203" s="216" t="s">
        <v>6983</v>
      </c>
      <c r="CQ203" s="216" t="s">
        <v>6984</v>
      </c>
      <c r="CR203" s="216" t="s">
        <v>6985</v>
      </c>
      <c r="CS203" s="216" t="s">
        <v>6986</v>
      </c>
      <c r="CT203" s="216" t="s">
        <v>6987</v>
      </c>
      <c r="CU203" s="216" t="s">
        <v>6988</v>
      </c>
      <c r="CV203" s="216" t="s">
        <v>14381</v>
      </c>
      <c r="CW203" s="216" t="s">
        <v>14382</v>
      </c>
      <c r="CX203" s="216" t="s">
        <v>14600</v>
      </c>
      <c r="CY203" s="216" t="s">
        <v>14809</v>
      </c>
      <c r="CZ203" s="216" t="s">
        <v>14810</v>
      </c>
      <c r="DA203" s="216" t="s">
        <v>15026</v>
      </c>
      <c r="DB203" s="216" t="s">
        <v>15168</v>
      </c>
      <c r="DC203" s="216" t="s">
        <v>15377</v>
      </c>
      <c r="DD203" s="216" t="s">
        <v>15378</v>
      </c>
      <c r="DE203" s="216" t="s">
        <v>15594</v>
      </c>
      <c r="DF203" s="216" t="s">
        <v>15803</v>
      </c>
      <c r="DG203" s="216" t="s">
        <v>15804</v>
      </c>
      <c r="DH203" s="216" t="s">
        <v>16020</v>
      </c>
      <c r="DI203" s="216" t="s">
        <v>16231</v>
      </c>
      <c r="DJ203" s="216" t="s">
        <v>16232</v>
      </c>
      <c r="DK203" s="216" t="s">
        <v>16449</v>
      </c>
      <c r="DL203" s="216" t="s">
        <v>17139</v>
      </c>
      <c r="DM203" s="216" t="s">
        <v>17140</v>
      </c>
      <c r="DN203" s="234" t="s">
        <v>17525</v>
      </c>
      <c r="DO203" s="234" t="s">
        <v>17526</v>
      </c>
      <c r="DP203" s="234" t="s">
        <v>17527</v>
      </c>
      <c r="DQ203" s="234" t="s">
        <v>17823</v>
      </c>
    </row>
    <row r="204" spans="1:121" ht="17" x14ac:dyDescent="0.2">
      <c r="A204" s="216" t="s">
        <v>97</v>
      </c>
      <c r="B204" s="216" t="s">
        <v>6989</v>
      </c>
      <c r="C204" s="216" t="s">
        <v>6990</v>
      </c>
      <c r="D204" s="216" t="s">
        <v>6991</v>
      </c>
      <c r="E204" s="216" t="s">
        <v>6992</v>
      </c>
      <c r="F204" s="216" t="s">
        <v>6993</v>
      </c>
      <c r="G204" s="216" t="s">
        <v>6994</v>
      </c>
      <c r="H204" s="216" t="s">
        <v>6995</v>
      </c>
      <c r="I204" s="216" t="s">
        <v>6996</v>
      </c>
      <c r="J204" s="216" t="s">
        <v>6997</v>
      </c>
      <c r="K204" s="216" t="s">
        <v>6998</v>
      </c>
      <c r="L204" s="216" t="s">
        <v>6999</v>
      </c>
      <c r="M204" s="216" t="s">
        <v>7000</v>
      </c>
      <c r="N204" s="216" t="s">
        <v>7001</v>
      </c>
      <c r="O204" s="216" t="s">
        <v>7002</v>
      </c>
      <c r="P204" s="216" t="s">
        <v>7003</v>
      </c>
      <c r="Q204" s="216" t="s">
        <v>7004</v>
      </c>
      <c r="R204" s="216" t="s">
        <v>7005</v>
      </c>
      <c r="S204" s="216" t="s">
        <v>7006</v>
      </c>
      <c r="T204" s="216" t="s">
        <v>7007</v>
      </c>
      <c r="U204" s="216" t="s">
        <v>7008</v>
      </c>
      <c r="V204" s="216" t="s">
        <v>7009</v>
      </c>
      <c r="W204" s="216" t="s">
        <v>7010</v>
      </c>
      <c r="X204" s="216" t="s">
        <v>7011</v>
      </c>
      <c r="Y204" s="216" t="s">
        <v>7012</v>
      </c>
      <c r="Z204" s="216" t="s">
        <v>7013</v>
      </c>
      <c r="AA204" s="216" t="s">
        <v>7014</v>
      </c>
      <c r="AB204" s="216" t="s">
        <v>7015</v>
      </c>
      <c r="AC204" s="216" t="s">
        <v>7016</v>
      </c>
      <c r="AD204" s="216" t="s">
        <v>7017</v>
      </c>
      <c r="AE204" s="216" t="s">
        <v>7018</v>
      </c>
      <c r="AF204" s="216" t="s">
        <v>7019</v>
      </c>
      <c r="AG204" s="216" t="s">
        <v>7020</v>
      </c>
      <c r="AH204" s="216" t="s">
        <v>7021</v>
      </c>
      <c r="AI204" s="216" t="s">
        <v>7022</v>
      </c>
      <c r="AJ204" s="216" t="s">
        <v>7023</v>
      </c>
      <c r="AK204" s="216" t="s">
        <v>7024</v>
      </c>
      <c r="AL204" s="216" t="s">
        <v>7025</v>
      </c>
      <c r="AM204" s="216" t="s">
        <v>7026</v>
      </c>
      <c r="AN204" s="216" t="s">
        <v>7027</v>
      </c>
      <c r="AO204" s="216" t="s">
        <v>7028</v>
      </c>
      <c r="AP204" s="216" t="s">
        <v>7029</v>
      </c>
      <c r="AQ204" s="216" t="s">
        <v>7030</v>
      </c>
      <c r="AR204" s="216" t="s">
        <v>7031</v>
      </c>
      <c r="AS204" s="216" t="s">
        <v>7032</v>
      </c>
      <c r="AT204" s="216" t="s">
        <v>7033</v>
      </c>
      <c r="AU204" s="216" t="s">
        <v>7034</v>
      </c>
      <c r="AV204" s="216" t="s">
        <v>7035</v>
      </c>
      <c r="AW204" s="216" t="s">
        <v>7036</v>
      </c>
      <c r="AX204" s="216" t="s">
        <v>7037</v>
      </c>
      <c r="AY204" s="216" t="s">
        <v>7038</v>
      </c>
      <c r="AZ204" s="216" t="s">
        <v>7039</v>
      </c>
      <c r="BA204" s="216" t="s">
        <v>7040</v>
      </c>
      <c r="BB204" s="216" t="s">
        <v>7041</v>
      </c>
      <c r="BC204" s="216" t="s">
        <v>7042</v>
      </c>
      <c r="BD204" s="216" t="s">
        <v>7043</v>
      </c>
      <c r="BE204" s="216" t="s">
        <v>7044</v>
      </c>
      <c r="BF204" s="216" t="s">
        <v>7045</v>
      </c>
      <c r="BG204" s="216" t="s">
        <v>7046</v>
      </c>
      <c r="BH204" s="216" t="s">
        <v>7047</v>
      </c>
      <c r="BI204" s="216" t="s">
        <v>7048</v>
      </c>
      <c r="BJ204" s="216" t="s">
        <v>7049</v>
      </c>
      <c r="BK204" s="216" t="s">
        <v>7050</v>
      </c>
      <c r="BL204" s="216" t="s">
        <v>7051</v>
      </c>
      <c r="BM204" s="216" t="s">
        <v>7052</v>
      </c>
      <c r="BN204" s="216" t="s">
        <v>7053</v>
      </c>
      <c r="BO204" s="216" t="s">
        <v>7054</v>
      </c>
      <c r="BP204" s="216" t="s">
        <v>7055</v>
      </c>
      <c r="BQ204" s="216" t="s">
        <v>7056</v>
      </c>
      <c r="BR204" s="216" t="s">
        <v>7057</v>
      </c>
      <c r="BS204" s="216" t="s">
        <v>7058</v>
      </c>
      <c r="BT204" s="216" t="s">
        <v>7059</v>
      </c>
      <c r="BU204" s="216" t="s">
        <v>7060</v>
      </c>
      <c r="BV204" s="216" t="s">
        <v>7061</v>
      </c>
      <c r="BW204" s="216" t="s">
        <v>7062</v>
      </c>
      <c r="BX204" s="216" t="s">
        <v>7063</v>
      </c>
      <c r="BY204" s="216" t="s">
        <v>7064</v>
      </c>
      <c r="BZ204" s="216" t="s">
        <v>7065</v>
      </c>
      <c r="CA204" s="216" t="s">
        <v>7066</v>
      </c>
      <c r="CB204" s="216" t="s">
        <v>7067</v>
      </c>
      <c r="CC204" s="216" t="s">
        <v>7068</v>
      </c>
      <c r="CD204" s="216" t="s">
        <v>7069</v>
      </c>
      <c r="CE204" s="216" t="s">
        <v>7070</v>
      </c>
      <c r="CF204" s="216" t="s">
        <v>7071</v>
      </c>
      <c r="CG204" s="216" t="s">
        <v>7072</v>
      </c>
      <c r="CH204" s="216" t="s">
        <v>7073</v>
      </c>
      <c r="CI204" s="216" t="s">
        <v>7074</v>
      </c>
      <c r="CJ204" s="216" t="s">
        <v>7075</v>
      </c>
      <c r="CK204" s="216" t="s">
        <v>7076</v>
      </c>
      <c r="CL204" s="216" t="s">
        <v>7077</v>
      </c>
      <c r="CM204" s="216" t="s">
        <v>7078</v>
      </c>
      <c r="CN204" s="216" t="s">
        <v>7079</v>
      </c>
      <c r="CO204" s="216" t="s">
        <v>7080</v>
      </c>
      <c r="CP204" s="216" t="s">
        <v>7081</v>
      </c>
      <c r="CQ204" s="216" t="s">
        <v>7082</v>
      </c>
      <c r="CR204" s="216" t="s">
        <v>7083</v>
      </c>
      <c r="CS204" s="216" t="s">
        <v>7084</v>
      </c>
      <c r="CT204" s="216" t="s">
        <v>7085</v>
      </c>
      <c r="CU204" s="216" t="s">
        <v>7086</v>
      </c>
      <c r="CV204" s="216" t="s">
        <v>14383</v>
      </c>
      <c r="CW204" s="216" t="s">
        <v>14384</v>
      </c>
      <c r="CX204" s="216" t="s">
        <v>14601</v>
      </c>
      <c r="CY204" s="216" t="s">
        <v>14811</v>
      </c>
      <c r="CZ204" s="216" t="s">
        <v>14812</v>
      </c>
      <c r="DA204" s="216" t="s">
        <v>15027</v>
      </c>
      <c r="DB204" s="216" t="s">
        <v>15169</v>
      </c>
      <c r="DC204" s="216" t="s">
        <v>15379</v>
      </c>
      <c r="DD204" s="216" t="s">
        <v>15380</v>
      </c>
      <c r="DE204" s="216" t="s">
        <v>15595</v>
      </c>
      <c r="DF204" s="216" t="s">
        <v>15805</v>
      </c>
      <c r="DG204" s="216" t="s">
        <v>15806</v>
      </c>
      <c r="DH204" s="216" t="s">
        <v>16021</v>
      </c>
      <c r="DI204" s="216" t="s">
        <v>16233</v>
      </c>
      <c r="DJ204" s="216" t="s">
        <v>16234</v>
      </c>
      <c r="DK204" s="216" t="s">
        <v>16450</v>
      </c>
      <c r="DL204" s="216" t="s">
        <v>17141</v>
      </c>
      <c r="DM204" s="216" t="s">
        <v>17142</v>
      </c>
      <c r="DN204" s="234" t="s">
        <v>17528</v>
      </c>
      <c r="DO204" s="234" t="s">
        <v>17529</v>
      </c>
      <c r="DP204" s="234" t="s">
        <v>17530</v>
      </c>
      <c r="DQ204" s="234" t="s">
        <v>17824</v>
      </c>
    </row>
    <row r="205" spans="1:121" ht="17" x14ac:dyDescent="0.2">
      <c r="A205" s="216" t="s">
        <v>98</v>
      </c>
      <c r="B205" s="216" t="s">
        <v>3559</v>
      </c>
      <c r="C205" s="216" t="s">
        <v>3560</v>
      </c>
      <c r="D205" s="216" t="s">
        <v>3561</v>
      </c>
      <c r="E205" s="216" t="s">
        <v>3562</v>
      </c>
      <c r="F205" s="216" t="s">
        <v>3563</v>
      </c>
      <c r="G205" s="216" t="s">
        <v>3564</v>
      </c>
      <c r="H205" s="216" t="s">
        <v>3565</v>
      </c>
      <c r="I205" s="216" t="s">
        <v>3566</v>
      </c>
      <c r="J205" s="216" t="s">
        <v>3567</v>
      </c>
      <c r="K205" s="216" t="s">
        <v>3568</v>
      </c>
      <c r="L205" s="216" t="s">
        <v>3569</v>
      </c>
      <c r="M205" s="216" t="s">
        <v>3570</v>
      </c>
      <c r="N205" s="216" t="s">
        <v>3571</v>
      </c>
      <c r="O205" s="216" t="s">
        <v>3572</v>
      </c>
      <c r="P205" s="216" t="s">
        <v>3573</v>
      </c>
      <c r="Q205" s="216" t="s">
        <v>3574</v>
      </c>
      <c r="R205" s="216" t="s">
        <v>3575</v>
      </c>
      <c r="S205" s="216" t="s">
        <v>3576</v>
      </c>
      <c r="T205" s="216" t="s">
        <v>3577</v>
      </c>
      <c r="U205" s="216" t="s">
        <v>3578</v>
      </c>
      <c r="V205" s="216" t="s">
        <v>3579</v>
      </c>
      <c r="W205" s="216" t="s">
        <v>3580</v>
      </c>
      <c r="X205" s="216" t="s">
        <v>3581</v>
      </c>
      <c r="Y205" s="216" t="s">
        <v>3582</v>
      </c>
      <c r="Z205" s="216" t="s">
        <v>3583</v>
      </c>
      <c r="AA205" s="216" t="s">
        <v>3584</v>
      </c>
      <c r="AB205" s="216" t="s">
        <v>3585</v>
      </c>
      <c r="AC205" s="216" t="s">
        <v>3586</v>
      </c>
      <c r="AD205" s="216" t="s">
        <v>3587</v>
      </c>
      <c r="AE205" s="216" t="s">
        <v>3588</v>
      </c>
      <c r="AF205" s="216" t="s">
        <v>3589</v>
      </c>
      <c r="AG205" s="216" t="s">
        <v>3590</v>
      </c>
      <c r="AH205" s="216" t="s">
        <v>3591</v>
      </c>
      <c r="AI205" s="216" t="s">
        <v>3592</v>
      </c>
      <c r="AJ205" s="216" t="s">
        <v>3593</v>
      </c>
      <c r="AK205" s="216" t="s">
        <v>3594</v>
      </c>
      <c r="AL205" s="216" t="s">
        <v>3595</v>
      </c>
      <c r="AM205" s="216" t="s">
        <v>3596</v>
      </c>
      <c r="AN205" s="216" t="s">
        <v>3597</v>
      </c>
      <c r="AO205" s="216" t="s">
        <v>3598</v>
      </c>
      <c r="AP205" s="216" t="s">
        <v>3599</v>
      </c>
      <c r="AQ205" s="216" t="s">
        <v>3600</v>
      </c>
      <c r="AR205" s="216" t="s">
        <v>3601</v>
      </c>
      <c r="AS205" s="216" t="s">
        <v>3602</v>
      </c>
      <c r="AT205" s="216" t="s">
        <v>3603</v>
      </c>
      <c r="AU205" s="216" t="s">
        <v>3604</v>
      </c>
      <c r="AV205" s="216" t="s">
        <v>3605</v>
      </c>
      <c r="AW205" s="216" t="s">
        <v>3606</v>
      </c>
      <c r="AX205" s="216" t="s">
        <v>3607</v>
      </c>
      <c r="AY205" s="216" t="s">
        <v>3608</v>
      </c>
      <c r="AZ205" s="216" t="s">
        <v>3609</v>
      </c>
      <c r="BA205" s="216" t="s">
        <v>3610</v>
      </c>
      <c r="BB205" s="216" t="s">
        <v>3611</v>
      </c>
      <c r="BC205" s="216" t="s">
        <v>3612</v>
      </c>
      <c r="BD205" s="216" t="s">
        <v>3613</v>
      </c>
      <c r="BE205" s="216" t="s">
        <v>3614</v>
      </c>
      <c r="BF205" s="216" t="s">
        <v>3615</v>
      </c>
      <c r="BG205" s="216" t="s">
        <v>3616</v>
      </c>
      <c r="BH205" s="216" t="s">
        <v>3617</v>
      </c>
      <c r="BI205" s="216" t="s">
        <v>3618</v>
      </c>
      <c r="BJ205" s="216" t="s">
        <v>3619</v>
      </c>
      <c r="BK205" s="216" t="s">
        <v>3620</v>
      </c>
      <c r="BL205" s="216" t="s">
        <v>3621</v>
      </c>
      <c r="BM205" s="216" t="s">
        <v>3622</v>
      </c>
      <c r="BN205" s="216" t="s">
        <v>3623</v>
      </c>
      <c r="BO205" s="216" t="s">
        <v>3624</v>
      </c>
      <c r="BP205" s="216" t="s">
        <v>3625</v>
      </c>
      <c r="BQ205" s="216" t="s">
        <v>3626</v>
      </c>
      <c r="BR205" s="216" t="s">
        <v>3627</v>
      </c>
      <c r="BS205" s="216" t="s">
        <v>3628</v>
      </c>
      <c r="BT205" s="216" t="s">
        <v>3629</v>
      </c>
      <c r="BU205" s="216" t="s">
        <v>3630</v>
      </c>
      <c r="BV205" s="216" t="s">
        <v>3631</v>
      </c>
      <c r="BW205" s="216" t="s">
        <v>3632</v>
      </c>
      <c r="BX205" s="216" t="s">
        <v>3633</v>
      </c>
      <c r="BY205" s="216" t="s">
        <v>3634</v>
      </c>
      <c r="BZ205" s="216" t="s">
        <v>3635</v>
      </c>
      <c r="CA205" s="216" t="s">
        <v>3636</v>
      </c>
      <c r="CB205" s="216" t="s">
        <v>3637</v>
      </c>
      <c r="CC205" s="216" t="s">
        <v>3638</v>
      </c>
      <c r="CD205" s="216" t="s">
        <v>3639</v>
      </c>
      <c r="CE205" s="216" t="s">
        <v>3640</v>
      </c>
      <c r="CF205" s="216" t="s">
        <v>3641</v>
      </c>
      <c r="CG205" s="216" t="s">
        <v>3642</v>
      </c>
      <c r="CH205" s="216" t="s">
        <v>3643</v>
      </c>
      <c r="CI205" s="216" t="s">
        <v>3644</v>
      </c>
      <c r="CJ205" s="216" t="s">
        <v>3645</v>
      </c>
      <c r="CK205" s="216" t="s">
        <v>3646</v>
      </c>
      <c r="CL205" s="216" t="s">
        <v>3647</v>
      </c>
      <c r="CM205" s="216" t="s">
        <v>3648</v>
      </c>
      <c r="CN205" s="216" t="s">
        <v>3649</v>
      </c>
      <c r="CO205" s="216" t="s">
        <v>3650</v>
      </c>
      <c r="CP205" s="216" t="s">
        <v>3651</v>
      </c>
      <c r="CQ205" s="216" t="s">
        <v>3652</v>
      </c>
      <c r="CR205" s="216" t="s">
        <v>3653</v>
      </c>
      <c r="CS205" s="216" t="s">
        <v>3654</v>
      </c>
      <c r="CT205" s="216" t="s">
        <v>3655</v>
      </c>
      <c r="CU205" s="216" t="s">
        <v>3656</v>
      </c>
      <c r="CV205" s="216" t="s">
        <v>14313</v>
      </c>
      <c r="CW205" s="216" t="s">
        <v>14314</v>
      </c>
      <c r="CX205" s="216" t="s">
        <v>14566</v>
      </c>
      <c r="CY205" s="216" t="s">
        <v>14741</v>
      </c>
      <c r="CZ205" s="216" t="s">
        <v>14742</v>
      </c>
      <c r="DA205" s="216" t="s">
        <v>14992</v>
      </c>
      <c r="DB205" s="216" t="s">
        <v>15134</v>
      </c>
      <c r="DC205" s="216" t="s">
        <v>15309</v>
      </c>
      <c r="DD205" s="216" t="s">
        <v>15310</v>
      </c>
      <c r="DE205" s="216" t="s">
        <v>15560</v>
      </c>
      <c r="DF205" s="216" t="s">
        <v>15735</v>
      </c>
      <c r="DG205" s="216" t="s">
        <v>15736</v>
      </c>
      <c r="DH205" s="216" t="s">
        <v>15986</v>
      </c>
      <c r="DI205" s="216" t="s">
        <v>16163</v>
      </c>
      <c r="DJ205" s="216" t="s">
        <v>16164</v>
      </c>
      <c r="DK205" s="216" t="s">
        <v>16415</v>
      </c>
      <c r="DL205" s="216" t="s">
        <v>16611</v>
      </c>
      <c r="DM205" s="216" t="s">
        <v>16612</v>
      </c>
      <c r="DN205" s="234" t="s">
        <v>17411</v>
      </c>
      <c r="DO205" s="234" t="s">
        <v>17412</v>
      </c>
      <c r="DP205" s="234" t="s">
        <v>17413</v>
      </c>
      <c r="DQ205" s="234" t="s">
        <v>17785</v>
      </c>
    </row>
    <row r="206" spans="1:121" ht="17" x14ac:dyDescent="0.2">
      <c r="A206" s="216" t="s">
        <v>99</v>
      </c>
      <c r="B206" s="216" t="s">
        <v>7087</v>
      </c>
      <c r="C206" s="216" t="s">
        <v>7088</v>
      </c>
      <c r="D206" s="216" t="s">
        <v>7089</v>
      </c>
      <c r="E206" s="216" t="s">
        <v>7090</v>
      </c>
      <c r="F206" s="216" t="s">
        <v>7091</v>
      </c>
      <c r="G206" s="216" t="s">
        <v>7092</v>
      </c>
      <c r="H206" s="216" t="s">
        <v>7093</v>
      </c>
      <c r="I206" s="216" t="s">
        <v>7094</v>
      </c>
      <c r="J206" s="216" t="s">
        <v>7095</v>
      </c>
      <c r="K206" s="216" t="s">
        <v>7096</v>
      </c>
      <c r="L206" s="216" t="s">
        <v>7097</v>
      </c>
      <c r="M206" s="216" t="s">
        <v>7098</v>
      </c>
      <c r="N206" s="216" t="s">
        <v>7099</v>
      </c>
      <c r="O206" s="216" t="s">
        <v>7100</v>
      </c>
      <c r="P206" s="216" t="s">
        <v>7101</v>
      </c>
      <c r="Q206" s="216" t="s">
        <v>7102</v>
      </c>
      <c r="R206" s="216" t="s">
        <v>7103</v>
      </c>
      <c r="S206" s="216" t="s">
        <v>7104</v>
      </c>
      <c r="T206" s="216" t="s">
        <v>7105</v>
      </c>
      <c r="U206" s="216" t="s">
        <v>7106</v>
      </c>
      <c r="V206" s="216" t="s">
        <v>7107</v>
      </c>
      <c r="W206" s="216" t="s">
        <v>7108</v>
      </c>
      <c r="X206" s="216" t="s">
        <v>7109</v>
      </c>
      <c r="Y206" s="216" t="s">
        <v>7110</v>
      </c>
      <c r="Z206" s="216" t="s">
        <v>7111</v>
      </c>
      <c r="AA206" s="216" t="s">
        <v>7112</v>
      </c>
      <c r="AB206" s="216" t="s">
        <v>7113</v>
      </c>
      <c r="AC206" s="216" t="s">
        <v>7114</v>
      </c>
      <c r="AD206" s="216" t="s">
        <v>7115</v>
      </c>
      <c r="AE206" s="216" t="s">
        <v>7116</v>
      </c>
      <c r="AF206" s="216" t="s">
        <v>7117</v>
      </c>
      <c r="AG206" s="216" t="s">
        <v>7118</v>
      </c>
      <c r="AH206" s="216" t="s">
        <v>7119</v>
      </c>
      <c r="AI206" s="216" t="s">
        <v>7120</v>
      </c>
      <c r="AJ206" s="216" t="s">
        <v>7121</v>
      </c>
      <c r="AK206" s="216" t="s">
        <v>7122</v>
      </c>
      <c r="AL206" s="216" t="s">
        <v>7123</v>
      </c>
      <c r="AM206" s="216" t="s">
        <v>7124</v>
      </c>
      <c r="AN206" s="216" t="s">
        <v>7125</v>
      </c>
      <c r="AO206" s="216" t="s">
        <v>7126</v>
      </c>
      <c r="AP206" s="216" t="s">
        <v>7127</v>
      </c>
      <c r="AQ206" s="216" t="s">
        <v>7128</v>
      </c>
      <c r="AR206" s="216" t="s">
        <v>7129</v>
      </c>
      <c r="AS206" s="216" t="s">
        <v>7130</v>
      </c>
      <c r="AT206" s="216" t="s">
        <v>7131</v>
      </c>
      <c r="AU206" s="216" t="s">
        <v>7132</v>
      </c>
      <c r="AV206" s="216" t="s">
        <v>7133</v>
      </c>
      <c r="AW206" s="216" t="s">
        <v>7134</v>
      </c>
      <c r="AX206" s="216" t="s">
        <v>7135</v>
      </c>
      <c r="AY206" s="216" t="s">
        <v>7136</v>
      </c>
      <c r="AZ206" s="216" t="s">
        <v>7137</v>
      </c>
      <c r="BA206" s="216" t="s">
        <v>7138</v>
      </c>
      <c r="BB206" s="216" t="s">
        <v>7139</v>
      </c>
      <c r="BC206" s="216" t="s">
        <v>7140</v>
      </c>
      <c r="BD206" s="216" t="s">
        <v>7141</v>
      </c>
      <c r="BE206" s="216" t="s">
        <v>7142</v>
      </c>
      <c r="BF206" s="216" t="s">
        <v>7143</v>
      </c>
      <c r="BG206" s="216" t="s">
        <v>7144</v>
      </c>
      <c r="BH206" s="216" t="s">
        <v>7145</v>
      </c>
      <c r="BI206" s="216" t="s">
        <v>7146</v>
      </c>
      <c r="BJ206" s="216" t="s">
        <v>7147</v>
      </c>
      <c r="BK206" s="216" t="s">
        <v>7148</v>
      </c>
      <c r="BL206" s="216" t="s">
        <v>7149</v>
      </c>
      <c r="BM206" s="216" t="s">
        <v>7150</v>
      </c>
      <c r="BN206" s="216" t="s">
        <v>7151</v>
      </c>
      <c r="BO206" s="216" t="s">
        <v>7152</v>
      </c>
      <c r="BP206" s="216" t="s">
        <v>7153</v>
      </c>
      <c r="BQ206" s="216" t="s">
        <v>7154</v>
      </c>
      <c r="BR206" s="216" t="s">
        <v>7155</v>
      </c>
      <c r="BS206" s="216" t="s">
        <v>7156</v>
      </c>
      <c r="BT206" s="216" t="s">
        <v>7157</v>
      </c>
      <c r="BU206" s="216" t="s">
        <v>7158</v>
      </c>
      <c r="BV206" s="216" t="s">
        <v>7159</v>
      </c>
      <c r="BW206" s="216" t="s">
        <v>7160</v>
      </c>
      <c r="BX206" s="216" t="s">
        <v>7161</v>
      </c>
      <c r="BY206" s="216" t="s">
        <v>7162</v>
      </c>
      <c r="BZ206" s="216" t="s">
        <v>7163</v>
      </c>
      <c r="CA206" s="216" t="s">
        <v>7164</v>
      </c>
      <c r="CB206" s="216" t="s">
        <v>7165</v>
      </c>
      <c r="CC206" s="216" t="s">
        <v>7166</v>
      </c>
      <c r="CD206" s="216" t="s">
        <v>7167</v>
      </c>
      <c r="CE206" s="216" t="s">
        <v>7168</v>
      </c>
      <c r="CF206" s="216" t="s">
        <v>7169</v>
      </c>
      <c r="CG206" s="216" t="s">
        <v>7170</v>
      </c>
      <c r="CH206" s="216" t="s">
        <v>7171</v>
      </c>
      <c r="CI206" s="216" t="s">
        <v>7172</v>
      </c>
      <c r="CJ206" s="216" t="s">
        <v>7173</v>
      </c>
      <c r="CK206" s="216" t="s">
        <v>7174</v>
      </c>
      <c r="CL206" s="216" t="s">
        <v>7175</v>
      </c>
      <c r="CM206" s="216" t="s">
        <v>7176</v>
      </c>
      <c r="CN206" s="216" t="s">
        <v>7177</v>
      </c>
      <c r="CO206" s="216" t="s">
        <v>7178</v>
      </c>
      <c r="CP206" s="216" t="s">
        <v>7179</v>
      </c>
      <c r="CQ206" s="216" t="s">
        <v>7180</v>
      </c>
      <c r="CR206" s="216" t="s">
        <v>7181</v>
      </c>
      <c r="CS206" s="216" t="s">
        <v>7182</v>
      </c>
      <c r="CT206" s="216" t="s">
        <v>7183</v>
      </c>
      <c r="CU206" s="216" t="s">
        <v>7184</v>
      </c>
      <c r="CV206" s="216" t="s">
        <v>14385</v>
      </c>
      <c r="CW206" s="216" t="s">
        <v>14386</v>
      </c>
      <c r="CX206" s="216" t="s">
        <v>14602</v>
      </c>
      <c r="CY206" s="216" t="s">
        <v>14813</v>
      </c>
      <c r="CZ206" s="216" t="s">
        <v>14814</v>
      </c>
      <c r="DA206" s="216" t="s">
        <v>15028</v>
      </c>
      <c r="DB206" s="216" t="s">
        <v>15170</v>
      </c>
      <c r="DC206" s="216" t="s">
        <v>15381</v>
      </c>
      <c r="DD206" s="216" t="s">
        <v>15382</v>
      </c>
      <c r="DE206" s="216" t="s">
        <v>15596</v>
      </c>
      <c r="DF206" s="216" t="s">
        <v>15807</v>
      </c>
      <c r="DG206" s="216" t="s">
        <v>15808</v>
      </c>
      <c r="DH206" s="216" t="s">
        <v>16022</v>
      </c>
      <c r="DI206" s="216" t="s">
        <v>16235</v>
      </c>
      <c r="DJ206" s="216" t="s">
        <v>16236</v>
      </c>
      <c r="DK206" s="216" t="s">
        <v>16451</v>
      </c>
      <c r="DL206" s="216" t="s">
        <v>17143</v>
      </c>
      <c r="DM206" s="216" t="s">
        <v>17144</v>
      </c>
      <c r="DN206" s="234" t="s">
        <v>17531</v>
      </c>
      <c r="DO206" s="234" t="s">
        <v>17532</v>
      </c>
      <c r="DP206" s="234" t="s">
        <v>17533</v>
      </c>
      <c r="DQ206" s="234" t="s">
        <v>17825</v>
      </c>
    </row>
    <row r="207" spans="1:121" ht="17" x14ac:dyDescent="0.2">
      <c r="A207" s="216" t="s">
        <v>100</v>
      </c>
      <c r="B207" s="216" t="s">
        <v>7185</v>
      </c>
      <c r="C207" s="216" t="s">
        <v>7186</v>
      </c>
      <c r="D207" s="216" t="s">
        <v>7187</v>
      </c>
      <c r="E207" s="216" t="s">
        <v>7188</v>
      </c>
      <c r="F207" s="216" t="s">
        <v>7189</v>
      </c>
      <c r="G207" s="216" t="s">
        <v>7190</v>
      </c>
      <c r="H207" s="216" t="s">
        <v>7191</v>
      </c>
      <c r="I207" s="216" t="s">
        <v>7192</v>
      </c>
      <c r="J207" s="216" t="s">
        <v>7193</v>
      </c>
      <c r="K207" s="216" t="s">
        <v>7194</v>
      </c>
      <c r="L207" s="216" t="s">
        <v>7195</v>
      </c>
      <c r="M207" s="216" t="s">
        <v>7196</v>
      </c>
      <c r="N207" s="216" t="s">
        <v>7197</v>
      </c>
      <c r="O207" s="216" t="s">
        <v>7198</v>
      </c>
      <c r="P207" s="216" t="s">
        <v>7199</v>
      </c>
      <c r="Q207" s="216" t="s">
        <v>7200</v>
      </c>
      <c r="R207" s="216" t="s">
        <v>7201</v>
      </c>
      <c r="S207" s="216" t="s">
        <v>7202</v>
      </c>
      <c r="T207" s="216" t="s">
        <v>7203</v>
      </c>
      <c r="U207" s="216" t="s">
        <v>7204</v>
      </c>
      <c r="V207" s="216" t="s">
        <v>7205</v>
      </c>
      <c r="W207" s="216" t="s">
        <v>7206</v>
      </c>
      <c r="X207" s="216" t="s">
        <v>7207</v>
      </c>
      <c r="Y207" s="216" t="s">
        <v>7208</v>
      </c>
      <c r="Z207" s="216" t="s">
        <v>7209</v>
      </c>
      <c r="AA207" s="216" t="s">
        <v>7210</v>
      </c>
      <c r="AB207" s="216" t="s">
        <v>7211</v>
      </c>
      <c r="AC207" s="216" t="s">
        <v>7212</v>
      </c>
      <c r="AD207" s="216" t="s">
        <v>7213</v>
      </c>
      <c r="AE207" s="216" t="s">
        <v>7214</v>
      </c>
      <c r="AF207" s="216" t="s">
        <v>7215</v>
      </c>
      <c r="AG207" s="216" t="s">
        <v>7216</v>
      </c>
      <c r="AH207" s="216" t="s">
        <v>7217</v>
      </c>
      <c r="AI207" s="216" t="s">
        <v>7218</v>
      </c>
      <c r="AJ207" s="216" t="s">
        <v>7219</v>
      </c>
      <c r="AK207" s="216" t="s">
        <v>7220</v>
      </c>
      <c r="AL207" s="216" t="s">
        <v>7221</v>
      </c>
      <c r="AM207" s="216" t="s">
        <v>7222</v>
      </c>
      <c r="AN207" s="216" t="s">
        <v>7223</v>
      </c>
      <c r="AO207" s="216" t="s">
        <v>7224</v>
      </c>
      <c r="AP207" s="216" t="s">
        <v>7225</v>
      </c>
      <c r="AQ207" s="216" t="s">
        <v>7226</v>
      </c>
      <c r="AR207" s="216" t="s">
        <v>7227</v>
      </c>
      <c r="AS207" s="216" t="s">
        <v>7228</v>
      </c>
      <c r="AT207" s="216" t="s">
        <v>7229</v>
      </c>
      <c r="AU207" s="216" t="s">
        <v>7230</v>
      </c>
      <c r="AV207" s="216" t="s">
        <v>7231</v>
      </c>
      <c r="AW207" s="216" t="s">
        <v>7232</v>
      </c>
      <c r="AX207" s="216" t="s">
        <v>7233</v>
      </c>
      <c r="AY207" s="216" t="s">
        <v>7234</v>
      </c>
      <c r="AZ207" s="216" t="s">
        <v>7235</v>
      </c>
      <c r="BA207" s="216" t="s">
        <v>7236</v>
      </c>
      <c r="BB207" s="216" t="s">
        <v>7237</v>
      </c>
      <c r="BC207" s="216" t="s">
        <v>7238</v>
      </c>
      <c r="BD207" s="216" t="s">
        <v>7239</v>
      </c>
      <c r="BE207" s="216" t="s">
        <v>7240</v>
      </c>
      <c r="BF207" s="216" t="s">
        <v>7241</v>
      </c>
      <c r="BG207" s="216" t="s">
        <v>7242</v>
      </c>
      <c r="BH207" s="216" t="s">
        <v>7243</v>
      </c>
      <c r="BI207" s="216" t="s">
        <v>7244</v>
      </c>
      <c r="BJ207" s="216" t="s">
        <v>7245</v>
      </c>
      <c r="BK207" s="216" t="s">
        <v>7246</v>
      </c>
      <c r="BL207" s="216" t="s">
        <v>7247</v>
      </c>
      <c r="BM207" s="216" t="s">
        <v>7248</v>
      </c>
      <c r="BN207" s="216" t="s">
        <v>7249</v>
      </c>
      <c r="BO207" s="216" t="s">
        <v>7250</v>
      </c>
      <c r="BP207" s="216" t="s">
        <v>7251</v>
      </c>
      <c r="BQ207" s="216" t="s">
        <v>7252</v>
      </c>
      <c r="BR207" s="216" t="s">
        <v>7253</v>
      </c>
      <c r="BS207" s="216" t="s">
        <v>7254</v>
      </c>
      <c r="BT207" s="216" t="s">
        <v>7255</v>
      </c>
      <c r="BU207" s="216" t="s">
        <v>7256</v>
      </c>
      <c r="BV207" s="216" t="s">
        <v>7257</v>
      </c>
      <c r="BW207" s="216" t="s">
        <v>7258</v>
      </c>
      <c r="BX207" s="216" t="s">
        <v>7259</v>
      </c>
      <c r="BY207" s="216" t="s">
        <v>7260</v>
      </c>
      <c r="BZ207" s="216" t="s">
        <v>7261</v>
      </c>
      <c r="CA207" s="216" t="s">
        <v>7262</v>
      </c>
      <c r="CB207" s="216" t="s">
        <v>7263</v>
      </c>
      <c r="CC207" s="216" t="s">
        <v>7264</v>
      </c>
      <c r="CD207" s="216" t="s">
        <v>7265</v>
      </c>
      <c r="CE207" s="216" t="s">
        <v>7266</v>
      </c>
      <c r="CF207" s="216" t="s">
        <v>7267</v>
      </c>
      <c r="CG207" s="216" t="s">
        <v>7268</v>
      </c>
      <c r="CH207" s="216" t="s">
        <v>7269</v>
      </c>
      <c r="CI207" s="216" t="s">
        <v>7270</v>
      </c>
      <c r="CJ207" s="216" t="s">
        <v>7271</v>
      </c>
      <c r="CK207" s="216" t="s">
        <v>7272</v>
      </c>
      <c r="CL207" s="216" t="s">
        <v>7273</v>
      </c>
      <c r="CM207" s="216" t="s">
        <v>7274</v>
      </c>
      <c r="CN207" s="216" t="s">
        <v>7275</v>
      </c>
      <c r="CO207" s="216" t="s">
        <v>7276</v>
      </c>
      <c r="CP207" s="216" t="s">
        <v>7277</v>
      </c>
      <c r="CQ207" s="216" t="s">
        <v>7278</v>
      </c>
      <c r="CR207" s="216" t="s">
        <v>7279</v>
      </c>
      <c r="CS207" s="216" t="s">
        <v>7280</v>
      </c>
      <c r="CT207" s="216" t="s">
        <v>7281</v>
      </c>
      <c r="CU207" s="216" t="s">
        <v>7282</v>
      </c>
      <c r="CV207" s="216" t="s">
        <v>14387</v>
      </c>
      <c r="CW207" s="216" t="s">
        <v>14388</v>
      </c>
      <c r="CX207" s="216" t="s">
        <v>14603</v>
      </c>
      <c r="CY207" s="216" t="s">
        <v>14815</v>
      </c>
      <c r="CZ207" s="216" t="s">
        <v>14816</v>
      </c>
      <c r="DA207" s="216" t="s">
        <v>15029</v>
      </c>
      <c r="DB207" s="216" t="s">
        <v>15171</v>
      </c>
      <c r="DC207" s="216" t="s">
        <v>15383</v>
      </c>
      <c r="DD207" s="216" t="s">
        <v>15384</v>
      </c>
      <c r="DE207" s="216" t="s">
        <v>15597</v>
      </c>
      <c r="DF207" s="216" t="s">
        <v>15809</v>
      </c>
      <c r="DG207" s="216" t="s">
        <v>15810</v>
      </c>
      <c r="DH207" s="216" t="s">
        <v>16023</v>
      </c>
      <c r="DI207" s="216" t="s">
        <v>16237</v>
      </c>
      <c r="DJ207" s="216" t="s">
        <v>16238</v>
      </c>
      <c r="DK207" s="216" t="s">
        <v>16452</v>
      </c>
      <c r="DL207" s="216" t="s">
        <v>17145</v>
      </c>
      <c r="DM207" s="216" t="s">
        <v>17146</v>
      </c>
      <c r="DN207" s="234" t="s">
        <v>17534</v>
      </c>
      <c r="DO207" s="234" t="s">
        <v>17535</v>
      </c>
      <c r="DP207" s="234" t="s">
        <v>17536</v>
      </c>
      <c r="DQ207" s="234" t="s">
        <v>17826</v>
      </c>
    </row>
    <row r="208" spans="1:121" ht="17" x14ac:dyDescent="0.2">
      <c r="A208" s="216" t="s">
        <v>101</v>
      </c>
      <c r="B208" s="216" t="s">
        <v>7283</v>
      </c>
      <c r="C208" s="216" t="s">
        <v>7284</v>
      </c>
      <c r="D208" s="216" t="s">
        <v>7285</v>
      </c>
      <c r="E208" s="216" t="s">
        <v>7286</v>
      </c>
      <c r="F208" s="216" t="s">
        <v>7287</v>
      </c>
      <c r="G208" s="216" t="s">
        <v>7288</v>
      </c>
      <c r="H208" s="216" t="s">
        <v>7289</v>
      </c>
      <c r="I208" s="216" t="s">
        <v>7290</v>
      </c>
      <c r="J208" s="216" t="s">
        <v>7291</v>
      </c>
      <c r="K208" s="216" t="s">
        <v>7292</v>
      </c>
      <c r="L208" s="216" t="s">
        <v>7293</v>
      </c>
      <c r="M208" s="216" t="s">
        <v>7294</v>
      </c>
      <c r="N208" s="216" t="s">
        <v>7295</v>
      </c>
      <c r="O208" s="216" t="s">
        <v>7296</v>
      </c>
      <c r="P208" s="216" t="s">
        <v>7297</v>
      </c>
      <c r="Q208" s="216" t="s">
        <v>7298</v>
      </c>
      <c r="R208" s="216" t="s">
        <v>7299</v>
      </c>
      <c r="S208" s="216" t="s">
        <v>7300</v>
      </c>
      <c r="T208" s="216" t="s">
        <v>7301</v>
      </c>
      <c r="U208" s="216" t="s">
        <v>7302</v>
      </c>
      <c r="V208" s="216" t="s">
        <v>7303</v>
      </c>
      <c r="W208" s="216" t="s">
        <v>7304</v>
      </c>
      <c r="X208" s="216" t="s">
        <v>7305</v>
      </c>
      <c r="Y208" s="216" t="s">
        <v>7306</v>
      </c>
      <c r="Z208" s="216" t="s">
        <v>7307</v>
      </c>
      <c r="AA208" s="216" t="s">
        <v>7308</v>
      </c>
      <c r="AB208" s="216" t="s">
        <v>7309</v>
      </c>
      <c r="AC208" s="216" t="s">
        <v>7310</v>
      </c>
      <c r="AD208" s="216" t="s">
        <v>7311</v>
      </c>
      <c r="AE208" s="216" t="s">
        <v>7312</v>
      </c>
      <c r="AF208" s="216" t="s">
        <v>7313</v>
      </c>
      <c r="AG208" s="216" t="s">
        <v>7314</v>
      </c>
      <c r="AH208" s="216" t="s">
        <v>7315</v>
      </c>
      <c r="AI208" s="216" t="s">
        <v>7316</v>
      </c>
      <c r="AJ208" s="216" t="s">
        <v>7317</v>
      </c>
      <c r="AK208" s="216" t="s">
        <v>7318</v>
      </c>
      <c r="AL208" s="216" t="s">
        <v>7319</v>
      </c>
      <c r="AM208" s="216" t="s">
        <v>7320</v>
      </c>
      <c r="AN208" s="216" t="s">
        <v>7321</v>
      </c>
      <c r="AO208" s="216" t="s">
        <v>7322</v>
      </c>
      <c r="AP208" s="216" t="s">
        <v>7323</v>
      </c>
      <c r="AQ208" s="216" t="s">
        <v>7324</v>
      </c>
      <c r="AR208" s="216" t="s">
        <v>7325</v>
      </c>
      <c r="AS208" s="216" t="s">
        <v>7326</v>
      </c>
      <c r="AT208" s="216" t="s">
        <v>7327</v>
      </c>
      <c r="AU208" s="216" t="s">
        <v>7328</v>
      </c>
      <c r="AV208" s="216" t="s">
        <v>7329</v>
      </c>
      <c r="AW208" s="216" t="s">
        <v>7330</v>
      </c>
      <c r="AX208" s="216" t="s">
        <v>7331</v>
      </c>
      <c r="AY208" s="216" t="s">
        <v>7332</v>
      </c>
      <c r="AZ208" s="216" t="s">
        <v>7333</v>
      </c>
      <c r="BA208" s="216" t="s">
        <v>7334</v>
      </c>
      <c r="BB208" s="216" t="s">
        <v>7335</v>
      </c>
      <c r="BC208" s="216" t="s">
        <v>7336</v>
      </c>
      <c r="BD208" s="216" t="s">
        <v>7337</v>
      </c>
      <c r="BE208" s="216" t="s">
        <v>7338</v>
      </c>
      <c r="BF208" s="216" t="s">
        <v>7339</v>
      </c>
      <c r="BG208" s="216" t="s">
        <v>7340</v>
      </c>
      <c r="BH208" s="216" t="s">
        <v>7341</v>
      </c>
      <c r="BI208" s="216" t="s">
        <v>7342</v>
      </c>
      <c r="BJ208" s="216" t="s">
        <v>7343</v>
      </c>
      <c r="BK208" s="216" t="s">
        <v>7344</v>
      </c>
      <c r="BL208" s="216" t="s">
        <v>7345</v>
      </c>
      <c r="BM208" s="216" t="s">
        <v>7346</v>
      </c>
      <c r="BN208" s="216" t="s">
        <v>7347</v>
      </c>
      <c r="BO208" s="216" t="s">
        <v>7348</v>
      </c>
      <c r="BP208" s="216" t="s">
        <v>7349</v>
      </c>
      <c r="BQ208" s="216" t="s">
        <v>7350</v>
      </c>
      <c r="BR208" s="216" t="s">
        <v>7351</v>
      </c>
      <c r="BS208" s="216" t="s">
        <v>7352</v>
      </c>
      <c r="BT208" s="216" t="s">
        <v>7353</v>
      </c>
      <c r="BU208" s="216" t="s">
        <v>7354</v>
      </c>
      <c r="BV208" s="216" t="s">
        <v>7355</v>
      </c>
      <c r="BW208" s="216" t="s">
        <v>7356</v>
      </c>
      <c r="BX208" s="216" t="s">
        <v>7357</v>
      </c>
      <c r="BY208" s="216" t="s">
        <v>7358</v>
      </c>
      <c r="BZ208" s="216" t="s">
        <v>7359</v>
      </c>
      <c r="CA208" s="216" t="s">
        <v>7360</v>
      </c>
      <c r="CB208" s="216" t="s">
        <v>7361</v>
      </c>
      <c r="CC208" s="216" t="s">
        <v>7362</v>
      </c>
      <c r="CD208" s="216" t="s">
        <v>7363</v>
      </c>
      <c r="CE208" s="216" t="s">
        <v>7364</v>
      </c>
      <c r="CF208" s="216" t="s">
        <v>7365</v>
      </c>
      <c r="CG208" s="216" t="s">
        <v>7366</v>
      </c>
      <c r="CH208" s="216" t="s">
        <v>7367</v>
      </c>
      <c r="CI208" s="216" t="s">
        <v>7368</v>
      </c>
      <c r="CJ208" s="216" t="s">
        <v>7369</v>
      </c>
      <c r="CK208" s="216" t="s">
        <v>7370</v>
      </c>
      <c r="CL208" s="216" t="s">
        <v>7371</v>
      </c>
      <c r="CM208" s="216" t="s">
        <v>7372</v>
      </c>
      <c r="CN208" s="216" t="s">
        <v>7373</v>
      </c>
      <c r="CO208" s="216" t="s">
        <v>7374</v>
      </c>
      <c r="CP208" s="216" t="s">
        <v>7375</v>
      </c>
      <c r="CQ208" s="216" t="s">
        <v>7376</v>
      </c>
      <c r="CR208" s="216" t="s">
        <v>7377</v>
      </c>
      <c r="CS208" s="216" t="s">
        <v>7378</v>
      </c>
      <c r="CT208" s="216" t="s">
        <v>7379</v>
      </c>
      <c r="CU208" s="216" t="s">
        <v>7380</v>
      </c>
      <c r="CV208" s="216" t="s">
        <v>14389</v>
      </c>
      <c r="CW208" s="216" t="s">
        <v>14390</v>
      </c>
      <c r="CX208" s="216" t="s">
        <v>14604</v>
      </c>
      <c r="CY208" s="216" t="s">
        <v>14817</v>
      </c>
      <c r="CZ208" s="216" t="s">
        <v>14818</v>
      </c>
      <c r="DA208" s="216" t="s">
        <v>15030</v>
      </c>
      <c r="DB208" s="216" t="s">
        <v>15172</v>
      </c>
      <c r="DC208" s="216" t="s">
        <v>15385</v>
      </c>
      <c r="DD208" s="216" t="s">
        <v>15386</v>
      </c>
      <c r="DE208" s="216" t="s">
        <v>15598</v>
      </c>
      <c r="DF208" s="216" t="s">
        <v>15811</v>
      </c>
      <c r="DG208" s="216" t="s">
        <v>15812</v>
      </c>
      <c r="DH208" s="216" t="s">
        <v>16024</v>
      </c>
      <c r="DI208" s="216" t="s">
        <v>16239</v>
      </c>
      <c r="DJ208" s="216" t="s">
        <v>16240</v>
      </c>
      <c r="DK208" s="216" t="s">
        <v>16453</v>
      </c>
      <c r="DL208" s="216" t="s">
        <v>17147</v>
      </c>
      <c r="DM208" s="216" t="s">
        <v>17148</v>
      </c>
      <c r="DN208" s="234" t="s">
        <v>17537</v>
      </c>
      <c r="DO208" s="234" t="s">
        <v>17538</v>
      </c>
      <c r="DP208" s="234" t="s">
        <v>17539</v>
      </c>
      <c r="DQ208" s="234" t="s">
        <v>17827</v>
      </c>
    </row>
    <row r="209" spans="1:121" ht="17" x14ac:dyDescent="0.2">
      <c r="A209" s="216" t="s">
        <v>102</v>
      </c>
      <c r="B209" s="216" t="s">
        <v>3657</v>
      </c>
      <c r="C209" s="216" t="s">
        <v>3658</v>
      </c>
      <c r="D209" s="216" t="s">
        <v>3659</v>
      </c>
      <c r="E209" s="216" t="s">
        <v>3660</v>
      </c>
      <c r="F209" s="216" t="s">
        <v>3661</v>
      </c>
      <c r="G209" s="216" t="s">
        <v>3662</v>
      </c>
      <c r="H209" s="216" t="s">
        <v>3663</v>
      </c>
      <c r="I209" s="216" t="s">
        <v>3664</v>
      </c>
      <c r="J209" s="216" t="s">
        <v>3665</v>
      </c>
      <c r="K209" s="216" t="s">
        <v>3666</v>
      </c>
      <c r="L209" s="216" t="s">
        <v>3667</v>
      </c>
      <c r="M209" s="216" t="s">
        <v>3668</v>
      </c>
      <c r="N209" s="216" t="s">
        <v>3669</v>
      </c>
      <c r="O209" s="216" t="s">
        <v>3670</v>
      </c>
      <c r="P209" s="216" t="s">
        <v>3671</v>
      </c>
      <c r="Q209" s="216" t="s">
        <v>3672</v>
      </c>
      <c r="R209" s="216" t="s">
        <v>3673</v>
      </c>
      <c r="S209" s="216" t="s">
        <v>3674</v>
      </c>
      <c r="T209" s="216" t="s">
        <v>3675</v>
      </c>
      <c r="U209" s="216" t="s">
        <v>3676</v>
      </c>
      <c r="V209" s="216" t="s">
        <v>3677</v>
      </c>
      <c r="W209" s="216" t="s">
        <v>3678</v>
      </c>
      <c r="X209" s="216" t="s">
        <v>3679</v>
      </c>
      <c r="Y209" s="216" t="s">
        <v>3680</v>
      </c>
      <c r="Z209" s="216" t="s">
        <v>3681</v>
      </c>
      <c r="AA209" s="216" t="s">
        <v>3682</v>
      </c>
      <c r="AB209" s="216" t="s">
        <v>3683</v>
      </c>
      <c r="AC209" s="216" t="s">
        <v>3684</v>
      </c>
      <c r="AD209" s="216" t="s">
        <v>3685</v>
      </c>
      <c r="AE209" s="216" t="s">
        <v>3686</v>
      </c>
      <c r="AF209" s="216" t="s">
        <v>3687</v>
      </c>
      <c r="AG209" s="216" t="s">
        <v>3688</v>
      </c>
      <c r="AH209" s="216" t="s">
        <v>3689</v>
      </c>
      <c r="AI209" s="216" t="s">
        <v>3690</v>
      </c>
      <c r="AJ209" s="216" t="s">
        <v>3691</v>
      </c>
      <c r="AK209" s="216" t="s">
        <v>3692</v>
      </c>
      <c r="AL209" s="216" t="s">
        <v>3693</v>
      </c>
      <c r="AM209" s="216" t="s">
        <v>3694</v>
      </c>
      <c r="AN209" s="216" t="s">
        <v>3695</v>
      </c>
      <c r="AO209" s="216" t="s">
        <v>3696</v>
      </c>
      <c r="AP209" s="216" t="s">
        <v>3697</v>
      </c>
      <c r="AQ209" s="216" t="s">
        <v>3698</v>
      </c>
      <c r="AR209" s="216" t="s">
        <v>3699</v>
      </c>
      <c r="AS209" s="216" t="s">
        <v>3700</v>
      </c>
      <c r="AT209" s="216" t="s">
        <v>3701</v>
      </c>
      <c r="AU209" s="216" t="s">
        <v>3702</v>
      </c>
      <c r="AV209" s="216" t="s">
        <v>3703</v>
      </c>
      <c r="AW209" s="216" t="s">
        <v>3704</v>
      </c>
      <c r="AX209" s="216" t="s">
        <v>3705</v>
      </c>
      <c r="AY209" s="216" t="s">
        <v>3706</v>
      </c>
      <c r="AZ209" s="216" t="s">
        <v>3707</v>
      </c>
      <c r="BA209" s="216" t="s">
        <v>3708</v>
      </c>
      <c r="BB209" s="216" t="s">
        <v>3709</v>
      </c>
      <c r="BC209" s="216" t="s">
        <v>3710</v>
      </c>
      <c r="BD209" s="216" t="s">
        <v>3711</v>
      </c>
      <c r="BE209" s="216" t="s">
        <v>3712</v>
      </c>
      <c r="BF209" s="216" t="s">
        <v>3713</v>
      </c>
      <c r="BG209" s="216" t="s">
        <v>3714</v>
      </c>
      <c r="BH209" s="216" t="s">
        <v>3715</v>
      </c>
      <c r="BI209" s="216" t="s">
        <v>3716</v>
      </c>
      <c r="BJ209" s="216" t="s">
        <v>3717</v>
      </c>
      <c r="BK209" s="216" t="s">
        <v>3718</v>
      </c>
      <c r="BL209" s="216" t="s">
        <v>3719</v>
      </c>
      <c r="BM209" s="216" t="s">
        <v>3720</v>
      </c>
      <c r="BN209" s="216" t="s">
        <v>3721</v>
      </c>
      <c r="BO209" s="216" t="s">
        <v>3722</v>
      </c>
      <c r="BP209" s="216" t="s">
        <v>3723</v>
      </c>
      <c r="BQ209" s="216" t="s">
        <v>3724</v>
      </c>
      <c r="BR209" s="216" t="s">
        <v>3725</v>
      </c>
      <c r="BS209" s="216" t="s">
        <v>3726</v>
      </c>
      <c r="BT209" s="216" t="s">
        <v>3727</v>
      </c>
      <c r="BU209" s="216" t="s">
        <v>3728</v>
      </c>
      <c r="BV209" s="216" t="s">
        <v>3729</v>
      </c>
      <c r="BW209" s="216" t="s">
        <v>3730</v>
      </c>
      <c r="BX209" s="216" t="s">
        <v>3731</v>
      </c>
      <c r="BY209" s="216" t="s">
        <v>3732</v>
      </c>
      <c r="BZ209" s="216" t="s">
        <v>3733</v>
      </c>
      <c r="CA209" s="216" t="s">
        <v>3734</v>
      </c>
      <c r="CB209" s="216" t="s">
        <v>3735</v>
      </c>
      <c r="CC209" s="216" t="s">
        <v>3736</v>
      </c>
      <c r="CD209" s="216" t="s">
        <v>3737</v>
      </c>
      <c r="CE209" s="216" t="s">
        <v>3738</v>
      </c>
      <c r="CF209" s="216" t="s">
        <v>3739</v>
      </c>
      <c r="CG209" s="216" t="s">
        <v>3740</v>
      </c>
      <c r="CH209" s="216" t="s">
        <v>3741</v>
      </c>
      <c r="CI209" s="216" t="s">
        <v>3742</v>
      </c>
      <c r="CJ209" s="216" t="s">
        <v>3743</v>
      </c>
      <c r="CK209" s="216" t="s">
        <v>3744</v>
      </c>
      <c r="CL209" s="216" t="s">
        <v>3745</v>
      </c>
      <c r="CM209" s="216" t="s">
        <v>3746</v>
      </c>
      <c r="CN209" s="216" t="s">
        <v>3747</v>
      </c>
      <c r="CO209" s="216" t="s">
        <v>3748</v>
      </c>
      <c r="CP209" s="216" t="s">
        <v>3749</v>
      </c>
      <c r="CQ209" s="216" t="s">
        <v>3750</v>
      </c>
      <c r="CR209" s="216" t="s">
        <v>3751</v>
      </c>
      <c r="CS209" s="216" t="s">
        <v>3752</v>
      </c>
      <c r="CT209" s="216" t="s">
        <v>3753</v>
      </c>
      <c r="CU209" s="216" t="s">
        <v>3754</v>
      </c>
      <c r="CV209" s="216" t="s">
        <v>14315</v>
      </c>
      <c r="CW209" s="216" t="s">
        <v>14316</v>
      </c>
      <c r="CX209" s="216" t="s">
        <v>14567</v>
      </c>
      <c r="CY209" s="216" t="s">
        <v>14743</v>
      </c>
      <c r="CZ209" s="216" t="s">
        <v>14744</v>
      </c>
      <c r="DA209" s="216" t="s">
        <v>14993</v>
      </c>
      <c r="DB209" s="216" t="s">
        <v>15135</v>
      </c>
      <c r="DC209" s="216" t="s">
        <v>15311</v>
      </c>
      <c r="DD209" s="216" t="s">
        <v>15312</v>
      </c>
      <c r="DE209" s="216" t="s">
        <v>15561</v>
      </c>
      <c r="DF209" s="216" t="s">
        <v>15737</v>
      </c>
      <c r="DG209" s="216" t="s">
        <v>15738</v>
      </c>
      <c r="DH209" s="216" t="s">
        <v>15987</v>
      </c>
      <c r="DI209" s="216" t="s">
        <v>16165</v>
      </c>
      <c r="DJ209" s="216" t="s">
        <v>16166</v>
      </c>
      <c r="DK209" s="216" t="s">
        <v>16416</v>
      </c>
      <c r="DL209" s="216" t="s">
        <v>16613</v>
      </c>
      <c r="DM209" s="216" t="s">
        <v>16614</v>
      </c>
      <c r="DN209" s="234" t="s">
        <v>17414</v>
      </c>
      <c r="DO209" s="234" t="s">
        <v>17415</v>
      </c>
      <c r="DP209" s="234" t="s">
        <v>17416</v>
      </c>
      <c r="DQ209" s="234" t="s">
        <v>17786</v>
      </c>
    </row>
    <row r="210" spans="1:121" ht="17" x14ac:dyDescent="0.2">
      <c r="A210" s="216" t="s">
        <v>103</v>
      </c>
      <c r="B210" s="216" t="s">
        <v>7381</v>
      </c>
      <c r="C210" s="216" t="s">
        <v>7382</v>
      </c>
      <c r="D210" s="216" t="s">
        <v>7383</v>
      </c>
      <c r="E210" s="216" t="s">
        <v>7384</v>
      </c>
      <c r="F210" s="216" t="s">
        <v>7385</v>
      </c>
      <c r="G210" s="216" t="s">
        <v>7386</v>
      </c>
      <c r="H210" s="216" t="s">
        <v>7387</v>
      </c>
      <c r="I210" s="216" t="s">
        <v>7388</v>
      </c>
      <c r="J210" s="216" t="s">
        <v>7389</v>
      </c>
      <c r="K210" s="216" t="s">
        <v>7390</v>
      </c>
      <c r="L210" s="216" t="s">
        <v>7391</v>
      </c>
      <c r="M210" s="216" t="s">
        <v>7392</v>
      </c>
      <c r="N210" s="216" t="s">
        <v>7393</v>
      </c>
      <c r="O210" s="216" t="s">
        <v>7394</v>
      </c>
      <c r="P210" s="216" t="s">
        <v>7395</v>
      </c>
      <c r="Q210" s="216" t="s">
        <v>7396</v>
      </c>
      <c r="R210" s="216" t="s">
        <v>7397</v>
      </c>
      <c r="S210" s="216" t="s">
        <v>7398</v>
      </c>
      <c r="T210" s="216" t="s">
        <v>7399</v>
      </c>
      <c r="U210" s="216" t="s">
        <v>7400</v>
      </c>
      <c r="V210" s="216" t="s">
        <v>7401</v>
      </c>
      <c r="W210" s="216" t="s">
        <v>7402</v>
      </c>
      <c r="X210" s="216" t="s">
        <v>7403</v>
      </c>
      <c r="Y210" s="216" t="s">
        <v>7404</v>
      </c>
      <c r="Z210" s="216" t="s">
        <v>7405</v>
      </c>
      <c r="AA210" s="216" t="s">
        <v>7406</v>
      </c>
      <c r="AB210" s="216" t="s">
        <v>7407</v>
      </c>
      <c r="AC210" s="216" t="s">
        <v>7408</v>
      </c>
      <c r="AD210" s="216" t="s">
        <v>7409</v>
      </c>
      <c r="AE210" s="216" t="s">
        <v>7410</v>
      </c>
      <c r="AF210" s="216" t="s">
        <v>7411</v>
      </c>
      <c r="AG210" s="216" t="s">
        <v>7412</v>
      </c>
      <c r="AH210" s="216" t="s">
        <v>7413</v>
      </c>
      <c r="AI210" s="216" t="s">
        <v>7414</v>
      </c>
      <c r="AJ210" s="216" t="s">
        <v>7415</v>
      </c>
      <c r="AK210" s="216" t="s">
        <v>7416</v>
      </c>
      <c r="AL210" s="216" t="s">
        <v>7417</v>
      </c>
      <c r="AM210" s="216" t="s">
        <v>7418</v>
      </c>
      <c r="AN210" s="216" t="s">
        <v>7419</v>
      </c>
      <c r="AO210" s="216" t="s">
        <v>7420</v>
      </c>
      <c r="AP210" s="216" t="s">
        <v>7421</v>
      </c>
      <c r="AQ210" s="216" t="s">
        <v>7422</v>
      </c>
      <c r="AR210" s="216" t="s">
        <v>7423</v>
      </c>
      <c r="AS210" s="216" t="s">
        <v>7424</v>
      </c>
      <c r="AT210" s="216" t="s">
        <v>7425</v>
      </c>
      <c r="AU210" s="216" t="s">
        <v>7426</v>
      </c>
      <c r="AV210" s="216" t="s">
        <v>7427</v>
      </c>
      <c r="AW210" s="216" t="s">
        <v>7428</v>
      </c>
      <c r="AX210" s="216" t="s">
        <v>7429</v>
      </c>
      <c r="AY210" s="216" t="s">
        <v>7430</v>
      </c>
      <c r="AZ210" s="216" t="s">
        <v>7431</v>
      </c>
      <c r="BA210" s="216" t="s">
        <v>7432</v>
      </c>
      <c r="BB210" s="216" t="s">
        <v>7433</v>
      </c>
      <c r="BC210" s="216" t="s">
        <v>7434</v>
      </c>
      <c r="BD210" s="216" t="s">
        <v>7435</v>
      </c>
      <c r="BE210" s="216" t="s">
        <v>7436</v>
      </c>
      <c r="BF210" s="216" t="s">
        <v>7437</v>
      </c>
      <c r="BG210" s="216" t="s">
        <v>7438</v>
      </c>
      <c r="BH210" s="216" t="s">
        <v>7439</v>
      </c>
      <c r="BI210" s="216" t="s">
        <v>7440</v>
      </c>
      <c r="BJ210" s="216" t="s">
        <v>7441</v>
      </c>
      <c r="BK210" s="216" t="s">
        <v>7442</v>
      </c>
      <c r="BL210" s="216" t="s">
        <v>7443</v>
      </c>
      <c r="BM210" s="216" t="s">
        <v>7444</v>
      </c>
      <c r="BN210" s="216" t="s">
        <v>7445</v>
      </c>
      <c r="BO210" s="216" t="s">
        <v>7446</v>
      </c>
      <c r="BP210" s="216" t="s">
        <v>7447</v>
      </c>
      <c r="BQ210" s="216" t="s">
        <v>7448</v>
      </c>
      <c r="BR210" s="216" t="s">
        <v>7449</v>
      </c>
      <c r="BS210" s="216" t="s">
        <v>7450</v>
      </c>
      <c r="BT210" s="216" t="s">
        <v>7451</v>
      </c>
      <c r="BU210" s="216" t="s">
        <v>7452</v>
      </c>
      <c r="BV210" s="216" t="s">
        <v>7453</v>
      </c>
      <c r="BW210" s="216" t="s">
        <v>7454</v>
      </c>
      <c r="BX210" s="216" t="s">
        <v>7455</v>
      </c>
      <c r="BY210" s="216" t="s">
        <v>7456</v>
      </c>
      <c r="BZ210" s="216" t="s">
        <v>7457</v>
      </c>
      <c r="CA210" s="216" t="s">
        <v>7458</v>
      </c>
      <c r="CB210" s="216" t="s">
        <v>7459</v>
      </c>
      <c r="CC210" s="216" t="s">
        <v>7460</v>
      </c>
      <c r="CD210" s="216" t="s">
        <v>7461</v>
      </c>
      <c r="CE210" s="216" t="s">
        <v>7462</v>
      </c>
      <c r="CF210" s="216" t="s">
        <v>7463</v>
      </c>
      <c r="CG210" s="216" t="s">
        <v>7464</v>
      </c>
      <c r="CH210" s="216" t="s">
        <v>7465</v>
      </c>
      <c r="CI210" s="216" t="s">
        <v>7466</v>
      </c>
      <c r="CJ210" s="216" t="s">
        <v>7467</v>
      </c>
      <c r="CK210" s="216" t="s">
        <v>7468</v>
      </c>
      <c r="CL210" s="216" t="s">
        <v>7469</v>
      </c>
      <c r="CM210" s="216" t="s">
        <v>7470</v>
      </c>
      <c r="CN210" s="216" t="s">
        <v>7471</v>
      </c>
      <c r="CO210" s="216" t="s">
        <v>7472</v>
      </c>
      <c r="CP210" s="216" t="s">
        <v>7473</v>
      </c>
      <c r="CQ210" s="216" t="s">
        <v>7474</v>
      </c>
      <c r="CR210" s="216" t="s">
        <v>7475</v>
      </c>
      <c r="CS210" s="216" t="s">
        <v>7476</v>
      </c>
      <c r="CT210" s="216" t="s">
        <v>7477</v>
      </c>
      <c r="CU210" s="216" t="s">
        <v>7478</v>
      </c>
      <c r="CV210" s="216" t="s">
        <v>14391</v>
      </c>
      <c r="CW210" s="216" t="s">
        <v>14392</v>
      </c>
      <c r="CX210" s="216" t="s">
        <v>14605</v>
      </c>
      <c r="CY210" s="216" t="s">
        <v>14819</v>
      </c>
      <c r="CZ210" s="216" t="s">
        <v>14820</v>
      </c>
      <c r="DA210" s="216" t="s">
        <v>15031</v>
      </c>
      <c r="DB210" s="216" t="s">
        <v>15173</v>
      </c>
      <c r="DC210" s="216" t="s">
        <v>15387</v>
      </c>
      <c r="DD210" s="216" t="s">
        <v>15388</v>
      </c>
      <c r="DE210" s="216" t="s">
        <v>15599</v>
      </c>
      <c r="DF210" s="216" t="s">
        <v>15813</v>
      </c>
      <c r="DG210" s="216" t="s">
        <v>15814</v>
      </c>
      <c r="DH210" s="216" t="s">
        <v>16025</v>
      </c>
      <c r="DI210" s="216" t="s">
        <v>16241</v>
      </c>
      <c r="DJ210" s="216" t="s">
        <v>16242</v>
      </c>
      <c r="DK210" s="216" t="s">
        <v>16454</v>
      </c>
      <c r="DL210" s="216" t="s">
        <v>17149</v>
      </c>
      <c r="DM210" s="216" t="s">
        <v>17150</v>
      </c>
      <c r="DN210" s="234" t="s">
        <v>17540</v>
      </c>
      <c r="DO210" s="234" t="s">
        <v>17541</v>
      </c>
      <c r="DP210" s="234" t="s">
        <v>17542</v>
      </c>
      <c r="DQ210" s="234" t="s">
        <v>17828</v>
      </c>
    </row>
    <row r="211" spans="1:121" ht="17" x14ac:dyDescent="0.2">
      <c r="A211" s="216" t="s">
        <v>104</v>
      </c>
      <c r="B211" s="216" t="s">
        <v>7479</v>
      </c>
      <c r="C211" s="216" t="s">
        <v>7480</v>
      </c>
      <c r="D211" s="216" t="s">
        <v>7481</v>
      </c>
      <c r="E211" s="216" t="s">
        <v>7482</v>
      </c>
      <c r="F211" s="216" t="s">
        <v>7483</v>
      </c>
      <c r="G211" s="216" t="s">
        <v>7484</v>
      </c>
      <c r="H211" s="216" t="s">
        <v>7485</v>
      </c>
      <c r="I211" s="216" t="s">
        <v>7486</v>
      </c>
      <c r="J211" s="216" t="s">
        <v>7487</v>
      </c>
      <c r="K211" s="216" t="s">
        <v>7488</v>
      </c>
      <c r="L211" s="216" t="s">
        <v>7489</v>
      </c>
      <c r="M211" s="216" t="s">
        <v>7490</v>
      </c>
      <c r="N211" s="216" t="s">
        <v>7491</v>
      </c>
      <c r="O211" s="216" t="s">
        <v>7492</v>
      </c>
      <c r="P211" s="216" t="s">
        <v>7493</v>
      </c>
      <c r="Q211" s="216" t="s">
        <v>7494</v>
      </c>
      <c r="R211" s="216" t="s">
        <v>7495</v>
      </c>
      <c r="S211" s="216" t="s">
        <v>7496</v>
      </c>
      <c r="T211" s="216" t="s">
        <v>7497</v>
      </c>
      <c r="U211" s="216" t="s">
        <v>7498</v>
      </c>
      <c r="V211" s="216" t="s">
        <v>7499</v>
      </c>
      <c r="W211" s="216" t="s">
        <v>7500</v>
      </c>
      <c r="X211" s="216" t="s">
        <v>7501</v>
      </c>
      <c r="Y211" s="216" t="s">
        <v>7502</v>
      </c>
      <c r="Z211" s="216" t="s">
        <v>7503</v>
      </c>
      <c r="AA211" s="216" t="s">
        <v>7504</v>
      </c>
      <c r="AB211" s="216" t="s">
        <v>7505</v>
      </c>
      <c r="AC211" s="216" t="s">
        <v>7506</v>
      </c>
      <c r="AD211" s="216" t="s">
        <v>7507</v>
      </c>
      <c r="AE211" s="216" t="s">
        <v>7508</v>
      </c>
      <c r="AF211" s="216" t="s">
        <v>7509</v>
      </c>
      <c r="AG211" s="216" t="s">
        <v>7510</v>
      </c>
      <c r="AH211" s="216" t="s">
        <v>7511</v>
      </c>
      <c r="AI211" s="216" t="s">
        <v>7512</v>
      </c>
      <c r="AJ211" s="216" t="s">
        <v>7513</v>
      </c>
      <c r="AK211" s="216" t="s">
        <v>7514</v>
      </c>
      <c r="AL211" s="216" t="s">
        <v>7515</v>
      </c>
      <c r="AM211" s="216" t="s">
        <v>7516</v>
      </c>
      <c r="AN211" s="216" t="s">
        <v>7517</v>
      </c>
      <c r="AO211" s="216" t="s">
        <v>7518</v>
      </c>
      <c r="AP211" s="216" t="s">
        <v>7519</v>
      </c>
      <c r="AQ211" s="216" t="s">
        <v>7520</v>
      </c>
      <c r="AR211" s="216" t="s">
        <v>7521</v>
      </c>
      <c r="AS211" s="216" t="s">
        <v>7522</v>
      </c>
      <c r="AT211" s="216" t="s">
        <v>7523</v>
      </c>
      <c r="AU211" s="216" t="s">
        <v>7524</v>
      </c>
      <c r="AV211" s="216" t="s">
        <v>7525</v>
      </c>
      <c r="AW211" s="216" t="s">
        <v>7526</v>
      </c>
      <c r="AX211" s="216" t="s">
        <v>7527</v>
      </c>
      <c r="AY211" s="216" t="s">
        <v>7528</v>
      </c>
      <c r="AZ211" s="216" t="s">
        <v>7529</v>
      </c>
      <c r="BA211" s="216" t="s">
        <v>7530</v>
      </c>
      <c r="BB211" s="216" t="s">
        <v>7531</v>
      </c>
      <c r="BC211" s="216" t="s">
        <v>7532</v>
      </c>
      <c r="BD211" s="216" t="s">
        <v>7533</v>
      </c>
      <c r="BE211" s="216" t="s">
        <v>7534</v>
      </c>
      <c r="BF211" s="216" t="s">
        <v>7535</v>
      </c>
      <c r="BG211" s="216" t="s">
        <v>7536</v>
      </c>
      <c r="BH211" s="216" t="s">
        <v>7537</v>
      </c>
      <c r="BI211" s="216" t="s">
        <v>7538</v>
      </c>
      <c r="BJ211" s="216" t="s">
        <v>7539</v>
      </c>
      <c r="BK211" s="216" t="s">
        <v>7540</v>
      </c>
      <c r="BL211" s="216" t="s">
        <v>7541</v>
      </c>
      <c r="BM211" s="216" t="s">
        <v>7542</v>
      </c>
      <c r="BN211" s="216" t="s">
        <v>7543</v>
      </c>
      <c r="BO211" s="216" t="s">
        <v>7544</v>
      </c>
      <c r="BP211" s="216" t="s">
        <v>7545</v>
      </c>
      <c r="BQ211" s="216" t="s">
        <v>7546</v>
      </c>
      <c r="BR211" s="216" t="s">
        <v>7547</v>
      </c>
      <c r="BS211" s="216" t="s">
        <v>7548</v>
      </c>
      <c r="BT211" s="216" t="s">
        <v>7549</v>
      </c>
      <c r="BU211" s="216" t="s">
        <v>7550</v>
      </c>
      <c r="BV211" s="216" t="s">
        <v>7551</v>
      </c>
      <c r="BW211" s="216" t="s">
        <v>7552</v>
      </c>
      <c r="BX211" s="216" t="s">
        <v>7553</v>
      </c>
      <c r="BY211" s="216" t="s">
        <v>7554</v>
      </c>
      <c r="BZ211" s="216" t="s">
        <v>7555</v>
      </c>
      <c r="CA211" s="216" t="s">
        <v>7556</v>
      </c>
      <c r="CB211" s="216" t="s">
        <v>7557</v>
      </c>
      <c r="CC211" s="216" t="s">
        <v>7558</v>
      </c>
      <c r="CD211" s="216" t="s">
        <v>7559</v>
      </c>
      <c r="CE211" s="216" t="s">
        <v>7560</v>
      </c>
      <c r="CF211" s="216" t="s">
        <v>7561</v>
      </c>
      <c r="CG211" s="216" t="s">
        <v>7562</v>
      </c>
      <c r="CH211" s="216" t="s">
        <v>7563</v>
      </c>
      <c r="CI211" s="216" t="s">
        <v>7564</v>
      </c>
      <c r="CJ211" s="216" t="s">
        <v>7565</v>
      </c>
      <c r="CK211" s="216" t="s">
        <v>7566</v>
      </c>
      <c r="CL211" s="216" t="s">
        <v>7567</v>
      </c>
      <c r="CM211" s="216" t="s">
        <v>7568</v>
      </c>
      <c r="CN211" s="216" t="s">
        <v>7569</v>
      </c>
      <c r="CO211" s="216" t="s">
        <v>7570</v>
      </c>
      <c r="CP211" s="216" t="s">
        <v>7571</v>
      </c>
      <c r="CQ211" s="216" t="s">
        <v>7572</v>
      </c>
      <c r="CR211" s="216" t="s">
        <v>7573</v>
      </c>
      <c r="CS211" s="216" t="s">
        <v>7574</v>
      </c>
      <c r="CT211" s="216" t="s">
        <v>7575</v>
      </c>
      <c r="CU211" s="216" t="s">
        <v>7576</v>
      </c>
      <c r="CV211" s="216" t="s">
        <v>14393</v>
      </c>
      <c r="CW211" s="216" t="s">
        <v>14394</v>
      </c>
      <c r="CX211" s="216" t="s">
        <v>14606</v>
      </c>
      <c r="CY211" s="216" t="s">
        <v>14821</v>
      </c>
      <c r="CZ211" s="216" t="s">
        <v>14822</v>
      </c>
      <c r="DA211" s="216" t="s">
        <v>15032</v>
      </c>
      <c r="DB211" s="216" t="s">
        <v>15174</v>
      </c>
      <c r="DC211" s="216" t="s">
        <v>15389</v>
      </c>
      <c r="DD211" s="216" t="s">
        <v>15390</v>
      </c>
      <c r="DE211" s="216" t="s">
        <v>15600</v>
      </c>
      <c r="DF211" s="216" t="s">
        <v>15815</v>
      </c>
      <c r="DG211" s="216" t="s">
        <v>15816</v>
      </c>
      <c r="DH211" s="216" t="s">
        <v>16026</v>
      </c>
      <c r="DI211" s="216" t="s">
        <v>16243</v>
      </c>
      <c r="DJ211" s="216" t="s">
        <v>16244</v>
      </c>
      <c r="DK211" s="216" t="s">
        <v>16455</v>
      </c>
      <c r="DL211" s="216" t="s">
        <v>17151</v>
      </c>
      <c r="DM211" s="216" t="s">
        <v>17152</v>
      </c>
      <c r="DN211" s="234" t="s">
        <v>17543</v>
      </c>
      <c r="DO211" s="234" t="s">
        <v>17544</v>
      </c>
      <c r="DP211" s="234" t="s">
        <v>17545</v>
      </c>
      <c r="DQ211" s="234" t="s">
        <v>17829</v>
      </c>
    </row>
    <row r="212" spans="1:121" ht="17" x14ac:dyDescent="0.2">
      <c r="A212" s="216" t="s">
        <v>105</v>
      </c>
      <c r="B212" s="216" t="s">
        <v>7577</v>
      </c>
      <c r="C212" s="216" t="s">
        <v>7578</v>
      </c>
      <c r="D212" s="216" t="s">
        <v>7579</v>
      </c>
      <c r="E212" s="216" t="s">
        <v>7580</v>
      </c>
      <c r="F212" s="216" t="s">
        <v>7581</v>
      </c>
      <c r="G212" s="216" t="s">
        <v>7582</v>
      </c>
      <c r="H212" s="216" t="s">
        <v>7583</v>
      </c>
      <c r="I212" s="216" t="s">
        <v>7584</v>
      </c>
      <c r="J212" s="216" t="s">
        <v>7585</v>
      </c>
      <c r="K212" s="216" t="s">
        <v>7586</v>
      </c>
      <c r="L212" s="216" t="s">
        <v>7587</v>
      </c>
      <c r="M212" s="216" t="s">
        <v>7588</v>
      </c>
      <c r="N212" s="216" t="s">
        <v>7589</v>
      </c>
      <c r="O212" s="216" t="s">
        <v>7590</v>
      </c>
      <c r="P212" s="216" t="s">
        <v>7591</v>
      </c>
      <c r="Q212" s="216" t="s">
        <v>7592</v>
      </c>
      <c r="R212" s="216" t="s">
        <v>7593</v>
      </c>
      <c r="S212" s="216" t="s">
        <v>7594</v>
      </c>
      <c r="T212" s="216" t="s">
        <v>7595</v>
      </c>
      <c r="U212" s="216" t="s">
        <v>7596</v>
      </c>
      <c r="V212" s="216" t="s">
        <v>7597</v>
      </c>
      <c r="W212" s="216" t="s">
        <v>7598</v>
      </c>
      <c r="X212" s="216" t="s">
        <v>7599</v>
      </c>
      <c r="Y212" s="216" t="s">
        <v>7600</v>
      </c>
      <c r="Z212" s="216" t="s">
        <v>7601</v>
      </c>
      <c r="AA212" s="216" t="s">
        <v>7602</v>
      </c>
      <c r="AB212" s="216" t="s">
        <v>7603</v>
      </c>
      <c r="AC212" s="216" t="s">
        <v>7604</v>
      </c>
      <c r="AD212" s="216" t="s">
        <v>7605</v>
      </c>
      <c r="AE212" s="216" t="s">
        <v>7606</v>
      </c>
      <c r="AF212" s="216" t="s">
        <v>7607</v>
      </c>
      <c r="AG212" s="216" t="s">
        <v>7608</v>
      </c>
      <c r="AH212" s="216" t="s">
        <v>7609</v>
      </c>
      <c r="AI212" s="216" t="s">
        <v>7610</v>
      </c>
      <c r="AJ212" s="216" t="s">
        <v>7611</v>
      </c>
      <c r="AK212" s="216" t="s">
        <v>7612</v>
      </c>
      <c r="AL212" s="216" t="s">
        <v>7613</v>
      </c>
      <c r="AM212" s="216" t="s">
        <v>7614</v>
      </c>
      <c r="AN212" s="216" t="s">
        <v>7615</v>
      </c>
      <c r="AO212" s="216" t="s">
        <v>7616</v>
      </c>
      <c r="AP212" s="216" t="s">
        <v>7617</v>
      </c>
      <c r="AQ212" s="216" t="s">
        <v>7618</v>
      </c>
      <c r="AR212" s="216" t="s">
        <v>7619</v>
      </c>
      <c r="AS212" s="216" t="s">
        <v>7620</v>
      </c>
      <c r="AT212" s="216" t="s">
        <v>7621</v>
      </c>
      <c r="AU212" s="216" t="s">
        <v>7622</v>
      </c>
      <c r="AV212" s="216" t="s">
        <v>7623</v>
      </c>
      <c r="AW212" s="216" t="s">
        <v>7624</v>
      </c>
      <c r="AX212" s="216" t="s">
        <v>7625</v>
      </c>
      <c r="AY212" s="216" t="s">
        <v>7626</v>
      </c>
      <c r="AZ212" s="216" t="s">
        <v>7627</v>
      </c>
      <c r="BA212" s="216" t="s">
        <v>7628</v>
      </c>
      <c r="BB212" s="216" t="s">
        <v>7629</v>
      </c>
      <c r="BC212" s="216" t="s">
        <v>7630</v>
      </c>
      <c r="BD212" s="216" t="s">
        <v>7631</v>
      </c>
      <c r="BE212" s="216" t="s">
        <v>7632</v>
      </c>
      <c r="BF212" s="216" t="s">
        <v>7633</v>
      </c>
      <c r="BG212" s="216" t="s">
        <v>7634</v>
      </c>
      <c r="BH212" s="216" t="s">
        <v>7635</v>
      </c>
      <c r="BI212" s="216" t="s">
        <v>7636</v>
      </c>
      <c r="BJ212" s="216" t="s">
        <v>7637</v>
      </c>
      <c r="BK212" s="216" t="s">
        <v>7638</v>
      </c>
      <c r="BL212" s="216" t="s">
        <v>7639</v>
      </c>
      <c r="BM212" s="216" t="s">
        <v>7640</v>
      </c>
      <c r="BN212" s="216" t="s">
        <v>7641</v>
      </c>
      <c r="BO212" s="216" t="s">
        <v>7642</v>
      </c>
      <c r="BP212" s="216" t="s">
        <v>7643</v>
      </c>
      <c r="BQ212" s="216" t="s">
        <v>7644</v>
      </c>
      <c r="BR212" s="216" t="s">
        <v>7645</v>
      </c>
      <c r="BS212" s="216" t="s">
        <v>7646</v>
      </c>
      <c r="BT212" s="216" t="s">
        <v>7647</v>
      </c>
      <c r="BU212" s="216" t="s">
        <v>7648</v>
      </c>
      <c r="BV212" s="216" t="s">
        <v>7649</v>
      </c>
      <c r="BW212" s="216" t="s">
        <v>7650</v>
      </c>
      <c r="BX212" s="216" t="s">
        <v>7651</v>
      </c>
      <c r="BY212" s="216" t="s">
        <v>7652</v>
      </c>
      <c r="BZ212" s="216" t="s">
        <v>7653</v>
      </c>
      <c r="CA212" s="216" t="s">
        <v>7654</v>
      </c>
      <c r="CB212" s="216" t="s">
        <v>7655</v>
      </c>
      <c r="CC212" s="216" t="s">
        <v>7656</v>
      </c>
      <c r="CD212" s="216" t="s">
        <v>7657</v>
      </c>
      <c r="CE212" s="216" t="s">
        <v>7658</v>
      </c>
      <c r="CF212" s="216" t="s">
        <v>7659</v>
      </c>
      <c r="CG212" s="216" t="s">
        <v>7660</v>
      </c>
      <c r="CH212" s="216" t="s">
        <v>7661</v>
      </c>
      <c r="CI212" s="216" t="s">
        <v>7662</v>
      </c>
      <c r="CJ212" s="216" t="s">
        <v>7663</v>
      </c>
      <c r="CK212" s="216" t="s">
        <v>7664</v>
      </c>
      <c r="CL212" s="216" t="s">
        <v>7665</v>
      </c>
      <c r="CM212" s="216" t="s">
        <v>7666</v>
      </c>
      <c r="CN212" s="216" t="s">
        <v>7667</v>
      </c>
      <c r="CO212" s="216" t="s">
        <v>7668</v>
      </c>
      <c r="CP212" s="216" t="s">
        <v>7669</v>
      </c>
      <c r="CQ212" s="216" t="s">
        <v>7670</v>
      </c>
      <c r="CR212" s="216" t="s">
        <v>7671</v>
      </c>
      <c r="CS212" s="216" t="s">
        <v>7672</v>
      </c>
      <c r="CT212" s="216" t="s">
        <v>7673</v>
      </c>
      <c r="CU212" s="216" t="s">
        <v>7674</v>
      </c>
      <c r="CV212" s="216" t="s">
        <v>14395</v>
      </c>
      <c r="CW212" s="216" t="s">
        <v>14396</v>
      </c>
      <c r="CX212" s="216" t="s">
        <v>14607</v>
      </c>
      <c r="CY212" s="216" t="s">
        <v>14823</v>
      </c>
      <c r="CZ212" s="216" t="s">
        <v>14824</v>
      </c>
      <c r="DA212" s="216" t="s">
        <v>15033</v>
      </c>
      <c r="DB212" s="216" t="s">
        <v>15175</v>
      </c>
      <c r="DC212" s="216" t="s">
        <v>15391</v>
      </c>
      <c r="DD212" s="216" t="s">
        <v>15392</v>
      </c>
      <c r="DE212" s="216" t="s">
        <v>15601</v>
      </c>
      <c r="DF212" s="216" t="s">
        <v>15817</v>
      </c>
      <c r="DG212" s="216" t="s">
        <v>15818</v>
      </c>
      <c r="DH212" s="216" t="s">
        <v>16027</v>
      </c>
      <c r="DI212" s="216" t="s">
        <v>16245</v>
      </c>
      <c r="DJ212" s="216" t="s">
        <v>16246</v>
      </c>
      <c r="DK212" s="216" t="s">
        <v>16456</v>
      </c>
      <c r="DL212" s="216" t="s">
        <v>17153</v>
      </c>
      <c r="DM212" s="216" t="s">
        <v>17154</v>
      </c>
      <c r="DN212" s="234" t="s">
        <v>17546</v>
      </c>
      <c r="DO212" s="234" t="s">
        <v>17547</v>
      </c>
      <c r="DP212" s="234" t="s">
        <v>17548</v>
      </c>
      <c r="DQ212" s="234" t="s">
        <v>17830</v>
      </c>
    </row>
    <row r="213" spans="1:121" ht="17" x14ac:dyDescent="0.2">
      <c r="A213" s="216" t="s">
        <v>106</v>
      </c>
      <c r="B213" s="216" t="s">
        <v>3755</v>
      </c>
      <c r="C213" s="216" t="s">
        <v>3756</v>
      </c>
      <c r="D213" s="216" t="s">
        <v>3757</v>
      </c>
      <c r="E213" s="216" t="s">
        <v>3758</v>
      </c>
      <c r="F213" s="216" t="s">
        <v>3759</v>
      </c>
      <c r="G213" s="216" t="s">
        <v>3760</v>
      </c>
      <c r="H213" s="216" t="s">
        <v>3761</v>
      </c>
      <c r="I213" s="216" t="s">
        <v>3762</v>
      </c>
      <c r="J213" s="216" t="s">
        <v>3763</v>
      </c>
      <c r="K213" s="216" t="s">
        <v>3764</v>
      </c>
      <c r="L213" s="216" t="s">
        <v>3765</v>
      </c>
      <c r="M213" s="216" t="s">
        <v>3766</v>
      </c>
      <c r="N213" s="216" t="s">
        <v>3767</v>
      </c>
      <c r="O213" s="216" t="s">
        <v>3768</v>
      </c>
      <c r="P213" s="216" t="s">
        <v>3769</v>
      </c>
      <c r="Q213" s="216" t="s">
        <v>3770</v>
      </c>
      <c r="R213" s="216" t="s">
        <v>3771</v>
      </c>
      <c r="S213" s="216" t="s">
        <v>3772</v>
      </c>
      <c r="T213" s="216" t="s">
        <v>3773</v>
      </c>
      <c r="U213" s="216" t="s">
        <v>3774</v>
      </c>
      <c r="V213" s="216" t="s">
        <v>3775</v>
      </c>
      <c r="W213" s="216" t="s">
        <v>3776</v>
      </c>
      <c r="X213" s="216" t="s">
        <v>3777</v>
      </c>
      <c r="Y213" s="216" t="s">
        <v>3778</v>
      </c>
      <c r="Z213" s="216" t="s">
        <v>3779</v>
      </c>
      <c r="AA213" s="216" t="s">
        <v>3780</v>
      </c>
      <c r="AB213" s="216" t="s">
        <v>3781</v>
      </c>
      <c r="AC213" s="216" t="s">
        <v>3782</v>
      </c>
      <c r="AD213" s="216" t="s">
        <v>3783</v>
      </c>
      <c r="AE213" s="216" t="s">
        <v>3784</v>
      </c>
      <c r="AF213" s="216" t="s">
        <v>3785</v>
      </c>
      <c r="AG213" s="216" t="s">
        <v>3786</v>
      </c>
      <c r="AH213" s="216" t="s">
        <v>3787</v>
      </c>
      <c r="AI213" s="216" t="s">
        <v>3788</v>
      </c>
      <c r="AJ213" s="216" t="s">
        <v>3789</v>
      </c>
      <c r="AK213" s="216" t="s">
        <v>3790</v>
      </c>
      <c r="AL213" s="216" t="s">
        <v>3791</v>
      </c>
      <c r="AM213" s="216" t="s">
        <v>3792</v>
      </c>
      <c r="AN213" s="216" t="s">
        <v>3793</v>
      </c>
      <c r="AO213" s="216" t="s">
        <v>3794</v>
      </c>
      <c r="AP213" s="216" t="s">
        <v>3795</v>
      </c>
      <c r="AQ213" s="216" t="s">
        <v>3796</v>
      </c>
      <c r="AR213" s="216" t="s">
        <v>3797</v>
      </c>
      <c r="AS213" s="216" t="s">
        <v>3798</v>
      </c>
      <c r="AT213" s="216" t="s">
        <v>3799</v>
      </c>
      <c r="AU213" s="216" t="s">
        <v>3800</v>
      </c>
      <c r="AV213" s="216" t="s">
        <v>3801</v>
      </c>
      <c r="AW213" s="216" t="s">
        <v>3802</v>
      </c>
      <c r="AX213" s="216" t="s">
        <v>3803</v>
      </c>
      <c r="AY213" s="216" t="s">
        <v>3804</v>
      </c>
      <c r="AZ213" s="216" t="s">
        <v>3805</v>
      </c>
      <c r="BA213" s="216" t="s">
        <v>3806</v>
      </c>
      <c r="BB213" s="216" t="s">
        <v>3807</v>
      </c>
      <c r="BC213" s="216" t="s">
        <v>3808</v>
      </c>
      <c r="BD213" s="216" t="s">
        <v>3809</v>
      </c>
      <c r="BE213" s="216" t="s">
        <v>3810</v>
      </c>
      <c r="BF213" s="216" t="s">
        <v>3811</v>
      </c>
      <c r="BG213" s="216" t="s">
        <v>3812</v>
      </c>
      <c r="BH213" s="216" t="s">
        <v>3813</v>
      </c>
      <c r="BI213" s="216" t="s">
        <v>3814</v>
      </c>
      <c r="BJ213" s="216" t="s">
        <v>3815</v>
      </c>
      <c r="BK213" s="216" t="s">
        <v>3816</v>
      </c>
      <c r="BL213" s="216" t="s">
        <v>3817</v>
      </c>
      <c r="BM213" s="216" t="s">
        <v>3818</v>
      </c>
      <c r="BN213" s="216" t="s">
        <v>3819</v>
      </c>
      <c r="BO213" s="216" t="s">
        <v>3820</v>
      </c>
      <c r="BP213" s="216" t="s">
        <v>3821</v>
      </c>
      <c r="BQ213" s="216" t="s">
        <v>3822</v>
      </c>
      <c r="BR213" s="216" t="s">
        <v>3823</v>
      </c>
      <c r="BS213" s="216" t="s">
        <v>3824</v>
      </c>
      <c r="BT213" s="216" t="s">
        <v>3825</v>
      </c>
      <c r="BU213" s="216" t="s">
        <v>3826</v>
      </c>
      <c r="BV213" s="216" t="s">
        <v>3827</v>
      </c>
      <c r="BW213" s="216" t="s">
        <v>3828</v>
      </c>
      <c r="BX213" s="216" t="s">
        <v>3829</v>
      </c>
      <c r="BY213" s="216" t="s">
        <v>3830</v>
      </c>
      <c r="BZ213" s="216" t="s">
        <v>3831</v>
      </c>
      <c r="CA213" s="216" t="s">
        <v>3832</v>
      </c>
      <c r="CB213" s="216" t="s">
        <v>3833</v>
      </c>
      <c r="CC213" s="216" t="s">
        <v>3834</v>
      </c>
      <c r="CD213" s="216" t="s">
        <v>3835</v>
      </c>
      <c r="CE213" s="216" t="s">
        <v>3836</v>
      </c>
      <c r="CF213" s="216" t="s">
        <v>3837</v>
      </c>
      <c r="CG213" s="216" t="s">
        <v>3838</v>
      </c>
      <c r="CH213" s="216" t="s">
        <v>3839</v>
      </c>
      <c r="CI213" s="216" t="s">
        <v>3840</v>
      </c>
      <c r="CJ213" s="216" t="s">
        <v>3841</v>
      </c>
      <c r="CK213" s="216" t="s">
        <v>3842</v>
      </c>
      <c r="CL213" s="216" t="s">
        <v>3843</v>
      </c>
      <c r="CM213" s="216" t="s">
        <v>3844</v>
      </c>
      <c r="CN213" s="216" t="s">
        <v>3845</v>
      </c>
      <c r="CO213" s="216" t="s">
        <v>3846</v>
      </c>
      <c r="CP213" s="216" t="s">
        <v>3847</v>
      </c>
      <c r="CQ213" s="216" t="s">
        <v>3848</v>
      </c>
      <c r="CR213" s="216" t="s">
        <v>3849</v>
      </c>
      <c r="CS213" s="216" t="s">
        <v>3850</v>
      </c>
      <c r="CT213" s="216" t="s">
        <v>3851</v>
      </c>
      <c r="CU213" s="216" t="s">
        <v>3852</v>
      </c>
      <c r="CV213" s="216" t="s">
        <v>14317</v>
      </c>
      <c r="CW213" s="216" t="s">
        <v>14318</v>
      </c>
      <c r="CX213" s="216" t="s">
        <v>14568</v>
      </c>
      <c r="CY213" s="216" t="s">
        <v>14745</v>
      </c>
      <c r="CZ213" s="216" t="s">
        <v>14746</v>
      </c>
      <c r="DA213" s="216" t="s">
        <v>14994</v>
      </c>
      <c r="DB213" s="216" t="s">
        <v>15136</v>
      </c>
      <c r="DC213" s="216" t="s">
        <v>15313</v>
      </c>
      <c r="DD213" s="216" t="s">
        <v>15314</v>
      </c>
      <c r="DE213" s="216" t="s">
        <v>15562</v>
      </c>
      <c r="DF213" s="216" t="s">
        <v>15739</v>
      </c>
      <c r="DG213" s="216" t="s">
        <v>15740</v>
      </c>
      <c r="DH213" s="216" t="s">
        <v>15988</v>
      </c>
      <c r="DI213" s="216" t="s">
        <v>16167</v>
      </c>
      <c r="DJ213" s="216" t="s">
        <v>16168</v>
      </c>
      <c r="DK213" s="216" t="s">
        <v>16417</v>
      </c>
      <c r="DL213" s="216" t="s">
        <v>16615</v>
      </c>
      <c r="DM213" s="216" t="s">
        <v>16616</v>
      </c>
      <c r="DN213" s="234" t="s">
        <v>17417</v>
      </c>
      <c r="DO213" s="234" t="s">
        <v>17418</v>
      </c>
      <c r="DP213" s="234" t="s">
        <v>17419</v>
      </c>
      <c r="DQ213" s="234" t="s">
        <v>17787</v>
      </c>
    </row>
    <row r="214" spans="1:121" ht="17" x14ac:dyDescent="0.2">
      <c r="A214" s="216" t="s">
        <v>107</v>
      </c>
      <c r="B214" s="216" t="s">
        <v>7675</v>
      </c>
      <c r="C214" s="216" t="s">
        <v>7676</v>
      </c>
      <c r="D214" s="216" t="s">
        <v>7677</v>
      </c>
      <c r="E214" s="216" t="s">
        <v>7678</v>
      </c>
      <c r="F214" s="216" t="s">
        <v>7679</v>
      </c>
      <c r="G214" s="216" t="s">
        <v>7680</v>
      </c>
      <c r="H214" s="216" t="s">
        <v>7681</v>
      </c>
      <c r="I214" s="216" t="s">
        <v>7682</v>
      </c>
      <c r="J214" s="216" t="s">
        <v>7683</v>
      </c>
      <c r="K214" s="216" t="s">
        <v>7684</v>
      </c>
      <c r="L214" s="216" t="s">
        <v>7685</v>
      </c>
      <c r="M214" s="216" t="s">
        <v>7686</v>
      </c>
      <c r="N214" s="216" t="s">
        <v>7687</v>
      </c>
      <c r="O214" s="216" t="s">
        <v>7688</v>
      </c>
      <c r="P214" s="216" t="s">
        <v>7689</v>
      </c>
      <c r="Q214" s="216" t="s">
        <v>7690</v>
      </c>
      <c r="R214" s="216" t="s">
        <v>7691</v>
      </c>
      <c r="S214" s="216" t="s">
        <v>7692</v>
      </c>
      <c r="T214" s="216" t="s">
        <v>7693</v>
      </c>
      <c r="U214" s="216" t="s">
        <v>7694</v>
      </c>
      <c r="V214" s="216" t="s">
        <v>7695</v>
      </c>
      <c r="W214" s="216" t="s">
        <v>7696</v>
      </c>
      <c r="X214" s="216" t="s">
        <v>7697</v>
      </c>
      <c r="Y214" s="216" t="s">
        <v>7698</v>
      </c>
      <c r="Z214" s="216" t="s">
        <v>7699</v>
      </c>
      <c r="AA214" s="216" t="s">
        <v>7700</v>
      </c>
      <c r="AB214" s="216" t="s">
        <v>7701</v>
      </c>
      <c r="AC214" s="216" t="s">
        <v>7702</v>
      </c>
      <c r="AD214" s="216" t="s">
        <v>7703</v>
      </c>
      <c r="AE214" s="216" t="s">
        <v>7704</v>
      </c>
      <c r="AF214" s="216" t="s">
        <v>7705</v>
      </c>
      <c r="AG214" s="216" t="s">
        <v>7706</v>
      </c>
      <c r="AH214" s="216" t="s">
        <v>7707</v>
      </c>
      <c r="AI214" s="216" t="s">
        <v>7708</v>
      </c>
      <c r="AJ214" s="216" t="s">
        <v>7709</v>
      </c>
      <c r="AK214" s="216" t="s">
        <v>7710</v>
      </c>
      <c r="AL214" s="216" t="s">
        <v>7711</v>
      </c>
      <c r="AM214" s="216" t="s">
        <v>7712</v>
      </c>
      <c r="AN214" s="216" t="s">
        <v>7713</v>
      </c>
      <c r="AO214" s="216" t="s">
        <v>7714</v>
      </c>
      <c r="AP214" s="216" t="s">
        <v>7715</v>
      </c>
      <c r="AQ214" s="216" t="s">
        <v>7716</v>
      </c>
      <c r="AR214" s="216" t="s">
        <v>7717</v>
      </c>
      <c r="AS214" s="216" t="s">
        <v>7718</v>
      </c>
      <c r="AT214" s="216" t="s">
        <v>7719</v>
      </c>
      <c r="AU214" s="216" t="s">
        <v>7720</v>
      </c>
      <c r="AV214" s="216" t="s">
        <v>7721</v>
      </c>
      <c r="AW214" s="216" t="s">
        <v>7722</v>
      </c>
      <c r="AX214" s="216" t="s">
        <v>7723</v>
      </c>
      <c r="AY214" s="216" t="s">
        <v>7724</v>
      </c>
      <c r="AZ214" s="216" t="s">
        <v>7725</v>
      </c>
      <c r="BA214" s="216" t="s">
        <v>7726</v>
      </c>
      <c r="BB214" s="216" t="s">
        <v>7727</v>
      </c>
      <c r="BC214" s="216" t="s">
        <v>7728</v>
      </c>
      <c r="BD214" s="216" t="s">
        <v>7729</v>
      </c>
      <c r="BE214" s="216" t="s">
        <v>7730</v>
      </c>
      <c r="BF214" s="216" t="s">
        <v>7731</v>
      </c>
      <c r="BG214" s="216" t="s">
        <v>7732</v>
      </c>
      <c r="BH214" s="216" t="s">
        <v>7733</v>
      </c>
      <c r="BI214" s="216" t="s">
        <v>7734</v>
      </c>
      <c r="BJ214" s="216" t="s">
        <v>7735</v>
      </c>
      <c r="BK214" s="216" t="s">
        <v>7736</v>
      </c>
      <c r="BL214" s="216" t="s">
        <v>7737</v>
      </c>
      <c r="BM214" s="216" t="s">
        <v>7738</v>
      </c>
      <c r="BN214" s="216" t="s">
        <v>7739</v>
      </c>
      <c r="BO214" s="216" t="s">
        <v>7740</v>
      </c>
      <c r="BP214" s="216" t="s">
        <v>7741</v>
      </c>
      <c r="BQ214" s="216" t="s">
        <v>7742</v>
      </c>
      <c r="BR214" s="216" t="s">
        <v>7743</v>
      </c>
      <c r="BS214" s="216" t="s">
        <v>7744</v>
      </c>
      <c r="BT214" s="216" t="s">
        <v>7745</v>
      </c>
      <c r="BU214" s="216" t="s">
        <v>7746</v>
      </c>
      <c r="BV214" s="216" t="s">
        <v>7747</v>
      </c>
      <c r="BW214" s="216" t="s">
        <v>7748</v>
      </c>
      <c r="BX214" s="216" t="s">
        <v>7749</v>
      </c>
      <c r="BY214" s="216" t="s">
        <v>7750</v>
      </c>
      <c r="BZ214" s="216" t="s">
        <v>7751</v>
      </c>
      <c r="CA214" s="216" t="s">
        <v>7752</v>
      </c>
      <c r="CB214" s="216" t="s">
        <v>7753</v>
      </c>
      <c r="CC214" s="216" t="s">
        <v>7754</v>
      </c>
      <c r="CD214" s="216" t="s">
        <v>7755</v>
      </c>
      <c r="CE214" s="216" t="s">
        <v>7756</v>
      </c>
      <c r="CF214" s="216" t="s">
        <v>7757</v>
      </c>
      <c r="CG214" s="216" t="s">
        <v>7758</v>
      </c>
      <c r="CH214" s="216" t="s">
        <v>7759</v>
      </c>
      <c r="CI214" s="216" t="s">
        <v>7760</v>
      </c>
      <c r="CJ214" s="216" t="s">
        <v>7761</v>
      </c>
      <c r="CK214" s="216" t="s">
        <v>7762</v>
      </c>
      <c r="CL214" s="216" t="s">
        <v>7763</v>
      </c>
      <c r="CM214" s="216" t="s">
        <v>7764</v>
      </c>
      <c r="CN214" s="216" t="s">
        <v>7765</v>
      </c>
      <c r="CO214" s="216" t="s">
        <v>7766</v>
      </c>
      <c r="CP214" s="216" t="s">
        <v>7767</v>
      </c>
      <c r="CQ214" s="216" t="s">
        <v>7768</v>
      </c>
      <c r="CR214" s="216" t="s">
        <v>7769</v>
      </c>
      <c r="CS214" s="216" t="s">
        <v>7770</v>
      </c>
      <c r="CT214" s="216" t="s">
        <v>7771</v>
      </c>
      <c r="CU214" s="216" t="s">
        <v>7772</v>
      </c>
      <c r="CV214" s="216" t="s">
        <v>14397</v>
      </c>
      <c r="CW214" s="216" t="s">
        <v>14398</v>
      </c>
      <c r="CX214" s="216" t="s">
        <v>14608</v>
      </c>
      <c r="CY214" s="216" t="s">
        <v>14825</v>
      </c>
      <c r="CZ214" s="216" t="s">
        <v>14826</v>
      </c>
      <c r="DA214" s="216" t="s">
        <v>15034</v>
      </c>
      <c r="DB214" s="216" t="s">
        <v>15176</v>
      </c>
      <c r="DC214" s="216" t="s">
        <v>15393</v>
      </c>
      <c r="DD214" s="216" t="s">
        <v>15394</v>
      </c>
      <c r="DE214" s="216" t="s">
        <v>15602</v>
      </c>
      <c r="DF214" s="216" t="s">
        <v>15819</v>
      </c>
      <c r="DG214" s="216" t="s">
        <v>15820</v>
      </c>
      <c r="DH214" s="216" t="s">
        <v>16028</v>
      </c>
      <c r="DI214" s="216" t="s">
        <v>16247</v>
      </c>
      <c r="DJ214" s="216" t="s">
        <v>16248</v>
      </c>
      <c r="DK214" s="216" t="s">
        <v>16457</v>
      </c>
      <c r="DL214" s="216" t="s">
        <v>17155</v>
      </c>
      <c r="DM214" s="216" t="s">
        <v>17156</v>
      </c>
      <c r="DN214" s="234" t="s">
        <v>17549</v>
      </c>
      <c r="DO214" s="234" t="s">
        <v>17550</v>
      </c>
      <c r="DP214" s="234" t="s">
        <v>17551</v>
      </c>
      <c r="DQ214" s="234" t="s">
        <v>17831</v>
      </c>
    </row>
    <row r="215" spans="1:121" ht="17" x14ac:dyDescent="0.2">
      <c r="A215" s="216" t="s">
        <v>108</v>
      </c>
      <c r="B215" s="216" t="s">
        <v>7773</v>
      </c>
      <c r="C215" s="216" t="s">
        <v>7774</v>
      </c>
      <c r="D215" s="216" t="s">
        <v>7775</v>
      </c>
      <c r="E215" s="216" t="s">
        <v>7776</v>
      </c>
      <c r="F215" s="216" t="s">
        <v>7777</v>
      </c>
      <c r="G215" s="216" t="s">
        <v>7778</v>
      </c>
      <c r="H215" s="216" t="s">
        <v>7779</v>
      </c>
      <c r="I215" s="216" t="s">
        <v>7780</v>
      </c>
      <c r="J215" s="216" t="s">
        <v>7781</v>
      </c>
      <c r="K215" s="216" t="s">
        <v>7782</v>
      </c>
      <c r="L215" s="216" t="s">
        <v>7783</v>
      </c>
      <c r="M215" s="216" t="s">
        <v>7784</v>
      </c>
      <c r="N215" s="216" t="s">
        <v>7785</v>
      </c>
      <c r="O215" s="216" t="s">
        <v>7786</v>
      </c>
      <c r="P215" s="216" t="s">
        <v>7787</v>
      </c>
      <c r="Q215" s="216" t="s">
        <v>7788</v>
      </c>
      <c r="R215" s="216" t="s">
        <v>7789</v>
      </c>
      <c r="S215" s="216" t="s">
        <v>7790</v>
      </c>
      <c r="T215" s="216" t="s">
        <v>7791</v>
      </c>
      <c r="U215" s="216" t="s">
        <v>7792</v>
      </c>
      <c r="V215" s="216" t="s">
        <v>7793</v>
      </c>
      <c r="W215" s="216" t="s">
        <v>7794</v>
      </c>
      <c r="X215" s="216" t="s">
        <v>7795</v>
      </c>
      <c r="Y215" s="216" t="s">
        <v>7796</v>
      </c>
      <c r="Z215" s="216" t="s">
        <v>7797</v>
      </c>
      <c r="AA215" s="216" t="s">
        <v>7798</v>
      </c>
      <c r="AB215" s="216" t="s">
        <v>7799</v>
      </c>
      <c r="AC215" s="216" t="s">
        <v>7800</v>
      </c>
      <c r="AD215" s="216" t="s">
        <v>7801</v>
      </c>
      <c r="AE215" s="216" t="s">
        <v>7802</v>
      </c>
      <c r="AF215" s="216" t="s">
        <v>7803</v>
      </c>
      <c r="AG215" s="216" t="s">
        <v>7804</v>
      </c>
      <c r="AH215" s="216" t="s">
        <v>7805</v>
      </c>
      <c r="AI215" s="216" t="s">
        <v>7806</v>
      </c>
      <c r="AJ215" s="216" t="s">
        <v>7807</v>
      </c>
      <c r="AK215" s="216" t="s">
        <v>7808</v>
      </c>
      <c r="AL215" s="216" t="s">
        <v>7809</v>
      </c>
      <c r="AM215" s="216" t="s">
        <v>7810</v>
      </c>
      <c r="AN215" s="216" t="s">
        <v>7811</v>
      </c>
      <c r="AO215" s="216" t="s">
        <v>7812</v>
      </c>
      <c r="AP215" s="216" t="s">
        <v>7813</v>
      </c>
      <c r="AQ215" s="216" t="s">
        <v>7814</v>
      </c>
      <c r="AR215" s="216" t="s">
        <v>7815</v>
      </c>
      <c r="AS215" s="216" t="s">
        <v>7816</v>
      </c>
      <c r="AT215" s="216" t="s">
        <v>7817</v>
      </c>
      <c r="AU215" s="216" t="s">
        <v>7818</v>
      </c>
      <c r="AV215" s="216" t="s">
        <v>7819</v>
      </c>
      <c r="AW215" s="216" t="s">
        <v>7820</v>
      </c>
      <c r="AX215" s="216" t="s">
        <v>7821</v>
      </c>
      <c r="AY215" s="216" t="s">
        <v>7822</v>
      </c>
      <c r="AZ215" s="216" t="s">
        <v>7823</v>
      </c>
      <c r="BA215" s="216" t="s">
        <v>7824</v>
      </c>
      <c r="BB215" s="216" t="s">
        <v>7825</v>
      </c>
      <c r="BC215" s="216" t="s">
        <v>7826</v>
      </c>
      <c r="BD215" s="216" t="s">
        <v>7827</v>
      </c>
      <c r="BE215" s="216" t="s">
        <v>7828</v>
      </c>
      <c r="BF215" s="216" t="s">
        <v>7829</v>
      </c>
      <c r="BG215" s="216" t="s">
        <v>7830</v>
      </c>
      <c r="BH215" s="216" t="s">
        <v>7831</v>
      </c>
      <c r="BI215" s="216" t="s">
        <v>7832</v>
      </c>
      <c r="BJ215" s="216" t="s">
        <v>7833</v>
      </c>
      <c r="BK215" s="216" t="s">
        <v>7834</v>
      </c>
      <c r="BL215" s="216" t="s">
        <v>7835</v>
      </c>
      <c r="BM215" s="216" t="s">
        <v>7836</v>
      </c>
      <c r="BN215" s="216" t="s">
        <v>7837</v>
      </c>
      <c r="BO215" s="216" t="s">
        <v>7838</v>
      </c>
      <c r="BP215" s="216" t="s">
        <v>7839</v>
      </c>
      <c r="BQ215" s="216" t="s">
        <v>7840</v>
      </c>
      <c r="BR215" s="216" t="s">
        <v>7841</v>
      </c>
      <c r="BS215" s="216" t="s">
        <v>7842</v>
      </c>
      <c r="BT215" s="216" t="s">
        <v>7843</v>
      </c>
      <c r="BU215" s="216" t="s">
        <v>7844</v>
      </c>
      <c r="BV215" s="216" t="s">
        <v>7845</v>
      </c>
      <c r="BW215" s="216" t="s">
        <v>7846</v>
      </c>
      <c r="BX215" s="216" t="s">
        <v>7847</v>
      </c>
      <c r="BY215" s="216" t="s">
        <v>7848</v>
      </c>
      <c r="BZ215" s="216" t="s">
        <v>7849</v>
      </c>
      <c r="CA215" s="216" t="s">
        <v>7850</v>
      </c>
      <c r="CB215" s="216" t="s">
        <v>7851</v>
      </c>
      <c r="CC215" s="216" t="s">
        <v>7852</v>
      </c>
      <c r="CD215" s="216" t="s">
        <v>7853</v>
      </c>
      <c r="CE215" s="216" t="s">
        <v>7854</v>
      </c>
      <c r="CF215" s="216" t="s">
        <v>7855</v>
      </c>
      <c r="CG215" s="216" t="s">
        <v>7856</v>
      </c>
      <c r="CH215" s="216" t="s">
        <v>7857</v>
      </c>
      <c r="CI215" s="216" t="s">
        <v>7858</v>
      </c>
      <c r="CJ215" s="216" t="s">
        <v>7859</v>
      </c>
      <c r="CK215" s="216" t="s">
        <v>7860</v>
      </c>
      <c r="CL215" s="216" t="s">
        <v>7861</v>
      </c>
      <c r="CM215" s="216" t="s">
        <v>7862</v>
      </c>
      <c r="CN215" s="216" t="s">
        <v>7863</v>
      </c>
      <c r="CO215" s="216" t="s">
        <v>7864</v>
      </c>
      <c r="CP215" s="216" t="s">
        <v>7865</v>
      </c>
      <c r="CQ215" s="216" t="s">
        <v>7866</v>
      </c>
      <c r="CR215" s="216" t="s">
        <v>7867</v>
      </c>
      <c r="CS215" s="216" t="s">
        <v>7868</v>
      </c>
      <c r="CT215" s="216" t="s">
        <v>7869</v>
      </c>
      <c r="CU215" s="216" t="s">
        <v>7870</v>
      </c>
      <c r="CV215" s="216" t="s">
        <v>14399</v>
      </c>
      <c r="CW215" s="216" t="s">
        <v>14400</v>
      </c>
      <c r="CX215" s="216" t="s">
        <v>14609</v>
      </c>
      <c r="CY215" s="216" t="s">
        <v>14827</v>
      </c>
      <c r="CZ215" s="216" t="s">
        <v>14828</v>
      </c>
      <c r="DA215" s="216" t="s">
        <v>15035</v>
      </c>
      <c r="DB215" s="216" t="s">
        <v>15177</v>
      </c>
      <c r="DC215" s="216" t="s">
        <v>15395</v>
      </c>
      <c r="DD215" s="216" t="s">
        <v>15396</v>
      </c>
      <c r="DE215" s="216" t="s">
        <v>15603</v>
      </c>
      <c r="DF215" s="216" t="s">
        <v>15821</v>
      </c>
      <c r="DG215" s="216" t="s">
        <v>15822</v>
      </c>
      <c r="DH215" s="216" t="s">
        <v>16029</v>
      </c>
      <c r="DI215" s="216" t="s">
        <v>16249</v>
      </c>
      <c r="DJ215" s="216" t="s">
        <v>16250</v>
      </c>
      <c r="DK215" s="216" t="s">
        <v>16458</v>
      </c>
      <c r="DL215" s="216" t="s">
        <v>17157</v>
      </c>
      <c r="DM215" s="216" t="s">
        <v>17158</v>
      </c>
      <c r="DN215" s="234" t="s">
        <v>17552</v>
      </c>
      <c r="DO215" s="234" t="s">
        <v>17553</v>
      </c>
      <c r="DP215" s="234" t="s">
        <v>17554</v>
      </c>
      <c r="DQ215" s="234" t="s">
        <v>17832</v>
      </c>
    </row>
    <row r="216" spans="1:121" ht="17" x14ac:dyDescent="0.2">
      <c r="A216" s="216" t="s">
        <v>109</v>
      </c>
      <c r="B216" s="216" t="s">
        <v>7871</v>
      </c>
      <c r="C216" s="216" t="s">
        <v>7872</v>
      </c>
      <c r="D216" s="216" t="s">
        <v>7873</v>
      </c>
      <c r="E216" s="216" t="s">
        <v>7874</v>
      </c>
      <c r="F216" s="216" t="s">
        <v>7875</v>
      </c>
      <c r="G216" s="216" t="s">
        <v>7876</v>
      </c>
      <c r="H216" s="216" t="s">
        <v>7877</v>
      </c>
      <c r="I216" s="216" t="s">
        <v>7878</v>
      </c>
      <c r="J216" s="216" t="s">
        <v>7879</v>
      </c>
      <c r="K216" s="216" t="s">
        <v>7880</v>
      </c>
      <c r="L216" s="216" t="s">
        <v>7881</v>
      </c>
      <c r="M216" s="216" t="s">
        <v>7882</v>
      </c>
      <c r="N216" s="216" t="s">
        <v>7883</v>
      </c>
      <c r="O216" s="216" t="s">
        <v>7884</v>
      </c>
      <c r="P216" s="216" t="s">
        <v>7885</v>
      </c>
      <c r="Q216" s="216" t="s">
        <v>7886</v>
      </c>
      <c r="R216" s="216" t="s">
        <v>7887</v>
      </c>
      <c r="S216" s="216" t="s">
        <v>7888</v>
      </c>
      <c r="T216" s="216" t="s">
        <v>7889</v>
      </c>
      <c r="U216" s="216" t="s">
        <v>7890</v>
      </c>
      <c r="V216" s="216" t="s">
        <v>7891</v>
      </c>
      <c r="W216" s="216" t="s">
        <v>7892</v>
      </c>
      <c r="X216" s="216" t="s">
        <v>7893</v>
      </c>
      <c r="Y216" s="216" t="s">
        <v>7894</v>
      </c>
      <c r="Z216" s="216" t="s">
        <v>7895</v>
      </c>
      <c r="AA216" s="216" t="s">
        <v>7896</v>
      </c>
      <c r="AB216" s="216" t="s">
        <v>7897</v>
      </c>
      <c r="AC216" s="216" t="s">
        <v>7898</v>
      </c>
      <c r="AD216" s="216" t="s">
        <v>7899</v>
      </c>
      <c r="AE216" s="216" t="s">
        <v>7900</v>
      </c>
      <c r="AF216" s="216" t="s">
        <v>7901</v>
      </c>
      <c r="AG216" s="216" t="s">
        <v>7902</v>
      </c>
      <c r="AH216" s="216" t="s">
        <v>7903</v>
      </c>
      <c r="AI216" s="216" t="s">
        <v>7904</v>
      </c>
      <c r="AJ216" s="216" t="s">
        <v>7905</v>
      </c>
      <c r="AK216" s="216" t="s">
        <v>7906</v>
      </c>
      <c r="AL216" s="216" t="s">
        <v>7907</v>
      </c>
      <c r="AM216" s="216" t="s">
        <v>7908</v>
      </c>
      <c r="AN216" s="216" t="s">
        <v>7909</v>
      </c>
      <c r="AO216" s="216" t="s">
        <v>7910</v>
      </c>
      <c r="AP216" s="216" t="s">
        <v>7911</v>
      </c>
      <c r="AQ216" s="216" t="s">
        <v>7912</v>
      </c>
      <c r="AR216" s="216" t="s">
        <v>7913</v>
      </c>
      <c r="AS216" s="216" t="s">
        <v>7914</v>
      </c>
      <c r="AT216" s="216" t="s">
        <v>7915</v>
      </c>
      <c r="AU216" s="216" t="s">
        <v>7916</v>
      </c>
      <c r="AV216" s="216" t="s">
        <v>7917</v>
      </c>
      <c r="AW216" s="216" t="s">
        <v>7918</v>
      </c>
      <c r="AX216" s="216" t="s">
        <v>7919</v>
      </c>
      <c r="AY216" s="216" t="s">
        <v>7920</v>
      </c>
      <c r="AZ216" s="216" t="s">
        <v>7921</v>
      </c>
      <c r="BA216" s="216" t="s">
        <v>7922</v>
      </c>
      <c r="BB216" s="216" t="s">
        <v>7923</v>
      </c>
      <c r="BC216" s="216" t="s">
        <v>7924</v>
      </c>
      <c r="BD216" s="216" t="s">
        <v>7925</v>
      </c>
      <c r="BE216" s="216" t="s">
        <v>7926</v>
      </c>
      <c r="BF216" s="216" t="s">
        <v>7927</v>
      </c>
      <c r="BG216" s="216" t="s">
        <v>7928</v>
      </c>
      <c r="BH216" s="216" t="s">
        <v>7929</v>
      </c>
      <c r="BI216" s="216" t="s">
        <v>7930</v>
      </c>
      <c r="BJ216" s="216" t="s">
        <v>7931</v>
      </c>
      <c r="BK216" s="216" t="s">
        <v>7932</v>
      </c>
      <c r="BL216" s="216" t="s">
        <v>7933</v>
      </c>
      <c r="BM216" s="216" t="s">
        <v>7934</v>
      </c>
      <c r="BN216" s="216" t="s">
        <v>7935</v>
      </c>
      <c r="BO216" s="216" t="s">
        <v>7936</v>
      </c>
      <c r="BP216" s="216" t="s">
        <v>7937</v>
      </c>
      <c r="BQ216" s="216" t="s">
        <v>7938</v>
      </c>
      <c r="BR216" s="216" t="s">
        <v>7939</v>
      </c>
      <c r="BS216" s="216" t="s">
        <v>7940</v>
      </c>
      <c r="BT216" s="216" t="s">
        <v>7941</v>
      </c>
      <c r="BU216" s="216" t="s">
        <v>7942</v>
      </c>
      <c r="BV216" s="216" t="s">
        <v>7943</v>
      </c>
      <c r="BW216" s="216" t="s">
        <v>7944</v>
      </c>
      <c r="BX216" s="216" t="s">
        <v>7945</v>
      </c>
      <c r="BY216" s="216" t="s">
        <v>7946</v>
      </c>
      <c r="BZ216" s="216" t="s">
        <v>7947</v>
      </c>
      <c r="CA216" s="216" t="s">
        <v>7948</v>
      </c>
      <c r="CB216" s="216" t="s">
        <v>7949</v>
      </c>
      <c r="CC216" s="216" t="s">
        <v>7950</v>
      </c>
      <c r="CD216" s="216" t="s">
        <v>7951</v>
      </c>
      <c r="CE216" s="216" t="s">
        <v>7952</v>
      </c>
      <c r="CF216" s="216" t="s">
        <v>7953</v>
      </c>
      <c r="CG216" s="216" t="s">
        <v>7954</v>
      </c>
      <c r="CH216" s="216" t="s">
        <v>7955</v>
      </c>
      <c r="CI216" s="216" t="s">
        <v>7956</v>
      </c>
      <c r="CJ216" s="216" t="s">
        <v>7957</v>
      </c>
      <c r="CK216" s="216" t="s">
        <v>7958</v>
      </c>
      <c r="CL216" s="216" t="s">
        <v>7959</v>
      </c>
      <c r="CM216" s="216" t="s">
        <v>7960</v>
      </c>
      <c r="CN216" s="216" t="s">
        <v>7961</v>
      </c>
      <c r="CO216" s="216" t="s">
        <v>7962</v>
      </c>
      <c r="CP216" s="216" t="s">
        <v>7963</v>
      </c>
      <c r="CQ216" s="216" t="s">
        <v>7964</v>
      </c>
      <c r="CR216" s="216" t="s">
        <v>7965</v>
      </c>
      <c r="CS216" s="216" t="s">
        <v>7966</v>
      </c>
      <c r="CT216" s="216" t="s">
        <v>7967</v>
      </c>
      <c r="CU216" s="216" t="s">
        <v>7968</v>
      </c>
      <c r="CV216" s="216" t="s">
        <v>14401</v>
      </c>
      <c r="CW216" s="216" t="s">
        <v>14402</v>
      </c>
      <c r="CX216" s="216" t="s">
        <v>14610</v>
      </c>
      <c r="CY216" s="216" t="s">
        <v>14829</v>
      </c>
      <c r="CZ216" s="216" t="s">
        <v>14830</v>
      </c>
      <c r="DA216" s="216" t="s">
        <v>15036</v>
      </c>
      <c r="DB216" s="216" t="s">
        <v>15178</v>
      </c>
      <c r="DC216" s="216" t="s">
        <v>15397</v>
      </c>
      <c r="DD216" s="216" t="s">
        <v>15398</v>
      </c>
      <c r="DE216" s="216" t="s">
        <v>15604</v>
      </c>
      <c r="DF216" s="216" t="s">
        <v>15823</v>
      </c>
      <c r="DG216" s="216" t="s">
        <v>15824</v>
      </c>
      <c r="DH216" s="216" t="s">
        <v>16030</v>
      </c>
      <c r="DI216" s="216" t="s">
        <v>16251</v>
      </c>
      <c r="DJ216" s="216" t="s">
        <v>16252</v>
      </c>
      <c r="DK216" s="216" t="s">
        <v>16459</v>
      </c>
      <c r="DL216" s="216" t="s">
        <v>17159</v>
      </c>
      <c r="DM216" s="216" t="s">
        <v>17160</v>
      </c>
      <c r="DN216" s="234" t="s">
        <v>17555</v>
      </c>
      <c r="DO216" s="234" t="s">
        <v>17556</v>
      </c>
      <c r="DP216" s="234" t="s">
        <v>17557</v>
      </c>
      <c r="DQ216" s="234" t="s">
        <v>17833</v>
      </c>
    </row>
    <row r="217" spans="1:121" x14ac:dyDescent="0.2">
      <c r="DN217" s="234"/>
      <c r="DO217" s="234"/>
      <c r="DP217" s="234"/>
      <c r="DQ217" s="234"/>
    </row>
    <row r="218" spans="1:121" x14ac:dyDescent="0.2">
      <c r="DN218" s="234"/>
      <c r="DO218" s="234"/>
      <c r="DP218" s="234"/>
      <c r="DQ218" s="234"/>
    </row>
    <row r="219" spans="1:121" x14ac:dyDescent="0.2">
      <c r="DN219" s="234"/>
      <c r="DO219" s="234"/>
      <c r="DP219" s="234"/>
      <c r="DQ219" s="234"/>
    </row>
    <row r="220" spans="1:121" ht="17" x14ac:dyDescent="0.2">
      <c r="A220" s="216" t="s">
        <v>304</v>
      </c>
      <c r="DN220" s="234"/>
      <c r="DO220" s="234"/>
      <c r="DP220" s="234"/>
      <c r="DQ220" s="234"/>
    </row>
    <row r="221" spans="1:121" ht="17" x14ac:dyDescent="0.2">
      <c r="A221" s="216" t="s">
        <v>93</v>
      </c>
      <c r="B221" s="216" t="s">
        <v>7969</v>
      </c>
      <c r="C221" s="216" t="s">
        <v>7970</v>
      </c>
      <c r="D221" s="216" t="s">
        <v>7971</v>
      </c>
      <c r="E221" s="216" t="s">
        <v>7972</v>
      </c>
      <c r="F221" s="216" t="s">
        <v>7973</v>
      </c>
      <c r="G221" s="216" t="s">
        <v>7974</v>
      </c>
      <c r="H221" s="216" t="s">
        <v>7975</v>
      </c>
      <c r="I221" s="216" t="s">
        <v>7976</v>
      </c>
      <c r="J221" s="216" t="s">
        <v>7977</v>
      </c>
      <c r="K221" s="216" t="s">
        <v>7978</v>
      </c>
      <c r="L221" s="216" t="s">
        <v>7979</v>
      </c>
      <c r="M221" s="216" t="s">
        <v>7980</v>
      </c>
      <c r="N221" s="216" t="s">
        <v>7981</v>
      </c>
      <c r="O221" s="216" t="s">
        <v>7982</v>
      </c>
      <c r="P221" s="216" t="s">
        <v>7983</v>
      </c>
      <c r="Q221" s="216" t="s">
        <v>7984</v>
      </c>
      <c r="R221" s="216" t="s">
        <v>7985</v>
      </c>
      <c r="S221" s="216" t="s">
        <v>7986</v>
      </c>
      <c r="T221" s="216" t="s">
        <v>7987</v>
      </c>
      <c r="U221" s="216" t="s">
        <v>7988</v>
      </c>
      <c r="V221" s="216" t="s">
        <v>7989</v>
      </c>
      <c r="W221" s="216" t="s">
        <v>7990</v>
      </c>
      <c r="X221" s="216" t="s">
        <v>7991</v>
      </c>
      <c r="Y221" s="216" t="s">
        <v>7992</v>
      </c>
      <c r="Z221" s="216" t="s">
        <v>7993</v>
      </c>
      <c r="AA221" s="216" t="s">
        <v>7994</v>
      </c>
      <c r="AB221" s="216" t="s">
        <v>7995</v>
      </c>
      <c r="AC221" s="216" t="s">
        <v>7996</v>
      </c>
      <c r="AD221" s="216" t="s">
        <v>7997</v>
      </c>
      <c r="AE221" s="216" t="s">
        <v>7998</v>
      </c>
      <c r="AF221" s="216" t="s">
        <v>7999</v>
      </c>
      <c r="AG221" s="216" t="s">
        <v>8000</v>
      </c>
      <c r="AH221" s="216" t="s">
        <v>8001</v>
      </c>
      <c r="AI221" s="216" t="s">
        <v>8002</v>
      </c>
      <c r="AJ221" s="216" t="s">
        <v>8003</v>
      </c>
      <c r="AK221" s="216" t="s">
        <v>8004</v>
      </c>
      <c r="AL221" s="216" t="s">
        <v>8005</v>
      </c>
      <c r="AM221" s="216" t="s">
        <v>8006</v>
      </c>
      <c r="AN221" s="216" t="s">
        <v>8007</v>
      </c>
      <c r="AO221" s="216" t="s">
        <v>8008</v>
      </c>
      <c r="AP221" s="216" t="s">
        <v>8009</v>
      </c>
      <c r="AQ221" s="216" t="s">
        <v>8010</v>
      </c>
      <c r="AR221" s="216" t="s">
        <v>8011</v>
      </c>
      <c r="AS221" s="216" t="s">
        <v>8012</v>
      </c>
      <c r="AT221" s="216" t="s">
        <v>8013</v>
      </c>
      <c r="AU221" s="216" t="s">
        <v>8014</v>
      </c>
      <c r="AV221" s="216" t="s">
        <v>8015</v>
      </c>
      <c r="AW221" s="216" t="s">
        <v>8016</v>
      </c>
      <c r="AX221" s="216" t="s">
        <v>8017</v>
      </c>
      <c r="AY221" s="216" t="s">
        <v>8018</v>
      </c>
      <c r="AZ221" s="216" t="s">
        <v>8019</v>
      </c>
      <c r="BA221" s="216" t="s">
        <v>8020</v>
      </c>
      <c r="BB221" s="216" t="s">
        <v>8021</v>
      </c>
      <c r="BC221" s="216" t="s">
        <v>8022</v>
      </c>
      <c r="BD221" s="216" t="s">
        <v>8023</v>
      </c>
      <c r="BE221" s="216" t="s">
        <v>8024</v>
      </c>
      <c r="BF221" s="216" t="s">
        <v>8025</v>
      </c>
      <c r="BG221" s="216" t="s">
        <v>8026</v>
      </c>
      <c r="BH221" s="216" t="s">
        <v>8027</v>
      </c>
      <c r="BI221" s="216" t="s">
        <v>8028</v>
      </c>
      <c r="BJ221" s="216" t="s">
        <v>8029</v>
      </c>
      <c r="BK221" s="216" t="s">
        <v>8030</v>
      </c>
      <c r="BL221" s="216" t="s">
        <v>8031</v>
      </c>
      <c r="BM221" s="216" t="s">
        <v>8032</v>
      </c>
      <c r="BN221" s="216" t="s">
        <v>8033</v>
      </c>
      <c r="BO221" s="216" t="s">
        <v>8034</v>
      </c>
      <c r="BP221" s="216" t="s">
        <v>8035</v>
      </c>
      <c r="BQ221" s="216" t="s">
        <v>8036</v>
      </c>
      <c r="BR221" s="216" t="s">
        <v>8037</v>
      </c>
      <c r="BS221" s="216" t="s">
        <v>8038</v>
      </c>
      <c r="BT221" s="216" t="s">
        <v>8039</v>
      </c>
      <c r="BU221" s="216" t="s">
        <v>8040</v>
      </c>
      <c r="BV221" s="216" t="s">
        <v>8041</v>
      </c>
      <c r="BW221" s="216" t="s">
        <v>8042</v>
      </c>
      <c r="BX221" s="216" t="s">
        <v>8043</v>
      </c>
      <c r="BY221" s="216" t="s">
        <v>8044</v>
      </c>
      <c r="BZ221" s="216" t="s">
        <v>8045</v>
      </c>
      <c r="CA221" s="216" t="s">
        <v>8046</v>
      </c>
      <c r="CB221" s="216" t="s">
        <v>8047</v>
      </c>
      <c r="CC221" s="216" t="s">
        <v>8048</v>
      </c>
      <c r="CD221" s="216" t="s">
        <v>8049</v>
      </c>
      <c r="CE221" s="216" t="s">
        <v>8050</v>
      </c>
      <c r="CF221" s="216" t="s">
        <v>8051</v>
      </c>
      <c r="CG221" s="216" t="s">
        <v>8052</v>
      </c>
      <c r="CH221" s="216" t="s">
        <v>8053</v>
      </c>
      <c r="CI221" s="216" t="s">
        <v>8054</v>
      </c>
      <c r="CJ221" s="216" t="s">
        <v>8055</v>
      </c>
      <c r="CK221" s="216" t="s">
        <v>8056</v>
      </c>
      <c r="CL221" s="216" t="s">
        <v>8057</v>
      </c>
      <c r="CM221" s="216" t="s">
        <v>8058</v>
      </c>
      <c r="CN221" s="216" t="s">
        <v>8059</v>
      </c>
      <c r="CO221" s="216" t="s">
        <v>8060</v>
      </c>
      <c r="CP221" s="216" t="s">
        <v>8061</v>
      </c>
      <c r="CQ221" s="216" t="s">
        <v>8062</v>
      </c>
      <c r="CR221" s="216" t="s">
        <v>8063</v>
      </c>
      <c r="CS221" s="216" t="s">
        <v>8064</v>
      </c>
      <c r="CT221" s="216" t="s">
        <v>8065</v>
      </c>
      <c r="CU221" s="216" t="s">
        <v>8066</v>
      </c>
      <c r="CV221" s="216" t="s">
        <v>14403</v>
      </c>
      <c r="CW221" s="216" t="s">
        <v>14404</v>
      </c>
      <c r="CX221" s="216" t="s">
        <v>14611</v>
      </c>
      <c r="CY221" s="216" t="s">
        <v>14831</v>
      </c>
      <c r="CZ221" s="216" t="s">
        <v>14832</v>
      </c>
      <c r="DA221" s="216" t="s">
        <v>15037</v>
      </c>
      <c r="DB221" s="216" t="s">
        <v>15179</v>
      </c>
      <c r="DC221" s="216" t="s">
        <v>15399</v>
      </c>
      <c r="DD221" s="216" t="s">
        <v>15400</v>
      </c>
      <c r="DE221" s="216" t="s">
        <v>15605</v>
      </c>
      <c r="DF221" s="216" t="s">
        <v>15825</v>
      </c>
      <c r="DG221" s="216" t="s">
        <v>15826</v>
      </c>
      <c r="DH221" s="216" t="s">
        <v>16031</v>
      </c>
      <c r="DI221" s="216" t="s">
        <v>16253</v>
      </c>
      <c r="DJ221" s="216" t="s">
        <v>16254</v>
      </c>
      <c r="DK221" s="216" t="s">
        <v>16460</v>
      </c>
      <c r="DL221" s="216" t="s">
        <v>17161</v>
      </c>
      <c r="DM221" s="216" t="s">
        <v>17162</v>
      </c>
      <c r="DN221" s="234" t="s">
        <v>17558</v>
      </c>
      <c r="DO221" s="234" t="s">
        <v>17559</v>
      </c>
      <c r="DP221" s="234" t="s">
        <v>17560</v>
      </c>
      <c r="DQ221" s="234" t="s">
        <v>17834</v>
      </c>
    </row>
    <row r="222" spans="1:121" ht="17" x14ac:dyDescent="0.2">
      <c r="A222" s="216" t="s">
        <v>94</v>
      </c>
      <c r="B222" s="216" t="s">
        <v>5127</v>
      </c>
      <c r="C222" s="216" t="s">
        <v>5128</v>
      </c>
      <c r="D222" s="216" t="s">
        <v>5129</v>
      </c>
      <c r="E222" s="216" t="s">
        <v>5130</v>
      </c>
      <c r="F222" s="216" t="s">
        <v>5131</v>
      </c>
      <c r="G222" s="216" t="s">
        <v>5132</v>
      </c>
      <c r="H222" s="216" t="s">
        <v>5133</v>
      </c>
      <c r="I222" s="216" t="s">
        <v>5134</v>
      </c>
      <c r="J222" s="216" t="s">
        <v>5135</v>
      </c>
      <c r="K222" s="216" t="s">
        <v>5136</v>
      </c>
      <c r="L222" s="216" t="s">
        <v>5137</v>
      </c>
      <c r="M222" s="216" t="s">
        <v>5138</v>
      </c>
      <c r="N222" s="216" t="s">
        <v>5139</v>
      </c>
      <c r="O222" s="216" t="s">
        <v>5140</v>
      </c>
      <c r="P222" s="216" t="s">
        <v>5141</v>
      </c>
      <c r="Q222" s="216" t="s">
        <v>5142</v>
      </c>
      <c r="R222" s="216" t="s">
        <v>5143</v>
      </c>
      <c r="S222" s="216" t="s">
        <v>5144</v>
      </c>
      <c r="T222" s="216" t="s">
        <v>5145</v>
      </c>
      <c r="U222" s="216" t="s">
        <v>5146</v>
      </c>
      <c r="V222" s="216" t="s">
        <v>5147</v>
      </c>
      <c r="W222" s="216" t="s">
        <v>5148</v>
      </c>
      <c r="X222" s="216" t="s">
        <v>5149</v>
      </c>
      <c r="Y222" s="216" t="s">
        <v>5150</v>
      </c>
      <c r="Z222" s="216" t="s">
        <v>5151</v>
      </c>
      <c r="AA222" s="216" t="s">
        <v>5152</v>
      </c>
      <c r="AB222" s="216" t="s">
        <v>5153</v>
      </c>
      <c r="AC222" s="216" t="s">
        <v>5154</v>
      </c>
      <c r="AD222" s="216" t="s">
        <v>5155</v>
      </c>
      <c r="AE222" s="216" t="s">
        <v>5156</v>
      </c>
      <c r="AF222" s="216" t="s">
        <v>5157</v>
      </c>
      <c r="AG222" s="216" t="s">
        <v>5158</v>
      </c>
      <c r="AH222" s="216" t="s">
        <v>5159</v>
      </c>
      <c r="AI222" s="216" t="s">
        <v>5160</v>
      </c>
      <c r="AJ222" s="216" t="s">
        <v>5161</v>
      </c>
      <c r="AK222" s="216" t="s">
        <v>5162</v>
      </c>
      <c r="AL222" s="216" t="s">
        <v>5163</v>
      </c>
      <c r="AM222" s="216" t="s">
        <v>5164</v>
      </c>
      <c r="AN222" s="216" t="s">
        <v>5165</v>
      </c>
      <c r="AO222" s="216" t="s">
        <v>5166</v>
      </c>
      <c r="AP222" s="216" t="s">
        <v>5167</v>
      </c>
      <c r="AQ222" s="216" t="s">
        <v>5168</v>
      </c>
      <c r="AR222" s="216" t="s">
        <v>5169</v>
      </c>
      <c r="AS222" s="216" t="s">
        <v>5170</v>
      </c>
      <c r="AT222" s="216" t="s">
        <v>5171</v>
      </c>
      <c r="AU222" s="216" t="s">
        <v>5172</v>
      </c>
      <c r="AV222" s="216" t="s">
        <v>5173</v>
      </c>
      <c r="AW222" s="216" t="s">
        <v>5174</v>
      </c>
      <c r="AX222" s="216" t="s">
        <v>5175</v>
      </c>
      <c r="AY222" s="216" t="s">
        <v>5176</v>
      </c>
      <c r="AZ222" s="216" t="s">
        <v>5177</v>
      </c>
      <c r="BA222" s="216" t="s">
        <v>5178</v>
      </c>
      <c r="BB222" s="216" t="s">
        <v>5179</v>
      </c>
      <c r="BC222" s="216" t="s">
        <v>5180</v>
      </c>
      <c r="BD222" s="216" t="s">
        <v>5181</v>
      </c>
      <c r="BE222" s="216" t="s">
        <v>5182</v>
      </c>
      <c r="BF222" s="216" t="s">
        <v>5183</v>
      </c>
      <c r="BG222" s="216" t="s">
        <v>5184</v>
      </c>
      <c r="BH222" s="216" t="s">
        <v>5185</v>
      </c>
      <c r="BI222" s="216" t="s">
        <v>5186</v>
      </c>
      <c r="BJ222" s="216" t="s">
        <v>5187</v>
      </c>
      <c r="BK222" s="216" t="s">
        <v>5188</v>
      </c>
      <c r="BL222" s="216" t="s">
        <v>5189</v>
      </c>
      <c r="BM222" s="216" t="s">
        <v>5190</v>
      </c>
      <c r="BN222" s="216" t="s">
        <v>5191</v>
      </c>
      <c r="BO222" s="216" t="s">
        <v>5192</v>
      </c>
      <c r="BP222" s="216" t="s">
        <v>5193</v>
      </c>
      <c r="BQ222" s="216" t="s">
        <v>5194</v>
      </c>
      <c r="BR222" s="216" t="s">
        <v>5195</v>
      </c>
      <c r="BS222" s="216" t="s">
        <v>5196</v>
      </c>
      <c r="BT222" s="216" t="s">
        <v>5197</v>
      </c>
      <c r="BU222" s="216" t="s">
        <v>5198</v>
      </c>
      <c r="BV222" s="216" t="s">
        <v>5199</v>
      </c>
      <c r="BW222" s="216" t="s">
        <v>5200</v>
      </c>
      <c r="BX222" s="216" t="s">
        <v>5201</v>
      </c>
      <c r="BY222" s="216" t="s">
        <v>5202</v>
      </c>
      <c r="BZ222" s="216" t="s">
        <v>5203</v>
      </c>
      <c r="CA222" s="216" t="s">
        <v>5204</v>
      </c>
      <c r="CB222" s="216" t="s">
        <v>5205</v>
      </c>
      <c r="CC222" s="216" t="s">
        <v>5206</v>
      </c>
      <c r="CD222" s="216" t="s">
        <v>5207</v>
      </c>
      <c r="CE222" s="216" t="s">
        <v>5208</v>
      </c>
      <c r="CF222" s="216" t="s">
        <v>5209</v>
      </c>
      <c r="CG222" s="216" t="s">
        <v>5210</v>
      </c>
      <c r="CH222" s="216" t="s">
        <v>5211</v>
      </c>
      <c r="CI222" s="216" t="s">
        <v>5212</v>
      </c>
      <c r="CJ222" s="216" t="s">
        <v>5213</v>
      </c>
      <c r="CK222" s="216" t="s">
        <v>5214</v>
      </c>
      <c r="CL222" s="216" t="s">
        <v>5215</v>
      </c>
      <c r="CM222" s="216" t="s">
        <v>5216</v>
      </c>
      <c r="CN222" s="216" t="s">
        <v>5217</v>
      </c>
      <c r="CO222" s="216" t="s">
        <v>5218</v>
      </c>
      <c r="CP222" s="216" t="s">
        <v>5219</v>
      </c>
      <c r="CQ222" s="216" t="s">
        <v>5220</v>
      </c>
      <c r="CR222" s="216" t="s">
        <v>5221</v>
      </c>
      <c r="CS222" s="216" t="s">
        <v>5222</v>
      </c>
      <c r="CT222" s="216" t="s">
        <v>5223</v>
      </c>
      <c r="CU222" s="216" t="s">
        <v>5224</v>
      </c>
      <c r="CV222" s="216" t="s">
        <v>14345</v>
      </c>
      <c r="CW222" s="216" t="s">
        <v>14346</v>
      </c>
      <c r="CX222" s="216" t="s">
        <v>14582</v>
      </c>
      <c r="CY222" s="216" t="s">
        <v>14773</v>
      </c>
      <c r="CZ222" s="216" t="s">
        <v>14774</v>
      </c>
      <c r="DA222" s="216" t="s">
        <v>15008</v>
      </c>
      <c r="DB222" s="216" t="s">
        <v>15150</v>
      </c>
      <c r="DC222" s="216" t="s">
        <v>15341</v>
      </c>
      <c r="DD222" s="216" t="s">
        <v>15342</v>
      </c>
      <c r="DE222" s="216" t="s">
        <v>15576</v>
      </c>
      <c r="DF222" s="216" t="s">
        <v>15767</v>
      </c>
      <c r="DG222" s="216" t="s">
        <v>15768</v>
      </c>
      <c r="DH222" s="216" t="s">
        <v>16002</v>
      </c>
      <c r="DI222" s="216" t="s">
        <v>16195</v>
      </c>
      <c r="DJ222" s="216" t="s">
        <v>16196</v>
      </c>
      <c r="DK222" s="216" t="s">
        <v>16431</v>
      </c>
      <c r="DL222" s="216" t="s">
        <v>16643</v>
      </c>
      <c r="DM222" s="216" t="s">
        <v>16644</v>
      </c>
      <c r="DN222" s="234" t="s">
        <v>17459</v>
      </c>
      <c r="DO222" s="234" t="s">
        <v>17460</v>
      </c>
      <c r="DP222" s="234" t="s">
        <v>17461</v>
      </c>
      <c r="DQ222" s="234" t="s">
        <v>17801</v>
      </c>
    </row>
    <row r="223" spans="1:121" ht="17" x14ac:dyDescent="0.2">
      <c r="A223" s="216" t="s">
        <v>95</v>
      </c>
      <c r="B223" s="216" t="s">
        <v>8067</v>
      </c>
      <c r="C223" s="216" t="s">
        <v>8068</v>
      </c>
      <c r="D223" s="216" t="s">
        <v>8069</v>
      </c>
      <c r="E223" s="216" t="s">
        <v>8070</v>
      </c>
      <c r="F223" s="216" t="s">
        <v>8071</v>
      </c>
      <c r="G223" s="216" t="s">
        <v>8072</v>
      </c>
      <c r="H223" s="216" t="s">
        <v>8073</v>
      </c>
      <c r="I223" s="216" t="s">
        <v>8074</v>
      </c>
      <c r="J223" s="216" t="s">
        <v>8075</v>
      </c>
      <c r="K223" s="216" t="s">
        <v>8076</v>
      </c>
      <c r="L223" s="216" t="s">
        <v>8077</v>
      </c>
      <c r="M223" s="216" t="s">
        <v>8078</v>
      </c>
      <c r="N223" s="216" t="s">
        <v>8079</v>
      </c>
      <c r="O223" s="216" t="s">
        <v>8080</v>
      </c>
      <c r="P223" s="216" t="s">
        <v>8081</v>
      </c>
      <c r="Q223" s="216" t="s">
        <v>8082</v>
      </c>
      <c r="R223" s="216" t="s">
        <v>8083</v>
      </c>
      <c r="S223" s="216" t="s">
        <v>8084</v>
      </c>
      <c r="T223" s="216" t="s">
        <v>8085</v>
      </c>
      <c r="U223" s="216" t="s">
        <v>8086</v>
      </c>
      <c r="V223" s="216" t="s">
        <v>8087</v>
      </c>
      <c r="W223" s="216" t="s">
        <v>8088</v>
      </c>
      <c r="X223" s="216" t="s">
        <v>8089</v>
      </c>
      <c r="Y223" s="216" t="s">
        <v>8090</v>
      </c>
      <c r="Z223" s="216" t="s">
        <v>8091</v>
      </c>
      <c r="AA223" s="216" t="s">
        <v>8092</v>
      </c>
      <c r="AB223" s="216" t="s">
        <v>8093</v>
      </c>
      <c r="AC223" s="216" t="s">
        <v>8094</v>
      </c>
      <c r="AD223" s="216" t="s">
        <v>8095</v>
      </c>
      <c r="AE223" s="216" t="s">
        <v>8096</v>
      </c>
      <c r="AF223" s="216" t="s">
        <v>8097</v>
      </c>
      <c r="AG223" s="216" t="s">
        <v>8098</v>
      </c>
      <c r="AH223" s="216" t="s">
        <v>8099</v>
      </c>
      <c r="AI223" s="216" t="s">
        <v>8100</v>
      </c>
      <c r="AJ223" s="216" t="s">
        <v>8101</v>
      </c>
      <c r="AK223" s="216" t="s">
        <v>8102</v>
      </c>
      <c r="AL223" s="216" t="s">
        <v>8103</v>
      </c>
      <c r="AM223" s="216" t="s">
        <v>8104</v>
      </c>
      <c r="AN223" s="216" t="s">
        <v>8105</v>
      </c>
      <c r="AO223" s="216" t="s">
        <v>8106</v>
      </c>
      <c r="AP223" s="216" t="s">
        <v>8107</v>
      </c>
      <c r="AQ223" s="216" t="s">
        <v>8108</v>
      </c>
      <c r="AR223" s="216" t="s">
        <v>8109</v>
      </c>
      <c r="AS223" s="216" t="s">
        <v>8110</v>
      </c>
      <c r="AT223" s="216" t="s">
        <v>8111</v>
      </c>
      <c r="AU223" s="216" t="s">
        <v>8112</v>
      </c>
      <c r="AV223" s="216" t="s">
        <v>8113</v>
      </c>
      <c r="AW223" s="216" t="s">
        <v>8114</v>
      </c>
      <c r="AX223" s="216" t="s">
        <v>8115</v>
      </c>
      <c r="AY223" s="216" t="s">
        <v>8116</v>
      </c>
      <c r="AZ223" s="216" t="s">
        <v>8117</v>
      </c>
      <c r="BA223" s="216" t="s">
        <v>8118</v>
      </c>
      <c r="BB223" s="216" t="s">
        <v>8119</v>
      </c>
      <c r="BC223" s="216" t="s">
        <v>8120</v>
      </c>
      <c r="BD223" s="216" t="s">
        <v>8121</v>
      </c>
      <c r="BE223" s="216" t="s">
        <v>8122</v>
      </c>
      <c r="BF223" s="216" t="s">
        <v>8123</v>
      </c>
      <c r="BG223" s="216" t="s">
        <v>8124</v>
      </c>
      <c r="BH223" s="216" t="s">
        <v>8125</v>
      </c>
      <c r="BI223" s="216" t="s">
        <v>8126</v>
      </c>
      <c r="BJ223" s="216" t="s">
        <v>8127</v>
      </c>
      <c r="BK223" s="216" t="s">
        <v>8128</v>
      </c>
      <c r="BL223" s="216" t="s">
        <v>8129</v>
      </c>
      <c r="BM223" s="216" t="s">
        <v>8130</v>
      </c>
      <c r="BN223" s="216" t="s">
        <v>8131</v>
      </c>
      <c r="BO223" s="216" t="s">
        <v>8132</v>
      </c>
      <c r="BP223" s="216" t="s">
        <v>8133</v>
      </c>
      <c r="BQ223" s="216" t="s">
        <v>8134</v>
      </c>
      <c r="BR223" s="216" t="s">
        <v>8135</v>
      </c>
      <c r="BS223" s="216" t="s">
        <v>8136</v>
      </c>
      <c r="BT223" s="216" t="s">
        <v>8137</v>
      </c>
      <c r="BU223" s="216" t="s">
        <v>8138</v>
      </c>
      <c r="BV223" s="216" t="s">
        <v>8139</v>
      </c>
      <c r="BW223" s="216" t="s">
        <v>8140</v>
      </c>
      <c r="BX223" s="216" t="s">
        <v>8141</v>
      </c>
      <c r="BY223" s="216" t="s">
        <v>8142</v>
      </c>
      <c r="BZ223" s="216" t="s">
        <v>8143</v>
      </c>
      <c r="CA223" s="216" t="s">
        <v>8144</v>
      </c>
      <c r="CB223" s="216" t="s">
        <v>8145</v>
      </c>
      <c r="CC223" s="216" t="s">
        <v>8146</v>
      </c>
      <c r="CD223" s="216" t="s">
        <v>8147</v>
      </c>
      <c r="CE223" s="216" t="s">
        <v>8148</v>
      </c>
      <c r="CF223" s="216" t="s">
        <v>8149</v>
      </c>
      <c r="CG223" s="216" t="s">
        <v>8150</v>
      </c>
      <c r="CH223" s="216" t="s">
        <v>8151</v>
      </c>
      <c r="CI223" s="216" t="s">
        <v>8152</v>
      </c>
      <c r="CJ223" s="216" t="s">
        <v>8153</v>
      </c>
      <c r="CK223" s="216" t="s">
        <v>8154</v>
      </c>
      <c r="CL223" s="216" t="s">
        <v>8155</v>
      </c>
      <c r="CM223" s="216" t="s">
        <v>8156</v>
      </c>
      <c r="CN223" s="216" t="s">
        <v>8157</v>
      </c>
      <c r="CO223" s="216" t="s">
        <v>8158</v>
      </c>
      <c r="CP223" s="216" t="s">
        <v>8159</v>
      </c>
      <c r="CQ223" s="216" t="s">
        <v>8160</v>
      </c>
      <c r="CR223" s="216" t="s">
        <v>8161</v>
      </c>
      <c r="CS223" s="216" t="s">
        <v>8162</v>
      </c>
      <c r="CT223" s="216" t="s">
        <v>8163</v>
      </c>
      <c r="CU223" s="216" t="s">
        <v>8164</v>
      </c>
      <c r="CV223" s="216" t="s">
        <v>14405</v>
      </c>
      <c r="CW223" s="216" t="s">
        <v>14406</v>
      </c>
      <c r="CX223" s="216" t="s">
        <v>14612</v>
      </c>
      <c r="CY223" s="216" t="s">
        <v>14833</v>
      </c>
      <c r="CZ223" s="216" t="s">
        <v>14834</v>
      </c>
      <c r="DA223" s="216" t="s">
        <v>15038</v>
      </c>
      <c r="DB223" s="216" t="s">
        <v>15180</v>
      </c>
      <c r="DC223" s="216" t="s">
        <v>15401</v>
      </c>
      <c r="DD223" s="216" t="s">
        <v>15402</v>
      </c>
      <c r="DE223" s="216" t="s">
        <v>15606</v>
      </c>
      <c r="DF223" s="216" t="s">
        <v>15827</v>
      </c>
      <c r="DG223" s="216" t="s">
        <v>15828</v>
      </c>
      <c r="DH223" s="216" t="s">
        <v>16032</v>
      </c>
      <c r="DI223" s="216" t="s">
        <v>16255</v>
      </c>
      <c r="DJ223" s="216" t="s">
        <v>16256</v>
      </c>
      <c r="DK223" s="216" t="s">
        <v>16461</v>
      </c>
      <c r="DL223" s="216" t="s">
        <v>17163</v>
      </c>
      <c r="DM223" s="216" t="s">
        <v>17164</v>
      </c>
      <c r="DN223" s="234" t="s">
        <v>17561</v>
      </c>
      <c r="DO223" s="234" t="s">
        <v>17562</v>
      </c>
      <c r="DP223" s="234" t="s">
        <v>17563</v>
      </c>
      <c r="DQ223" s="234" t="s">
        <v>17835</v>
      </c>
    </row>
    <row r="224" spans="1:121" ht="17" x14ac:dyDescent="0.2">
      <c r="A224" s="216" t="s">
        <v>96</v>
      </c>
      <c r="B224" s="216" t="s">
        <v>8165</v>
      </c>
      <c r="C224" s="216" t="s">
        <v>8166</v>
      </c>
      <c r="D224" s="216" t="s">
        <v>8167</v>
      </c>
      <c r="E224" s="216" t="s">
        <v>8168</v>
      </c>
      <c r="F224" s="216" t="s">
        <v>8169</v>
      </c>
      <c r="G224" s="216" t="s">
        <v>8170</v>
      </c>
      <c r="H224" s="216" t="s">
        <v>8171</v>
      </c>
      <c r="I224" s="216" t="s">
        <v>8172</v>
      </c>
      <c r="J224" s="216" t="s">
        <v>8173</v>
      </c>
      <c r="K224" s="216" t="s">
        <v>8174</v>
      </c>
      <c r="L224" s="216" t="s">
        <v>8175</v>
      </c>
      <c r="M224" s="216" t="s">
        <v>8176</v>
      </c>
      <c r="N224" s="216" t="s">
        <v>8177</v>
      </c>
      <c r="O224" s="216" t="s">
        <v>8178</v>
      </c>
      <c r="P224" s="216" t="s">
        <v>8179</v>
      </c>
      <c r="Q224" s="216" t="s">
        <v>8180</v>
      </c>
      <c r="R224" s="216" t="s">
        <v>8181</v>
      </c>
      <c r="S224" s="216" t="s">
        <v>8182</v>
      </c>
      <c r="T224" s="216" t="s">
        <v>8183</v>
      </c>
      <c r="U224" s="216" t="s">
        <v>8184</v>
      </c>
      <c r="V224" s="216" t="s">
        <v>8185</v>
      </c>
      <c r="W224" s="216" t="s">
        <v>8186</v>
      </c>
      <c r="X224" s="216" t="s">
        <v>8187</v>
      </c>
      <c r="Y224" s="216" t="s">
        <v>8188</v>
      </c>
      <c r="Z224" s="216" t="s">
        <v>8189</v>
      </c>
      <c r="AA224" s="216" t="s">
        <v>8190</v>
      </c>
      <c r="AB224" s="216" t="s">
        <v>8191</v>
      </c>
      <c r="AC224" s="216" t="s">
        <v>8192</v>
      </c>
      <c r="AD224" s="216" t="s">
        <v>8193</v>
      </c>
      <c r="AE224" s="216" t="s">
        <v>8194</v>
      </c>
      <c r="AF224" s="216" t="s">
        <v>8195</v>
      </c>
      <c r="AG224" s="216" t="s">
        <v>8196</v>
      </c>
      <c r="AH224" s="216" t="s">
        <v>8197</v>
      </c>
      <c r="AI224" s="216" t="s">
        <v>8198</v>
      </c>
      <c r="AJ224" s="216" t="s">
        <v>8199</v>
      </c>
      <c r="AK224" s="216" t="s">
        <v>8200</v>
      </c>
      <c r="AL224" s="216" t="s">
        <v>8201</v>
      </c>
      <c r="AM224" s="216" t="s">
        <v>8202</v>
      </c>
      <c r="AN224" s="216" t="s">
        <v>8203</v>
      </c>
      <c r="AO224" s="216" t="s">
        <v>8204</v>
      </c>
      <c r="AP224" s="216" t="s">
        <v>8205</v>
      </c>
      <c r="AQ224" s="216" t="s">
        <v>8206</v>
      </c>
      <c r="AR224" s="216" t="s">
        <v>8207</v>
      </c>
      <c r="AS224" s="216" t="s">
        <v>8208</v>
      </c>
      <c r="AT224" s="216" t="s">
        <v>8209</v>
      </c>
      <c r="AU224" s="216" t="s">
        <v>8210</v>
      </c>
      <c r="AV224" s="216" t="s">
        <v>8211</v>
      </c>
      <c r="AW224" s="216" t="s">
        <v>8212</v>
      </c>
      <c r="AX224" s="216" t="s">
        <v>8213</v>
      </c>
      <c r="AY224" s="216" t="s">
        <v>8214</v>
      </c>
      <c r="AZ224" s="216" t="s">
        <v>8215</v>
      </c>
      <c r="BA224" s="216" t="s">
        <v>8216</v>
      </c>
      <c r="BB224" s="216" t="s">
        <v>8217</v>
      </c>
      <c r="BC224" s="216" t="s">
        <v>8218</v>
      </c>
      <c r="BD224" s="216" t="s">
        <v>8219</v>
      </c>
      <c r="BE224" s="216" t="s">
        <v>8220</v>
      </c>
      <c r="BF224" s="216" t="s">
        <v>8221</v>
      </c>
      <c r="BG224" s="216" t="s">
        <v>8222</v>
      </c>
      <c r="BH224" s="216" t="s">
        <v>8223</v>
      </c>
      <c r="BI224" s="216" t="s">
        <v>8224</v>
      </c>
      <c r="BJ224" s="216" t="s">
        <v>8225</v>
      </c>
      <c r="BK224" s="216" t="s">
        <v>8226</v>
      </c>
      <c r="BL224" s="216" t="s">
        <v>8227</v>
      </c>
      <c r="BM224" s="216" t="s">
        <v>8228</v>
      </c>
      <c r="BN224" s="216" t="s">
        <v>8229</v>
      </c>
      <c r="BO224" s="216" t="s">
        <v>8230</v>
      </c>
      <c r="BP224" s="216" t="s">
        <v>8231</v>
      </c>
      <c r="BQ224" s="216" t="s">
        <v>8232</v>
      </c>
      <c r="BR224" s="216" t="s">
        <v>8233</v>
      </c>
      <c r="BS224" s="216" t="s">
        <v>8234</v>
      </c>
      <c r="BT224" s="216" t="s">
        <v>8235</v>
      </c>
      <c r="BU224" s="216" t="s">
        <v>8236</v>
      </c>
      <c r="BV224" s="216" t="s">
        <v>8237</v>
      </c>
      <c r="BW224" s="216" t="s">
        <v>8238</v>
      </c>
      <c r="BX224" s="216" t="s">
        <v>8239</v>
      </c>
      <c r="BY224" s="216" t="s">
        <v>8240</v>
      </c>
      <c r="BZ224" s="216" t="s">
        <v>8241</v>
      </c>
      <c r="CA224" s="216" t="s">
        <v>8242</v>
      </c>
      <c r="CB224" s="216" t="s">
        <v>8243</v>
      </c>
      <c r="CC224" s="216" t="s">
        <v>8244</v>
      </c>
      <c r="CD224" s="216" t="s">
        <v>8245</v>
      </c>
      <c r="CE224" s="216" t="s">
        <v>8246</v>
      </c>
      <c r="CF224" s="216" t="s">
        <v>8247</v>
      </c>
      <c r="CG224" s="216" t="s">
        <v>8248</v>
      </c>
      <c r="CH224" s="216" t="s">
        <v>8249</v>
      </c>
      <c r="CI224" s="216" t="s">
        <v>8250</v>
      </c>
      <c r="CJ224" s="216" t="s">
        <v>8251</v>
      </c>
      <c r="CK224" s="216" t="s">
        <v>8252</v>
      </c>
      <c r="CL224" s="216" t="s">
        <v>8253</v>
      </c>
      <c r="CM224" s="216" t="s">
        <v>8254</v>
      </c>
      <c r="CN224" s="216" t="s">
        <v>8255</v>
      </c>
      <c r="CO224" s="216" t="s">
        <v>8256</v>
      </c>
      <c r="CP224" s="216" t="s">
        <v>8257</v>
      </c>
      <c r="CQ224" s="216" t="s">
        <v>8258</v>
      </c>
      <c r="CR224" s="216" t="s">
        <v>8259</v>
      </c>
      <c r="CS224" s="216" t="s">
        <v>8260</v>
      </c>
      <c r="CT224" s="216" t="s">
        <v>8261</v>
      </c>
      <c r="CU224" s="216" t="s">
        <v>8262</v>
      </c>
      <c r="CV224" s="216" t="s">
        <v>14407</v>
      </c>
      <c r="CW224" s="216" t="s">
        <v>14408</v>
      </c>
      <c r="CX224" s="216" t="s">
        <v>14613</v>
      </c>
      <c r="CY224" s="216" t="s">
        <v>14835</v>
      </c>
      <c r="CZ224" s="216" t="s">
        <v>14836</v>
      </c>
      <c r="DA224" s="216" t="s">
        <v>15039</v>
      </c>
      <c r="DB224" s="216" t="s">
        <v>15181</v>
      </c>
      <c r="DC224" s="216" t="s">
        <v>15403</v>
      </c>
      <c r="DD224" s="216" t="s">
        <v>15404</v>
      </c>
      <c r="DE224" s="216" t="s">
        <v>15607</v>
      </c>
      <c r="DF224" s="216" t="s">
        <v>15829</v>
      </c>
      <c r="DG224" s="216" t="s">
        <v>15830</v>
      </c>
      <c r="DH224" s="216" t="s">
        <v>16033</v>
      </c>
      <c r="DI224" s="216" t="s">
        <v>16257</v>
      </c>
      <c r="DJ224" s="216" t="s">
        <v>16258</v>
      </c>
      <c r="DK224" s="216" t="s">
        <v>16462</v>
      </c>
      <c r="DL224" s="216" t="s">
        <v>17165</v>
      </c>
      <c r="DM224" s="216" t="s">
        <v>17166</v>
      </c>
      <c r="DN224" s="234" t="s">
        <v>17564</v>
      </c>
      <c r="DO224" s="234" t="s">
        <v>17565</v>
      </c>
      <c r="DP224" s="234" t="s">
        <v>17566</v>
      </c>
      <c r="DQ224" s="234" t="s">
        <v>17836</v>
      </c>
    </row>
    <row r="225" spans="1:121" ht="17" x14ac:dyDescent="0.2">
      <c r="A225" s="216" t="s">
        <v>97</v>
      </c>
      <c r="B225" s="216" t="s">
        <v>8263</v>
      </c>
      <c r="C225" s="216" t="s">
        <v>8264</v>
      </c>
      <c r="D225" s="216" t="s">
        <v>8265</v>
      </c>
      <c r="E225" s="216" t="s">
        <v>8266</v>
      </c>
      <c r="F225" s="216" t="s">
        <v>8267</v>
      </c>
      <c r="G225" s="216" t="s">
        <v>8268</v>
      </c>
      <c r="H225" s="216" t="s">
        <v>8269</v>
      </c>
      <c r="I225" s="216" t="s">
        <v>8270</v>
      </c>
      <c r="J225" s="216" t="s">
        <v>8271</v>
      </c>
      <c r="K225" s="216" t="s">
        <v>8272</v>
      </c>
      <c r="L225" s="216" t="s">
        <v>8273</v>
      </c>
      <c r="M225" s="216" t="s">
        <v>8274</v>
      </c>
      <c r="N225" s="216" t="s">
        <v>8275</v>
      </c>
      <c r="O225" s="216" t="s">
        <v>8276</v>
      </c>
      <c r="P225" s="216" t="s">
        <v>8277</v>
      </c>
      <c r="Q225" s="216" t="s">
        <v>8278</v>
      </c>
      <c r="R225" s="216" t="s">
        <v>8279</v>
      </c>
      <c r="S225" s="216" t="s">
        <v>8280</v>
      </c>
      <c r="T225" s="216" t="s">
        <v>8281</v>
      </c>
      <c r="U225" s="216" t="s">
        <v>8282</v>
      </c>
      <c r="V225" s="216" t="s">
        <v>8283</v>
      </c>
      <c r="W225" s="216" t="s">
        <v>8284</v>
      </c>
      <c r="X225" s="216" t="s">
        <v>8285</v>
      </c>
      <c r="Y225" s="216" t="s">
        <v>8286</v>
      </c>
      <c r="Z225" s="216" t="s">
        <v>8287</v>
      </c>
      <c r="AA225" s="216" t="s">
        <v>8288</v>
      </c>
      <c r="AB225" s="216" t="s">
        <v>8289</v>
      </c>
      <c r="AC225" s="216" t="s">
        <v>8290</v>
      </c>
      <c r="AD225" s="216" t="s">
        <v>8291</v>
      </c>
      <c r="AE225" s="216" t="s">
        <v>8292</v>
      </c>
      <c r="AF225" s="216" t="s">
        <v>8293</v>
      </c>
      <c r="AG225" s="216" t="s">
        <v>8294</v>
      </c>
      <c r="AH225" s="216" t="s">
        <v>8295</v>
      </c>
      <c r="AI225" s="216" t="s">
        <v>8296</v>
      </c>
      <c r="AJ225" s="216" t="s">
        <v>8297</v>
      </c>
      <c r="AK225" s="216" t="s">
        <v>8298</v>
      </c>
      <c r="AL225" s="216" t="s">
        <v>8299</v>
      </c>
      <c r="AM225" s="216" t="s">
        <v>8300</v>
      </c>
      <c r="AN225" s="216" t="s">
        <v>8301</v>
      </c>
      <c r="AO225" s="216" t="s">
        <v>8302</v>
      </c>
      <c r="AP225" s="216" t="s">
        <v>8303</v>
      </c>
      <c r="AQ225" s="216" t="s">
        <v>8304</v>
      </c>
      <c r="AR225" s="216" t="s">
        <v>8305</v>
      </c>
      <c r="AS225" s="216" t="s">
        <v>8306</v>
      </c>
      <c r="AT225" s="216" t="s">
        <v>8307</v>
      </c>
      <c r="AU225" s="216" t="s">
        <v>8308</v>
      </c>
      <c r="AV225" s="216" t="s">
        <v>8309</v>
      </c>
      <c r="AW225" s="216" t="s">
        <v>8310</v>
      </c>
      <c r="AX225" s="216" t="s">
        <v>8311</v>
      </c>
      <c r="AY225" s="216" t="s">
        <v>8312</v>
      </c>
      <c r="AZ225" s="216" t="s">
        <v>8313</v>
      </c>
      <c r="BA225" s="216" t="s">
        <v>8314</v>
      </c>
      <c r="BB225" s="216" t="s">
        <v>8315</v>
      </c>
      <c r="BC225" s="216" t="s">
        <v>8316</v>
      </c>
      <c r="BD225" s="216" t="s">
        <v>8317</v>
      </c>
      <c r="BE225" s="216" t="s">
        <v>8318</v>
      </c>
      <c r="BF225" s="216" t="s">
        <v>8319</v>
      </c>
      <c r="BG225" s="216" t="s">
        <v>8320</v>
      </c>
      <c r="BH225" s="216" t="s">
        <v>8321</v>
      </c>
      <c r="BI225" s="216" t="s">
        <v>8322</v>
      </c>
      <c r="BJ225" s="216" t="s">
        <v>8323</v>
      </c>
      <c r="BK225" s="216" t="s">
        <v>8324</v>
      </c>
      <c r="BL225" s="216" t="s">
        <v>8325</v>
      </c>
      <c r="BM225" s="216" t="s">
        <v>8326</v>
      </c>
      <c r="BN225" s="216" t="s">
        <v>8327</v>
      </c>
      <c r="BO225" s="216" t="s">
        <v>8328</v>
      </c>
      <c r="BP225" s="216" t="s">
        <v>8329</v>
      </c>
      <c r="BQ225" s="216" t="s">
        <v>8330</v>
      </c>
      <c r="BR225" s="216" t="s">
        <v>8331</v>
      </c>
      <c r="BS225" s="216" t="s">
        <v>8332</v>
      </c>
      <c r="BT225" s="216" t="s">
        <v>8333</v>
      </c>
      <c r="BU225" s="216" t="s">
        <v>8334</v>
      </c>
      <c r="BV225" s="216" t="s">
        <v>8335</v>
      </c>
      <c r="BW225" s="216" t="s">
        <v>8336</v>
      </c>
      <c r="BX225" s="216" t="s">
        <v>8337</v>
      </c>
      <c r="BY225" s="216" t="s">
        <v>8338</v>
      </c>
      <c r="BZ225" s="216" t="s">
        <v>8339</v>
      </c>
      <c r="CA225" s="216" t="s">
        <v>8340</v>
      </c>
      <c r="CB225" s="216" t="s">
        <v>8341</v>
      </c>
      <c r="CC225" s="216" t="s">
        <v>8342</v>
      </c>
      <c r="CD225" s="216" t="s">
        <v>8343</v>
      </c>
      <c r="CE225" s="216" t="s">
        <v>8344</v>
      </c>
      <c r="CF225" s="216" t="s">
        <v>8345</v>
      </c>
      <c r="CG225" s="216" t="s">
        <v>8346</v>
      </c>
      <c r="CH225" s="216" t="s">
        <v>8347</v>
      </c>
      <c r="CI225" s="216" t="s">
        <v>8348</v>
      </c>
      <c r="CJ225" s="216" t="s">
        <v>8349</v>
      </c>
      <c r="CK225" s="216" t="s">
        <v>8350</v>
      </c>
      <c r="CL225" s="216" t="s">
        <v>8351</v>
      </c>
      <c r="CM225" s="216" t="s">
        <v>8352</v>
      </c>
      <c r="CN225" s="216" t="s">
        <v>8353</v>
      </c>
      <c r="CO225" s="216" t="s">
        <v>8354</v>
      </c>
      <c r="CP225" s="216" t="s">
        <v>8355</v>
      </c>
      <c r="CQ225" s="216" t="s">
        <v>8356</v>
      </c>
      <c r="CR225" s="216" t="s">
        <v>8357</v>
      </c>
      <c r="CS225" s="216" t="s">
        <v>8358</v>
      </c>
      <c r="CT225" s="216" t="s">
        <v>8359</v>
      </c>
      <c r="CU225" s="216" t="s">
        <v>8360</v>
      </c>
      <c r="CV225" s="216" t="s">
        <v>14409</v>
      </c>
      <c r="CW225" s="216" t="s">
        <v>14410</v>
      </c>
      <c r="CX225" s="216" t="s">
        <v>14614</v>
      </c>
      <c r="CY225" s="216" t="s">
        <v>14837</v>
      </c>
      <c r="CZ225" s="216" t="s">
        <v>14838</v>
      </c>
      <c r="DA225" s="216" t="s">
        <v>15040</v>
      </c>
      <c r="DB225" s="216" t="s">
        <v>15182</v>
      </c>
      <c r="DC225" s="216" t="s">
        <v>15405</v>
      </c>
      <c r="DD225" s="216" t="s">
        <v>15406</v>
      </c>
      <c r="DE225" s="216" t="s">
        <v>15608</v>
      </c>
      <c r="DF225" s="216" t="s">
        <v>15831</v>
      </c>
      <c r="DG225" s="216" t="s">
        <v>15832</v>
      </c>
      <c r="DH225" s="216" t="s">
        <v>16034</v>
      </c>
      <c r="DI225" s="216" t="s">
        <v>16259</v>
      </c>
      <c r="DJ225" s="216" t="s">
        <v>16260</v>
      </c>
      <c r="DK225" s="216" t="s">
        <v>16463</v>
      </c>
      <c r="DL225" s="216" t="s">
        <v>17167</v>
      </c>
      <c r="DM225" s="216" t="s">
        <v>17168</v>
      </c>
      <c r="DN225" s="234" t="s">
        <v>17567</v>
      </c>
      <c r="DO225" s="234" t="s">
        <v>17568</v>
      </c>
      <c r="DP225" s="234" t="s">
        <v>17569</v>
      </c>
      <c r="DQ225" s="234" t="s">
        <v>17837</v>
      </c>
    </row>
    <row r="226" spans="1:121" ht="17" x14ac:dyDescent="0.2">
      <c r="A226" s="216" t="s">
        <v>98</v>
      </c>
      <c r="B226" s="216" t="s">
        <v>5225</v>
      </c>
      <c r="C226" s="216" t="s">
        <v>5226</v>
      </c>
      <c r="D226" s="216" t="s">
        <v>5227</v>
      </c>
      <c r="E226" s="216" t="s">
        <v>5228</v>
      </c>
      <c r="F226" s="216" t="s">
        <v>5229</v>
      </c>
      <c r="G226" s="216" t="s">
        <v>5230</v>
      </c>
      <c r="H226" s="216" t="s">
        <v>5231</v>
      </c>
      <c r="I226" s="216" t="s">
        <v>5232</v>
      </c>
      <c r="J226" s="216" t="s">
        <v>5233</v>
      </c>
      <c r="K226" s="216" t="s">
        <v>5234</v>
      </c>
      <c r="L226" s="216" t="s">
        <v>5235</v>
      </c>
      <c r="M226" s="216" t="s">
        <v>5236</v>
      </c>
      <c r="N226" s="216" t="s">
        <v>5237</v>
      </c>
      <c r="O226" s="216" t="s">
        <v>5238</v>
      </c>
      <c r="P226" s="216" t="s">
        <v>5239</v>
      </c>
      <c r="Q226" s="216" t="s">
        <v>5240</v>
      </c>
      <c r="R226" s="216" t="s">
        <v>5241</v>
      </c>
      <c r="S226" s="216" t="s">
        <v>5242</v>
      </c>
      <c r="T226" s="216" t="s">
        <v>5243</v>
      </c>
      <c r="U226" s="216" t="s">
        <v>5244</v>
      </c>
      <c r="V226" s="216" t="s">
        <v>5245</v>
      </c>
      <c r="W226" s="216" t="s">
        <v>5246</v>
      </c>
      <c r="X226" s="216" t="s">
        <v>5247</v>
      </c>
      <c r="Y226" s="216" t="s">
        <v>5248</v>
      </c>
      <c r="Z226" s="216" t="s">
        <v>5249</v>
      </c>
      <c r="AA226" s="216" t="s">
        <v>5250</v>
      </c>
      <c r="AB226" s="216" t="s">
        <v>5251</v>
      </c>
      <c r="AC226" s="216" t="s">
        <v>5252</v>
      </c>
      <c r="AD226" s="216" t="s">
        <v>5253</v>
      </c>
      <c r="AE226" s="216" t="s">
        <v>5254</v>
      </c>
      <c r="AF226" s="216" t="s">
        <v>5255</v>
      </c>
      <c r="AG226" s="216" t="s">
        <v>5256</v>
      </c>
      <c r="AH226" s="216" t="s">
        <v>5257</v>
      </c>
      <c r="AI226" s="216" t="s">
        <v>5258</v>
      </c>
      <c r="AJ226" s="216" t="s">
        <v>5259</v>
      </c>
      <c r="AK226" s="216" t="s">
        <v>5260</v>
      </c>
      <c r="AL226" s="216" t="s">
        <v>5261</v>
      </c>
      <c r="AM226" s="216" t="s">
        <v>5262</v>
      </c>
      <c r="AN226" s="216" t="s">
        <v>5263</v>
      </c>
      <c r="AO226" s="216" t="s">
        <v>5264</v>
      </c>
      <c r="AP226" s="216" t="s">
        <v>5265</v>
      </c>
      <c r="AQ226" s="216" t="s">
        <v>5266</v>
      </c>
      <c r="AR226" s="216" t="s">
        <v>5267</v>
      </c>
      <c r="AS226" s="216" t="s">
        <v>5268</v>
      </c>
      <c r="AT226" s="216" t="s">
        <v>5269</v>
      </c>
      <c r="AU226" s="216" t="s">
        <v>5270</v>
      </c>
      <c r="AV226" s="216" t="s">
        <v>5271</v>
      </c>
      <c r="AW226" s="216" t="s">
        <v>5272</v>
      </c>
      <c r="AX226" s="216" t="s">
        <v>5273</v>
      </c>
      <c r="AY226" s="216" t="s">
        <v>5274</v>
      </c>
      <c r="AZ226" s="216" t="s">
        <v>5275</v>
      </c>
      <c r="BA226" s="216" t="s">
        <v>5276</v>
      </c>
      <c r="BB226" s="216" t="s">
        <v>5277</v>
      </c>
      <c r="BC226" s="216" t="s">
        <v>5278</v>
      </c>
      <c r="BD226" s="216" t="s">
        <v>5279</v>
      </c>
      <c r="BE226" s="216" t="s">
        <v>5280</v>
      </c>
      <c r="BF226" s="216" t="s">
        <v>5281</v>
      </c>
      <c r="BG226" s="216" t="s">
        <v>5282</v>
      </c>
      <c r="BH226" s="216" t="s">
        <v>5283</v>
      </c>
      <c r="BI226" s="216" t="s">
        <v>5284</v>
      </c>
      <c r="BJ226" s="216" t="s">
        <v>5285</v>
      </c>
      <c r="BK226" s="216" t="s">
        <v>5286</v>
      </c>
      <c r="BL226" s="216" t="s">
        <v>5287</v>
      </c>
      <c r="BM226" s="216" t="s">
        <v>5288</v>
      </c>
      <c r="BN226" s="216" t="s">
        <v>5289</v>
      </c>
      <c r="BO226" s="216" t="s">
        <v>5290</v>
      </c>
      <c r="BP226" s="216" t="s">
        <v>5291</v>
      </c>
      <c r="BQ226" s="216" t="s">
        <v>5292</v>
      </c>
      <c r="BR226" s="216" t="s">
        <v>5293</v>
      </c>
      <c r="BS226" s="216" t="s">
        <v>5294</v>
      </c>
      <c r="BT226" s="216" t="s">
        <v>5295</v>
      </c>
      <c r="BU226" s="216" t="s">
        <v>5296</v>
      </c>
      <c r="BV226" s="216" t="s">
        <v>5297</v>
      </c>
      <c r="BW226" s="216" t="s">
        <v>5298</v>
      </c>
      <c r="BX226" s="216" t="s">
        <v>5299</v>
      </c>
      <c r="BY226" s="216" t="s">
        <v>5300</v>
      </c>
      <c r="BZ226" s="216" t="s">
        <v>5301</v>
      </c>
      <c r="CA226" s="216" t="s">
        <v>5302</v>
      </c>
      <c r="CB226" s="216" t="s">
        <v>5303</v>
      </c>
      <c r="CC226" s="216" t="s">
        <v>5304</v>
      </c>
      <c r="CD226" s="216" t="s">
        <v>5305</v>
      </c>
      <c r="CE226" s="216" t="s">
        <v>5306</v>
      </c>
      <c r="CF226" s="216" t="s">
        <v>5307</v>
      </c>
      <c r="CG226" s="216" t="s">
        <v>5308</v>
      </c>
      <c r="CH226" s="216" t="s">
        <v>5309</v>
      </c>
      <c r="CI226" s="216" t="s">
        <v>5310</v>
      </c>
      <c r="CJ226" s="216" t="s">
        <v>5311</v>
      </c>
      <c r="CK226" s="216" t="s">
        <v>5312</v>
      </c>
      <c r="CL226" s="216" t="s">
        <v>5313</v>
      </c>
      <c r="CM226" s="216" t="s">
        <v>5314</v>
      </c>
      <c r="CN226" s="216" t="s">
        <v>5315</v>
      </c>
      <c r="CO226" s="216" t="s">
        <v>5316</v>
      </c>
      <c r="CP226" s="216" t="s">
        <v>5317</v>
      </c>
      <c r="CQ226" s="216" t="s">
        <v>5318</v>
      </c>
      <c r="CR226" s="216" t="s">
        <v>5319</v>
      </c>
      <c r="CS226" s="216" t="s">
        <v>5320</v>
      </c>
      <c r="CT226" s="216" t="s">
        <v>5321</v>
      </c>
      <c r="CU226" s="216" t="s">
        <v>5322</v>
      </c>
      <c r="CV226" s="216" t="s">
        <v>14347</v>
      </c>
      <c r="CW226" s="216" t="s">
        <v>14348</v>
      </c>
      <c r="CX226" s="216" t="s">
        <v>14583</v>
      </c>
      <c r="CY226" s="216" t="s">
        <v>14775</v>
      </c>
      <c r="CZ226" s="216" t="s">
        <v>14776</v>
      </c>
      <c r="DA226" s="216" t="s">
        <v>15009</v>
      </c>
      <c r="DB226" s="216" t="s">
        <v>15151</v>
      </c>
      <c r="DC226" s="216" t="s">
        <v>15343</v>
      </c>
      <c r="DD226" s="216" t="s">
        <v>15344</v>
      </c>
      <c r="DE226" s="216" t="s">
        <v>15577</v>
      </c>
      <c r="DF226" s="216" t="s">
        <v>15769</v>
      </c>
      <c r="DG226" s="216" t="s">
        <v>15770</v>
      </c>
      <c r="DH226" s="216" t="s">
        <v>16003</v>
      </c>
      <c r="DI226" s="216" t="s">
        <v>16197</v>
      </c>
      <c r="DJ226" s="216" t="s">
        <v>16198</v>
      </c>
      <c r="DK226" s="216" t="s">
        <v>16432</v>
      </c>
      <c r="DL226" s="216" t="s">
        <v>16645</v>
      </c>
      <c r="DM226" s="216" t="s">
        <v>16646</v>
      </c>
      <c r="DN226" s="234" t="s">
        <v>17462</v>
      </c>
      <c r="DO226" s="234" t="s">
        <v>17463</v>
      </c>
      <c r="DP226" s="234" t="s">
        <v>17464</v>
      </c>
      <c r="DQ226" s="234" t="s">
        <v>17802</v>
      </c>
    </row>
    <row r="227" spans="1:121" ht="17" x14ac:dyDescent="0.2">
      <c r="A227" s="216" t="s">
        <v>99</v>
      </c>
      <c r="B227" s="216" t="s">
        <v>8361</v>
      </c>
      <c r="C227" s="216" t="s">
        <v>8362</v>
      </c>
      <c r="D227" s="216" t="s">
        <v>8363</v>
      </c>
      <c r="E227" s="216" t="s">
        <v>8364</v>
      </c>
      <c r="F227" s="216" t="s">
        <v>8365</v>
      </c>
      <c r="G227" s="216" t="s">
        <v>8366</v>
      </c>
      <c r="H227" s="216" t="s">
        <v>8367</v>
      </c>
      <c r="I227" s="216" t="s">
        <v>8368</v>
      </c>
      <c r="J227" s="216" t="s">
        <v>8369</v>
      </c>
      <c r="K227" s="216" t="s">
        <v>8370</v>
      </c>
      <c r="L227" s="216" t="s">
        <v>8371</v>
      </c>
      <c r="M227" s="216" t="s">
        <v>8372</v>
      </c>
      <c r="N227" s="216" t="s">
        <v>8373</v>
      </c>
      <c r="O227" s="216" t="s">
        <v>8374</v>
      </c>
      <c r="P227" s="216" t="s">
        <v>8375</v>
      </c>
      <c r="Q227" s="216" t="s">
        <v>8376</v>
      </c>
      <c r="R227" s="216" t="s">
        <v>8377</v>
      </c>
      <c r="S227" s="216" t="s">
        <v>8378</v>
      </c>
      <c r="T227" s="216" t="s">
        <v>8379</v>
      </c>
      <c r="U227" s="216" t="s">
        <v>8380</v>
      </c>
      <c r="V227" s="216" t="s">
        <v>8381</v>
      </c>
      <c r="W227" s="216" t="s">
        <v>8382</v>
      </c>
      <c r="X227" s="216" t="s">
        <v>8383</v>
      </c>
      <c r="Y227" s="216" t="s">
        <v>8384</v>
      </c>
      <c r="Z227" s="216" t="s">
        <v>8385</v>
      </c>
      <c r="AA227" s="216" t="s">
        <v>8386</v>
      </c>
      <c r="AB227" s="216" t="s">
        <v>8387</v>
      </c>
      <c r="AC227" s="216" t="s">
        <v>8388</v>
      </c>
      <c r="AD227" s="216" t="s">
        <v>8389</v>
      </c>
      <c r="AE227" s="216" t="s">
        <v>8390</v>
      </c>
      <c r="AF227" s="216" t="s">
        <v>8391</v>
      </c>
      <c r="AG227" s="216" t="s">
        <v>8392</v>
      </c>
      <c r="AH227" s="216" t="s">
        <v>8393</v>
      </c>
      <c r="AI227" s="216" t="s">
        <v>8394</v>
      </c>
      <c r="AJ227" s="216" t="s">
        <v>8395</v>
      </c>
      <c r="AK227" s="216" t="s">
        <v>8396</v>
      </c>
      <c r="AL227" s="216" t="s">
        <v>8397</v>
      </c>
      <c r="AM227" s="216" t="s">
        <v>8398</v>
      </c>
      <c r="AN227" s="216" t="s">
        <v>8399</v>
      </c>
      <c r="AO227" s="216" t="s">
        <v>8400</v>
      </c>
      <c r="AP227" s="216" t="s">
        <v>8401</v>
      </c>
      <c r="AQ227" s="216" t="s">
        <v>8402</v>
      </c>
      <c r="AR227" s="216" t="s">
        <v>8403</v>
      </c>
      <c r="AS227" s="216" t="s">
        <v>8404</v>
      </c>
      <c r="AT227" s="216" t="s">
        <v>8405</v>
      </c>
      <c r="AU227" s="216" t="s">
        <v>8406</v>
      </c>
      <c r="AV227" s="216" t="s">
        <v>8407</v>
      </c>
      <c r="AW227" s="216" t="s">
        <v>8408</v>
      </c>
      <c r="AX227" s="216" t="s">
        <v>8409</v>
      </c>
      <c r="AY227" s="216" t="s">
        <v>8410</v>
      </c>
      <c r="AZ227" s="216" t="s">
        <v>8411</v>
      </c>
      <c r="BA227" s="216" t="s">
        <v>8412</v>
      </c>
      <c r="BB227" s="216" t="s">
        <v>8413</v>
      </c>
      <c r="BC227" s="216" t="s">
        <v>8414</v>
      </c>
      <c r="BD227" s="216" t="s">
        <v>8415</v>
      </c>
      <c r="BE227" s="216" t="s">
        <v>8416</v>
      </c>
      <c r="BF227" s="216" t="s">
        <v>8417</v>
      </c>
      <c r="BG227" s="216" t="s">
        <v>8418</v>
      </c>
      <c r="BH227" s="216" t="s">
        <v>8419</v>
      </c>
      <c r="BI227" s="216" t="s">
        <v>8420</v>
      </c>
      <c r="BJ227" s="216" t="s">
        <v>8421</v>
      </c>
      <c r="BK227" s="216" t="s">
        <v>8422</v>
      </c>
      <c r="BL227" s="216" t="s">
        <v>8423</v>
      </c>
      <c r="BM227" s="216" t="s">
        <v>8424</v>
      </c>
      <c r="BN227" s="216" t="s">
        <v>8425</v>
      </c>
      <c r="BO227" s="216" t="s">
        <v>8426</v>
      </c>
      <c r="BP227" s="216" t="s">
        <v>8427</v>
      </c>
      <c r="BQ227" s="216" t="s">
        <v>8428</v>
      </c>
      <c r="BR227" s="216" t="s">
        <v>8429</v>
      </c>
      <c r="BS227" s="216" t="s">
        <v>8430</v>
      </c>
      <c r="BT227" s="216" t="s">
        <v>8431</v>
      </c>
      <c r="BU227" s="216" t="s">
        <v>8432</v>
      </c>
      <c r="BV227" s="216" t="s">
        <v>8433</v>
      </c>
      <c r="BW227" s="216" t="s">
        <v>8434</v>
      </c>
      <c r="BX227" s="216" t="s">
        <v>8435</v>
      </c>
      <c r="BY227" s="216" t="s">
        <v>8436</v>
      </c>
      <c r="BZ227" s="216" t="s">
        <v>8437</v>
      </c>
      <c r="CA227" s="216" t="s">
        <v>8438</v>
      </c>
      <c r="CB227" s="216" t="s">
        <v>8439</v>
      </c>
      <c r="CC227" s="216" t="s">
        <v>8440</v>
      </c>
      <c r="CD227" s="216" t="s">
        <v>8441</v>
      </c>
      <c r="CE227" s="216" t="s">
        <v>8442</v>
      </c>
      <c r="CF227" s="216" t="s">
        <v>8443</v>
      </c>
      <c r="CG227" s="216" t="s">
        <v>8444</v>
      </c>
      <c r="CH227" s="216" t="s">
        <v>8445</v>
      </c>
      <c r="CI227" s="216" t="s">
        <v>8446</v>
      </c>
      <c r="CJ227" s="216" t="s">
        <v>8447</v>
      </c>
      <c r="CK227" s="216" t="s">
        <v>8448</v>
      </c>
      <c r="CL227" s="216" t="s">
        <v>8449</v>
      </c>
      <c r="CM227" s="216" t="s">
        <v>8450</v>
      </c>
      <c r="CN227" s="216" t="s">
        <v>8451</v>
      </c>
      <c r="CO227" s="216" t="s">
        <v>8452</v>
      </c>
      <c r="CP227" s="216" t="s">
        <v>8453</v>
      </c>
      <c r="CQ227" s="216" t="s">
        <v>8454</v>
      </c>
      <c r="CR227" s="216" t="s">
        <v>8455</v>
      </c>
      <c r="CS227" s="216" t="s">
        <v>8456</v>
      </c>
      <c r="CT227" s="216" t="s">
        <v>8457</v>
      </c>
      <c r="CU227" s="216" t="s">
        <v>8458</v>
      </c>
      <c r="CV227" s="216" t="s">
        <v>14411</v>
      </c>
      <c r="CW227" s="216" t="s">
        <v>14412</v>
      </c>
      <c r="CX227" s="216" t="s">
        <v>14615</v>
      </c>
      <c r="CY227" s="216" t="s">
        <v>14839</v>
      </c>
      <c r="CZ227" s="216" t="s">
        <v>14840</v>
      </c>
      <c r="DA227" s="216" t="s">
        <v>15041</v>
      </c>
      <c r="DB227" s="216" t="s">
        <v>15183</v>
      </c>
      <c r="DC227" s="216" t="s">
        <v>15407</v>
      </c>
      <c r="DD227" s="216" t="s">
        <v>15408</v>
      </c>
      <c r="DE227" s="216" t="s">
        <v>15609</v>
      </c>
      <c r="DF227" s="216" t="s">
        <v>15833</v>
      </c>
      <c r="DG227" s="216" t="s">
        <v>15834</v>
      </c>
      <c r="DH227" s="216" t="s">
        <v>16035</v>
      </c>
      <c r="DI227" s="216" t="s">
        <v>16261</v>
      </c>
      <c r="DJ227" s="216" t="s">
        <v>16262</v>
      </c>
      <c r="DK227" s="216" t="s">
        <v>16464</v>
      </c>
      <c r="DL227" s="216" t="s">
        <v>17169</v>
      </c>
      <c r="DM227" s="216" t="s">
        <v>17170</v>
      </c>
      <c r="DN227" s="234" t="s">
        <v>17570</v>
      </c>
      <c r="DO227" s="234" t="s">
        <v>17571</v>
      </c>
      <c r="DP227" s="234" t="s">
        <v>17572</v>
      </c>
      <c r="DQ227" s="234" t="s">
        <v>17838</v>
      </c>
    </row>
    <row r="228" spans="1:121" ht="17" x14ac:dyDescent="0.2">
      <c r="A228" s="216" t="s">
        <v>100</v>
      </c>
      <c r="B228" s="216" t="s">
        <v>8459</v>
      </c>
      <c r="C228" s="216" t="s">
        <v>8460</v>
      </c>
      <c r="D228" s="216" t="s">
        <v>8461</v>
      </c>
      <c r="E228" s="216" t="s">
        <v>8462</v>
      </c>
      <c r="F228" s="216" t="s">
        <v>8463</v>
      </c>
      <c r="G228" s="216" t="s">
        <v>8464</v>
      </c>
      <c r="H228" s="216" t="s">
        <v>8465</v>
      </c>
      <c r="I228" s="216" t="s">
        <v>8466</v>
      </c>
      <c r="J228" s="216" t="s">
        <v>8467</v>
      </c>
      <c r="K228" s="216" t="s">
        <v>8468</v>
      </c>
      <c r="L228" s="216" t="s">
        <v>8469</v>
      </c>
      <c r="M228" s="216" t="s">
        <v>8470</v>
      </c>
      <c r="N228" s="216" t="s">
        <v>8471</v>
      </c>
      <c r="O228" s="216" t="s">
        <v>8472</v>
      </c>
      <c r="P228" s="216" t="s">
        <v>8473</v>
      </c>
      <c r="Q228" s="216" t="s">
        <v>8474</v>
      </c>
      <c r="R228" s="216" t="s">
        <v>8475</v>
      </c>
      <c r="S228" s="216" t="s">
        <v>8476</v>
      </c>
      <c r="T228" s="216" t="s">
        <v>8477</v>
      </c>
      <c r="U228" s="216" t="s">
        <v>8478</v>
      </c>
      <c r="V228" s="216" t="s">
        <v>8479</v>
      </c>
      <c r="W228" s="216" t="s">
        <v>8480</v>
      </c>
      <c r="X228" s="216" t="s">
        <v>8481</v>
      </c>
      <c r="Y228" s="216" t="s">
        <v>8482</v>
      </c>
      <c r="Z228" s="216" t="s">
        <v>8483</v>
      </c>
      <c r="AA228" s="216" t="s">
        <v>8484</v>
      </c>
      <c r="AB228" s="216" t="s">
        <v>8485</v>
      </c>
      <c r="AC228" s="216" t="s">
        <v>8486</v>
      </c>
      <c r="AD228" s="216" t="s">
        <v>8487</v>
      </c>
      <c r="AE228" s="216" t="s">
        <v>8488</v>
      </c>
      <c r="AF228" s="216" t="s">
        <v>8489</v>
      </c>
      <c r="AG228" s="216" t="s">
        <v>8490</v>
      </c>
      <c r="AH228" s="216" t="s">
        <v>8491</v>
      </c>
      <c r="AI228" s="216" t="s">
        <v>8492</v>
      </c>
      <c r="AJ228" s="216" t="s">
        <v>8493</v>
      </c>
      <c r="AK228" s="216" t="s">
        <v>8494</v>
      </c>
      <c r="AL228" s="216" t="s">
        <v>8495</v>
      </c>
      <c r="AM228" s="216" t="s">
        <v>8496</v>
      </c>
      <c r="AN228" s="216" t="s">
        <v>8497</v>
      </c>
      <c r="AO228" s="216" t="s">
        <v>8498</v>
      </c>
      <c r="AP228" s="216" t="s">
        <v>8499</v>
      </c>
      <c r="AQ228" s="216" t="s">
        <v>8500</v>
      </c>
      <c r="AR228" s="216" t="s">
        <v>8501</v>
      </c>
      <c r="AS228" s="216" t="s">
        <v>8502</v>
      </c>
      <c r="AT228" s="216" t="s">
        <v>8503</v>
      </c>
      <c r="AU228" s="216" t="s">
        <v>8504</v>
      </c>
      <c r="AV228" s="216" t="s">
        <v>8505</v>
      </c>
      <c r="AW228" s="216" t="s">
        <v>8506</v>
      </c>
      <c r="AX228" s="216" t="s">
        <v>8507</v>
      </c>
      <c r="AY228" s="216" t="s">
        <v>8508</v>
      </c>
      <c r="AZ228" s="216" t="s">
        <v>8509</v>
      </c>
      <c r="BA228" s="216" t="s">
        <v>8510</v>
      </c>
      <c r="BB228" s="216" t="s">
        <v>8511</v>
      </c>
      <c r="BC228" s="216" t="s">
        <v>8512</v>
      </c>
      <c r="BD228" s="216" t="s">
        <v>8513</v>
      </c>
      <c r="BE228" s="216" t="s">
        <v>8514</v>
      </c>
      <c r="BF228" s="216" t="s">
        <v>8515</v>
      </c>
      <c r="BG228" s="216" t="s">
        <v>8516</v>
      </c>
      <c r="BH228" s="216" t="s">
        <v>8517</v>
      </c>
      <c r="BI228" s="216" t="s">
        <v>8518</v>
      </c>
      <c r="BJ228" s="216" t="s">
        <v>8519</v>
      </c>
      <c r="BK228" s="216" t="s">
        <v>8520</v>
      </c>
      <c r="BL228" s="216" t="s">
        <v>8521</v>
      </c>
      <c r="BM228" s="216" t="s">
        <v>8522</v>
      </c>
      <c r="BN228" s="216" t="s">
        <v>8523</v>
      </c>
      <c r="BO228" s="216" t="s">
        <v>8524</v>
      </c>
      <c r="BP228" s="216" t="s">
        <v>8525</v>
      </c>
      <c r="BQ228" s="216" t="s">
        <v>8526</v>
      </c>
      <c r="BR228" s="216" t="s">
        <v>8527</v>
      </c>
      <c r="BS228" s="216" t="s">
        <v>8528</v>
      </c>
      <c r="BT228" s="216" t="s">
        <v>8529</v>
      </c>
      <c r="BU228" s="216" t="s">
        <v>8530</v>
      </c>
      <c r="BV228" s="216" t="s">
        <v>8531</v>
      </c>
      <c r="BW228" s="216" t="s">
        <v>8532</v>
      </c>
      <c r="BX228" s="216" t="s">
        <v>8533</v>
      </c>
      <c r="BY228" s="216" t="s">
        <v>8534</v>
      </c>
      <c r="BZ228" s="216" t="s">
        <v>8535</v>
      </c>
      <c r="CA228" s="216" t="s">
        <v>8536</v>
      </c>
      <c r="CB228" s="216" t="s">
        <v>8537</v>
      </c>
      <c r="CC228" s="216" t="s">
        <v>8538</v>
      </c>
      <c r="CD228" s="216" t="s">
        <v>8539</v>
      </c>
      <c r="CE228" s="216" t="s">
        <v>8540</v>
      </c>
      <c r="CF228" s="216" t="s">
        <v>8541</v>
      </c>
      <c r="CG228" s="216" t="s">
        <v>8542</v>
      </c>
      <c r="CH228" s="216" t="s">
        <v>8543</v>
      </c>
      <c r="CI228" s="216" t="s">
        <v>8544</v>
      </c>
      <c r="CJ228" s="216" t="s">
        <v>8545</v>
      </c>
      <c r="CK228" s="216" t="s">
        <v>8546</v>
      </c>
      <c r="CL228" s="216" t="s">
        <v>8547</v>
      </c>
      <c r="CM228" s="216" t="s">
        <v>8548</v>
      </c>
      <c r="CN228" s="216" t="s">
        <v>8549</v>
      </c>
      <c r="CO228" s="216" t="s">
        <v>8550</v>
      </c>
      <c r="CP228" s="216" t="s">
        <v>8551</v>
      </c>
      <c r="CQ228" s="216" t="s">
        <v>8552</v>
      </c>
      <c r="CR228" s="216" t="s">
        <v>8553</v>
      </c>
      <c r="CS228" s="216" t="s">
        <v>8554</v>
      </c>
      <c r="CT228" s="216" t="s">
        <v>8555</v>
      </c>
      <c r="CU228" s="216" t="s">
        <v>8556</v>
      </c>
      <c r="CV228" s="216" t="s">
        <v>14413</v>
      </c>
      <c r="CW228" s="216" t="s">
        <v>14414</v>
      </c>
      <c r="CX228" s="216" t="s">
        <v>14616</v>
      </c>
      <c r="CY228" s="216" t="s">
        <v>14841</v>
      </c>
      <c r="CZ228" s="216" t="s">
        <v>14842</v>
      </c>
      <c r="DA228" s="216" t="s">
        <v>15042</v>
      </c>
      <c r="DB228" s="216" t="s">
        <v>15184</v>
      </c>
      <c r="DC228" s="216" t="s">
        <v>15409</v>
      </c>
      <c r="DD228" s="216" t="s">
        <v>15410</v>
      </c>
      <c r="DE228" s="216" t="s">
        <v>15610</v>
      </c>
      <c r="DF228" s="216" t="s">
        <v>15835</v>
      </c>
      <c r="DG228" s="216" t="s">
        <v>15836</v>
      </c>
      <c r="DH228" s="216" t="s">
        <v>16036</v>
      </c>
      <c r="DI228" s="216" t="s">
        <v>16263</v>
      </c>
      <c r="DJ228" s="216" t="s">
        <v>16264</v>
      </c>
      <c r="DK228" s="216" t="s">
        <v>16465</v>
      </c>
      <c r="DL228" s="216" t="s">
        <v>17171</v>
      </c>
      <c r="DM228" s="216" t="s">
        <v>17172</v>
      </c>
      <c r="DN228" s="234" t="s">
        <v>17573</v>
      </c>
      <c r="DO228" s="234" t="s">
        <v>17574</v>
      </c>
      <c r="DP228" s="234" t="s">
        <v>17575</v>
      </c>
      <c r="DQ228" s="234" t="s">
        <v>17839</v>
      </c>
    </row>
    <row r="229" spans="1:121" ht="17" x14ac:dyDescent="0.2">
      <c r="A229" s="216" t="s">
        <v>101</v>
      </c>
      <c r="B229" s="216" t="s">
        <v>8557</v>
      </c>
      <c r="C229" s="216" t="s">
        <v>8558</v>
      </c>
      <c r="D229" s="216" t="s">
        <v>8559</v>
      </c>
      <c r="E229" s="216" t="s">
        <v>8560</v>
      </c>
      <c r="F229" s="216" t="s">
        <v>8561</v>
      </c>
      <c r="G229" s="216" t="s">
        <v>8562</v>
      </c>
      <c r="H229" s="216" t="s">
        <v>8563</v>
      </c>
      <c r="I229" s="216" t="s">
        <v>8564</v>
      </c>
      <c r="J229" s="216" t="s">
        <v>8565</v>
      </c>
      <c r="K229" s="216" t="s">
        <v>8566</v>
      </c>
      <c r="L229" s="216" t="s">
        <v>8567</v>
      </c>
      <c r="M229" s="216" t="s">
        <v>8568</v>
      </c>
      <c r="N229" s="216" t="s">
        <v>8569</v>
      </c>
      <c r="O229" s="216" t="s">
        <v>8570</v>
      </c>
      <c r="P229" s="216" t="s">
        <v>8571</v>
      </c>
      <c r="Q229" s="216" t="s">
        <v>8572</v>
      </c>
      <c r="R229" s="216" t="s">
        <v>8573</v>
      </c>
      <c r="S229" s="216" t="s">
        <v>8574</v>
      </c>
      <c r="T229" s="216" t="s">
        <v>8575</v>
      </c>
      <c r="U229" s="216" t="s">
        <v>8576</v>
      </c>
      <c r="V229" s="216" t="s">
        <v>8577</v>
      </c>
      <c r="W229" s="216" t="s">
        <v>8578</v>
      </c>
      <c r="X229" s="216" t="s">
        <v>8579</v>
      </c>
      <c r="Y229" s="216" t="s">
        <v>8580</v>
      </c>
      <c r="Z229" s="216" t="s">
        <v>8581</v>
      </c>
      <c r="AA229" s="216" t="s">
        <v>8582</v>
      </c>
      <c r="AB229" s="216" t="s">
        <v>8583</v>
      </c>
      <c r="AC229" s="216" t="s">
        <v>8584</v>
      </c>
      <c r="AD229" s="216" t="s">
        <v>8585</v>
      </c>
      <c r="AE229" s="216" t="s">
        <v>8586</v>
      </c>
      <c r="AF229" s="216" t="s">
        <v>8587</v>
      </c>
      <c r="AG229" s="216" t="s">
        <v>8588</v>
      </c>
      <c r="AH229" s="216" t="s">
        <v>8589</v>
      </c>
      <c r="AI229" s="216" t="s">
        <v>8590</v>
      </c>
      <c r="AJ229" s="216" t="s">
        <v>8591</v>
      </c>
      <c r="AK229" s="216" t="s">
        <v>8592</v>
      </c>
      <c r="AL229" s="216" t="s">
        <v>8593</v>
      </c>
      <c r="AM229" s="216" t="s">
        <v>8594</v>
      </c>
      <c r="AN229" s="216" t="s">
        <v>8595</v>
      </c>
      <c r="AO229" s="216" t="s">
        <v>8596</v>
      </c>
      <c r="AP229" s="216" t="s">
        <v>8597</v>
      </c>
      <c r="AQ229" s="216" t="s">
        <v>8598</v>
      </c>
      <c r="AR229" s="216" t="s">
        <v>8599</v>
      </c>
      <c r="AS229" s="216" t="s">
        <v>8600</v>
      </c>
      <c r="AT229" s="216" t="s">
        <v>8601</v>
      </c>
      <c r="AU229" s="216" t="s">
        <v>8602</v>
      </c>
      <c r="AV229" s="216" t="s">
        <v>8603</v>
      </c>
      <c r="AW229" s="216" t="s">
        <v>8604</v>
      </c>
      <c r="AX229" s="216" t="s">
        <v>8605</v>
      </c>
      <c r="AY229" s="216" t="s">
        <v>8606</v>
      </c>
      <c r="AZ229" s="216" t="s">
        <v>8607</v>
      </c>
      <c r="BA229" s="216" t="s">
        <v>8608</v>
      </c>
      <c r="BB229" s="216" t="s">
        <v>8609</v>
      </c>
      <c r="BC229" s="216" t="s">
        <v>8610</v>
      </c>
      <c r="BD229" s="216" t="s">
        <v>8611</v>
      </c>
      <c r="BE229" s="216" t="s">
        <v>8612</v>
      </c>
      <c r="BF229" s="216" t="s">
        <v>8613</v>
      </c>
      <c r="BG229" s="216" t="s">
        <v>8614</v>
      </c>
      <c r="BH229" s="216" t="s">
        <v>8615</v>
      </c>
      <c r="BI229" s="216" t="s">
        <v>8616</v>
      </c>
      <c r="BJ229" s="216" t="s">
        <v>8617</v>
      </c>
      <c r="BK229" s="216" t="s">
        <v>8618</v>
      </c>
      <c r="BL229" s="216" t="s">
        <v>8619</v>
      </c>
      <c r="BM229" s="216" t="s">
        <v>8620</v>
      </c>
      <c r="BN229" s="216" t="s">
        <v>8621</v>
      </c>
      <c r="BO229" s="216" t="s">
        <v>8622</v>
      </c>
      <c r="BP229" s="216" t="s">
        <v>8623</v>
      </c>
      <c r="BQ229" s="216" t="s">
        <v>8624</v>
      </c>
      <c r="BR229" s="216" t="s">
        <v>8625</v>
      </c>
      <c r="BS229" s="216" t="s">
        <v>8626</v>
      </c>
      <c r="BT229" s="216" t="s">
        <v>8627</v>
      </c>
      <c r="BU229" s="216" t="s">
        <v>8628</v>
      </c>
      <c r="BV229" s="216" t="s">
        <v>8629</v>
      </c>
      <c r="BW229" s="216" t="s">
        <v>8630</v>
      </c>
      <c r="BX229" s="216" t="s">
        <v>8631</v>
      </c>
      <c r="BY229" s="216" t="s">
        <v>8632</v>
      </c>
      <c r="BZ229" s="216" t="s">
        <v>8633</v>
      </c>
      <c r="CA229" s="216" t="s">
        <v>8634</v>
      </c>
      <c r="CB229" s="216" t="s">
        <v>8635</v>
      </c>
      <c r="CC229" s="216" t="s">
        <v>8636</v>
      </c>
      <c r="CD229" s="216" t="s">
        <v>8637</v>
      </c>
      <c r="CE229" s="216" t="s">
        <v>8638</v>
      </c>
      <c r="CF229" s="216" t="s">
        <v>8639</v>
      </c>
      <c r="CG229" s="216" t="s">
        <v>8640</v>
      </c>
      <c r="CH229" s="216" t="s">
        <v>8641</v>
      </c>
      <c r="CI229" s="216" t="s">
        <v>8642</v>
      </c>
      <c r="CJ229" s="216" t="s">
        <v>8643</v>
      </c>
      <c r="CK229" s="216" t="s">
        <v>8644</v>
      </c>
      <c r="CL229" s="216" t="s">
        <v>8645</v>
      </c>
      <c r="CM229" s="216" t="s">
        <v>8646</v>
      </c>
      <c r="CN229" s="216" t="s">
        <v>8647</v>
      </c>
      <c r="CO229" s="216" t="s">
        <v>8648</v>
      </c>
      <c r="CP229" s="216" t="s">
        <v>8649</v>
      </c>
      <c r="CQ229" s="216" t="s">
        <v>8650</v>
      </c>
      <c r="CR229" s="216" t="s">
        <v>8651</v>
      </c>
      <c r="CS229" s="216" t="s">
        <v>8652</v>
      </c>
      <c r="CT229" s="216" t="s">
        <v>8653</v>
      </c>
      <c r="CU229" s="216" t="s">
        <v>8654</v>
      </c>
      <c r="CV229" s="216" t="s">
        <v>14415</v>
      </c>
      <c r="CW229" s="216" t="s">
        <v>14416</v>
      </c>
      <c r="CX229" s="216" t="s">
        <v>14617</v>
      </c>
      <c r="CY229" s="216" t="s">
        <v>14843</v>
      </c>
      <c r="CZ229" s="216" t="s">
        <v>14844</v>
      </c>
      <c r="DA229" s="216" t="s">
        <v>15043</v>
      </c>
      <c r="DB229" s="216" t="s">
        <v>15185</v>
      </c>
      <c r="DC229" s="216" t="s">
        <v>15411</v>
      </c>
      <c r="DD229" s="216" t="s">
        <v>15412</v>
      </c>
      <c r="DE229" s="216" t="s">
        <v>15611</v>
      </c>
      <c r="DF229" s="216" t="s">
        <v>15837</v>
      </c>
      <c r="DG229" s="216" t="s">
        <v>15838</v>
      </c>
      <c r="DH229" s="216" t="s">
        <v>16037</v>
      </c>
      <c r="DI229" s="216" t="s">
        <v>16265</v>
      </c>
      <c r="DJ229" s="216" t="s">
        <v>16266</v>
      </c>
      <c r="DK229" s="216" t="s">
        <v>16466</v>
      </c>
      <c r="DL229" s="216" t="s">
        <v>17173</v>
      </c>
      <c r="DM229" s="216" t="s">
        <v>17174</v>
      </c>
      <c r="DN229" s="234" t="s">
        <v>17576</v>
      </c>
      <c r="DO229" s="234" t="s">
        <v>17577</v>
      </c>
      <c r="DP229" s="234" t="s">
        <v>17578</v>
      </c>
      <c r="DQ229" s="234" t="s">
        <v>17840</v>
      </c>
    </row>
    <row r="230" spans="1:121" ht="17" x14ac:dyDescent="0.2">
      <c r="A230" s="216" t="s">
        <v>102</v>
      </c>
      <c r="B230" s="216" t="s">
        <v>5323</v>
      </c>
      <c r="C230" s="216" t="s">
        <v>5324</v>
      </c>
      <c r="D230" s="216" t="s">
        <v>5325</v>
      </c>
      <c r="E230" s="216" t="s">
        <v>5326</v>
      </c>
      <c r="F230" s="216" t="s">
        <v>5327</v>
      </c>
      <c r="G230" s="216" t="s">
        <v>5328</v>
      </c>
      <c r="H230" s="216" t="s">
        <v>5329</v>
      </c>
      <c r="I230" s="216" t="s">
        <v>5330</v>
      </c>
      <c r="J230" s="216" t="s">
        <v>5331</v>
      </c>
      <c r="K230" s="216" t="s">
        <v>5332</v>
      </c>
      <c r="L230" s="216" t="s">
        <v>5333</v>
      </c>
      <c r="M230" s="216" t="s">
        <v>5334</v>
      </c>
      <c r="N230" s="216" t="s">
        <v>5335</v>
      </c>
      <c r="O230" s="216" t="s">
        <v>5336</v>
      </c>
      <c r="P230" s="216" t="s">
        <v>5337</v>
      </c>
      <c r="Q230" s="216" t="s">
        <v>5338</v>
      </c>
      <c r="R230" s="216" t="s">
        <v>5339</v>
      </c>
      <c r="S230" s="216" t="s">
        <v>5340</v>
      </c>
      <c r="T230" s="216" t="s">
        <v>5341</v>
      </c>
      <c r="U230" s="216" t="s">
        <v>5342</v>
      </c>
      <c r="V230" s="216" t="s">
        <v>5343</v>
      </c>
      <c r="W230" s="216" t="s">
        <v>5344</v>
      </c>
      <c r="X230" s="216" t="s">
        <v>5345</v>
      </c>
      <c r="Y230" s="216" t="s">
        <v>5346</v>
      </c>
      <c r="Z230" s="216" t="s">
        <v>5347</v>
      </c>
      <c r="AA230" s="216" t="s">
        <v>5348</v>
      </c>
      <c r="AB230" s="216" t="s">
        <v>5349</v>
      </c>
      <c r="AC230" s="216" t="s">
        <v>5350</v>
      </c>
      <c r="AD230" s="216" t="s">
        <v>5351</v>
      </c>
      <c r="AE230" s="216" t="s">
        <v>5352</v>
      </c>
      <c r="AF230" s="216" t="s">
        <v>5353</v>
      </c>
      <c r="AG230" s="216" t="s">
        <v>5354</v>
      </c>
      <c r="AH230" s="216" t="s">
        <v>5355</v>
      </c>
      <c r="AI230" s="216" t="s">
        <v>5356</v>
      </c>
      <c r="AJ230" s="216" t="s">
        <v>5357</v>
      </c>
      <c r="AK230" s="216" t="s">
        <v>5358</v>
      </c>
      <c r="AL230" s="216" t="s">
        <v>5359</v>
      </c>
      <c r="AM230" s="216" t="s">
        <v>5360</v>
      </c>
      <c r="AN230" s="216" t="s">
        <v>5361</v>
      </c>
      <c r="AO230" s="216" t="s">
        <v>5362</v>
      </c>
      <c r="AP230" s="216" t="s">
        <v>5363</v>
      </c>
      <c r="AQ230" s="216" t="s">
        <v>5364</v>
      </c>
      <c r="AR230" s="216" t="s">
        <v>5365</v>
      </c>
      <c r="AS230" s="216" t="s">
        <v>5366</v>
      </c>
      <c r="AT230" s="216" t="s">
        <v>5367</v>
      </c>
      <c r="AU230" s="216" t="s">
        <v>5368</v>
      </c>
      <c r="AV230" s="216" t="s">
        <v>5369</v>
      </c>
      <c r="AW230" s="216" t="s">
        <v>5370</v>
      </c>
      <c r="AX230" s="216" t="s">
        <v>5371</v>
      </c>
      <c r="AY230" s="216" t="s">
        <v>5372</v>
      </c>
      <c r="AZ230" s="216" t="s">
        <v>5373</v>
      </c>
      <c r="BA230" s="216" t="s">
        <v>5374</v>
      </c>
      <c r="BB230" s="216" t="s">
        <v>5375</v>
      </c>
      <c r="BC230" s="216" t="s">
        <v>5376</v>
      </c>
      <c r="BD230" s="216" t="s">
        <v>5377</v>
      </c>
      <c r="BE230" s="216" t="s">
        <v>5378</v>
      </c>
      <c r="BF230" s="216" t="s">
        <v>5379</v>
      </c>
      <c r="BG230" s="216" t="s">
        <v>5380</v>
      </c>
      <c r="BH230" s="216" t="s">
        <v>5381</v>
      </c>
      <c r="BI230" s="216" t="s">
        <v>5382</v>
      </c>
      <c r="BJ230" s="216" t="s">
        <v>5383</v>
      </c>
      <c r="BK230" s="216" t="s">
        <v>5384</v>
      </c>
      <c r="BL230" s="216" t="s">
        <v>5385</v>
      </c>
      <c r="BM230" s="216" t="s">
        <v>5386</v>
      </c>
      <c r="BN230" s="216" t="s">
        <v>5387</v>
      </c>
      <c r="BO230" s="216" t="s">
        <v>5388</v>
      </c>
      <c r="BP230" s="216" t="s">
        <v>5389</v>
      </c>
      <c r="BQ230" s="216" t="s">
        <v>5390</v>
      </c>
      <c r="BR230" s="216" t="s">
        <v>5391</v>
      </c>
      <c r="BS230" s="216" t="s">
        <v>5392</v>
      </c>
      <c r="BT230" s="216" t="s">
        <v>5393</v>
      </c>
      <c r="BU230" s="216" t="s">
        <v>5394</v>
      </c>
      <c r="BV230" s="216" t="s">
        <v>5395</v>
      </c>
      <c r="BW230" s="216" t="s">
        <v>5396</v>
      </c>
      <c r="BX230" s="216" t="s">
        <v>5397</v>
      </c>
      <c r="BY230" s="216" t="s">
        <v>5398</v>
      </c>
      <c r="BZ230" s="216" t="s">
        <v>5399</v>
      </c>
      <c r="CA230" s="216" t="s">
        <v>5400</v>
      </c>
      <c r="CB230" s="216" t="s">
        <v>5401</v>
      </c>
      <c r="CC230" s="216" t="s">
        <v>5402</v>
      </c>
      <c r="CD230" s="216" t="s">
        <v>5403</v>
      </c>
      <c r="CE230" s="216" t="s">
        <v>5404</v>
      </c>
      <c r="CF230" s="216" t="s">
        <v>5405</v>
      </c>
      <c r="CG230" s="216" t="s">
        <v>5406</v>
      </c>
      <c r="CH230" s="216" t="s">
        <v>5407</v>
      </c>
      <c r="CI230" s="216" t="s">
        <v>5408</v>
      </c>
      <c r="CJ230" s="216" t="s">
        <v>5409</v>
      </c>
      <c r="CK230" s="216" t="s">
        <v>5410</v>
      </c>
      <c r="CL230" s="216" t="s">
        <v>5411</v>
      </c>
      <c r="CM230" s="216" t="s">
        <v>5412</v>
      </c>
      <c r="CN230" s="216" t="s">
        <v>5413</v>
      </c>
      <c r="CO230" s="216" t="s">
        <v>5414</v>
      </c>
      <c r="CP230" s="216" t="s">
        <v>5415</v>
      </c>
      <c r="CQ230" s="216" t="s">
        <v>5416</v>
      </c>
      <c r="CR230" s="216" t="s">
        <v>5417</v>
      </c>
      <c r="CS230" s="216" t="s">
        <v>5418</v>
      </c>
      <c r="CT230" s="216" t="s">
        <v>5419</v>
      </c>
      <c r="CU230" s="216" t="s">
        <v>5420</v>
      </c>
      <c r="CV230" s="216" t="s">
        <v>14349</v>
      </c>
      <c r="CW230" s="216" t="s">
        <v>14350</v>
      </c>
      <c r="CX230" s="216" t="s">
        <v>14584</v>
      </c>
      <c r="CY230" s="216" t="s">
        <v>14777</v>
      </c>
      <c r="CZ230" s="216" t="s">
        <v>14778</v>
      </c>
      <c r="DA230" s="216" t="s">
        <v>15010</v>
      </c>
      <c r="DB230" s="216" t="s">
        <v>15152</v>
      </c>
      <c r="DC230" s="216" t="s">
        <v>15345</v>
      </c>
      <c r="DD230" s="216" t="s">
        <v>15346</v>
      </c>
      <c r="DE230" s="216" t="s">
        <v>15578</v>
      </c>
      <c r="DF230" s="216" t="s">
        <v>15771</v>
      </c>
      <c r="DG230" s="216" t="s">
        <v>15772</v>
      </c>
      <c r="DH230" s="216" t="s">
        <v>16004</v>
      </c>
      <c r="DI230" s="216" t="s">
        <v>16199</v>
      </c>
      <c r="DJ230" s="216" t="s">
        <v>16200</v>
      </c>
      <c r="DK230" s="216" t="s">
        <v>16433</v>
      </c>
      <c r="DL230" s="216" t="s">
        <v>16647</v>
      </c>
      <c r="DM230" s="216" t="s">
        <v>16648</v>
      </c>
      <c r="DN230" s="234" t="s">
        <v>17465</v>
      </c>
      <c r="DO230" s="234" t="s">
        <v>17466</v>
      </c>
      <c r="DP230" s="234" t="s">
        <v>17467</v>
      </c>
      <c r="DQ230" s="234" t="s">
        <v>17803</v>
      </c>
    </row>
    <row r="231" spans="1:121" ht="17" x14ac:dyDescent="0.2">
      <c r="A231" s="216" t="s">
        <v>103</v>
      </c>
      <c r="B231" s="216" t="s">
        <v>8655</v>
      </c>
      <c r="C231" s="216" t="s">
        <v>8656</v>
      </c>
      <c r="D231" s="216" t="s">
        <v>8657</v>
      </c>
      <c r="E231" s="216" t="s">
        <v>8658</v>
      </c>
      <c r="F231" s="216" t="s">
        <v>8659</v>
      </c>
      <c r="G231" s="216" t="s">
        <v>8660</v>
      </c>
      <c r="H231" s="216" t="s">
        <v>8661</v>
      </c>
      <c r="I231" s="216" t="s">
        <v>8662</v>
      </c>
      <c r="J231" s="216" t="s">
        <v>8663</v>
      </c>
      <c r="K231" s="216" t="s">
        <v>8664</v>
      </c>
      <c r="L231" s="216" t="s">
        <v>8665</v>
      </c>
      <c r="M231" s="216" t="s">
        <v>8666</v>
      </c>
      <c r="N231" s="216" t="s">
        <v>8667</v>
      </c>
      <c r="O231" s="216" t="s">
        <v>8668</v>
      </c>
      <c r="P231" s="216" t="s">
        <v>8669</v>
      </c>
      <c r="Q231" s="216" t="s">
        <v>8670</v>
      </c>
      <c r="R231" s="216" t="s">
        <v>8671</v>
      </c>
      <c r="S231" s="216" t="s">
        <v>8672</v>
      </c>
      <c r="T231" s="216" t="s">
        <v>8673</v>
      </c>
      <c r="U231" s="216" t="s">
        <v>8674</v>
      </c>
      <c r="V231" s="216" t="s">
        <v>8675</v>
      </c>
      <c r="W231" s="216" t="s">
        <v>8676</v>
      </c>
      <c r="X231" s="216" t="s">
        <v>8677</v>
      </c>
      <c r="Y231" s="216" t="s">
        <v>8678</v>
      </c>
      <c r="Z231" s="216" t="s">
        <v>8679</v>
      </c>
      <c r="AA231" s="216" t="s">
        <v>8680</v>
      </c>
      <c r="AB231" s="216" t="s">
        <v>8681</v>
      </c>
      <c r="AC231" s="216" t="s">
        <v>8682</v>
      </c>
      <c r="AD231" s="216" t="s">
        <v>8683</v>
      </c>
      <c r="AE231" s="216" t="s">
        <v>8684</v>
      </c>
      <c r="AF231" s="216" t="s">
        <v>8685</v>
      </c>
      <c r="AG231" s="216" t="s">
        <v>8686</v>
      </c>
      <c r="AH231" s="216" t="s">
        <v>8687</v>
      </c>
      <c r="AI231" s="216" t="s">
        <v>8688</v>
      </c>
      <c r="AJ231" s="216" t="s">
        <v>8689</v>
      </c>
      <c r="AK231" s="216" t="s">
        <v>8690</v>
      </c>
      <c r="AL231" s="216" t="s">
        <v>8691</v>
      </c>
      <c r="AM231" s="216" t="s">
        <v>8692</v>
      </c>
      <c r="AN231" s="216" t="s">
        <v>8693</v>
      </c>
      <c r="AO231" s="216" t="s">
        <v>8694</v>
      </c>
      <c r="AP231" s="216" t="s">
        <v>8695</v>
      </c>
      <c r="AQ231" s="216" t="s">
        <v>8696</v>
      </c>
      <c r="AR231" s="216" t="s">
        <v>8697</v>
      </c>
      <c r="AS231" s="216" t="s">
        <v>8698</v>
      </c>
      <c r="AT231" s="216" t="s">
        <v>8699</v>
      </c>
      <c r="AU231" s="216" t="s">
        <v>8700</v>
      </c>
      <c r="AV231" s="216" t="s">
        <v>8701</v>
      </c>
      <c r="AW231" s="216" t="s">
        <v>8702</v>
      </c>
      <c r="AX231" s="216" t="s">
        <v>8703</v>
      </c>
      <c r="AY231" s="216" t="s">
        <v>8704</v>
      </c>
      <c r="AZ231" s="216" t="s">
        <v>8705</v>
      </c>
      <c r="BA231" s="216" t="s">
        <v>8706</v>
      </c>
      <c r="BB231" s="216" t="s">
        <v>8707</v>
      </c>
      <c r="BC231" s="216" t="s">
        <v>8708</v>
      </c>
      <c r="BD231" s="216" t="s">
        <v>8709</v>
      </c>
      <c r="BE231" s="216" t="s">
        <v>8710</v>
      </c>
      <c r="BF231" s="216" t="s">
        <v>8711</v>
      </c>
      <c r="BG231" s="216" t="s">
        <v>8712</v>
      </c>
      <c r="BH231" s="216" t="s">
        <v>8713</v>
      </c>
      <c r="BI231" s="216" t="s">
        <v>8714</v>
      </c>
      <c r="BJ231" s="216" t="s">
        <v>8715</v>
      </c>
      <c r="BK231" s="216" t="s">
        <v>8716</v>
      </c>
      <c r="BL231" s="216" t="s">
        <v>8717</v>
      </c>
      <c r="BM231" s="216" t="s">
        <v>8718</v>
      </c>
      <c r="BN231" s="216" t="s">
        <v>8719</v>
      </c>
      <c r="BO231" s="216" t="s">
        <v>8720</v>
      </c>
      <c r="BP231" s="216" t="s">
        <v>8721</v>
      </c>
      <c r="BQ231" s="216" t="s">
        <v>8722</v>
      </c>
      <c r="BR231" s="216" t="s">
        <v>8723</v>
      </c>
      <c r="BS231" s="216" t="s">
        <v>8724</v>
      </c>
      <c r="BT231" s="216" t="s">
        <v>8725</v>
      </c>
      <c r="BU231" s="216" t="s">
        <v>8726</v>
      </c>
      <c r="BV231" s="216" t="s">
        <v>8727</v>
      </c>
      <c r="BW231" s="216" t="s">
        <v>8728</v>
      </c>
      <c r="BX231" s="216" t="s">
        <v>8729</v>
      </c>
      <c r="BY231" s="216" t="s">
        <v>8730</v>
      </c>
      <c r="BZ231" s="216" t="s">
        <v>8731</v>
      </c>
      <c r="CA231" s="216" t="s">
        <v>8732</v>
      </c>
      <c r="CB231" s="216" t="s">
        <v>8733</v>
      </c>
      <c r="CC231" s="216" t="s">
        <v>8734</v>
      </c>
      <c r="CD231" s="216" t="s">
        <v>8735</v>
      </c>
      <c r="CE231" s="216" t="s">
        <v>8736</v>
      </c>
      <c r="CF231" s="216" t="s">
        <v>8737</v>
      </c>
      <c r="CG231" s="216" t="s">
        <v>8738</v>
      </c>
      <c r="CH231" s="216" t="s">
        <v>8739</v>
      </c>
      <c r="CI231" s="216" t="s">
        <v>8740</v>
      </c>
      <c r="CJ231" s="216" t="s">
        <v>8741</v>
      </c>
      <c r="CK231" s="216" t="s">
        <v>8742</v>
      </c>
      <c r="CL231" s="216" t="s">
        <v>8743</v>
      </c>
      <c r="CM231" s="216" t="s">
        <v>8744</v>
      </c>
      <c r="CN231" s="216" t="s">
        <v>8745</v>
      </c>
      <c r="CO231" s="216" t="s">
        <v>8746</v>
      </c>
      <c r="CP231" s="216" t="s">
        <v>8747</v>
      </c>
      <c r="CQ231" s="216" t="s">
        <v>8748</v>
      </c>
      <c r="CR231" s="216" t="s">
        <v>8749</v>
      </c>
      <c r="CS231" s="216" t="s">
        <v>8750</v>
      </c>
      <c r="CT231" s="216" t="s">
        <v>8751</v>
      </c>
      <c r="CU231" s="216" t="s">
        <v>8752</v>
      </c>
      <c r="CV231" s="216" t="s">
        <v>14417</v>
      </c>
      <c r="CW231" s="216" t="s">
        <v>14418</v>
      </c>
      <c r="CX231" s="216" t="s">
        <v>14618</v>
      </c>
      <c r="CY231" s="216" t="s">
        <v>14845</v>
      </c>
      <c r="CZ231" s="216" t="s">
        <v>14846</v>
      </c>
      <c r="DA231" s="216" t="s">
        <v>15044</v>
      </c>
      <c r="DB231" s="216" t="s">
        <v>15186</v>
      </c>
      <c r="DC231" s="216" t="s">
        <v>15413</v>
      </c>
      <c r="DD231" s="216" t="s">
        <v>15414</v>
      </c>
      <c r="DE231" s="216" t="s">
        <v>15612</v>
      </c>
      <c r="DF231" s="216" t="s">
        <v>15839</v>
      </c>
      <c r="DG231" s="216" t="s">
        <v>15840</v>
      </c>
      <c r="DH231" s="216" t="s">
        <v>16038</v>
      </c>
      <c r="DI231" s="216" t="s">
        <v>16267</v>
      </c>
      <c r="DJ231" s="216" t="s">
        <v>16268</v>
      </c>
      <c r="DK231" s="216" t="s">
        <v>16467</v>
      </c>
      <c r="DL231" s="216" t="s">
        <v>17175</v>
      </c>
      <c r="DM231" s="216" t="s">
        <v>17176</v>
      </c>
      <c r="DN231" s="234" t="s">
        <v>17579</v>
      </c>
      <c r="DO231" s="234" t="s">
        <v>17580</v>
      </c>
      <c r="DP231" s="234" t="s">
        <v>17581</v>
      </c>
      <c r="DQ231" s="234" t="s">
        <v>17841</v>
      </c>
    </row>
    <row r="232" spans="1:121" ht="17" x14ac:dyDescent="0.2">
      <c r="A232" s="216" t="s">
        <v>104</v>
      </c>
      <c r="B232" s="216" t="s">
        <v>8753</v>
      </c>
      <c r="C232" s="216" t="s">
        <v>8754</v>
      </c>
      <c r="D232" s="216" t="s">
        <v>8755</v>
      </c>
      <c r="E232" s="216" t="s">
        <v>8756</v>
      </c>
      <c r="F232" s="216" t="s">
        <v>8757</v>
      </c>
      <c r="G232" s="216" t="s">
        <v>8758</v>
      </c>
      <c r="H232" s="216" t="s">
        <v>8759</v>
      </c>
      <c r="I232" s="216" t="s">
        <v>8760</v>
      </c>
      <c r="J232" s="216" t="s">
        <v>8761</v>
      </c>
      <c r="K232" s="216" t="s">
        <v>8762</v>
      </c>
      <c r="L232" s="216" t="s">
        <v>8763</v>
      </c>
      <c r="M232" s="216" t="s">
        <v>8764</v>
      </c>
      <c r="N232" s="216" t="s">
        <v>8765</v>
      </c>
      <c r="O232" s="216" t="s">
        <v>8766</v>
      </c>
      <c r="P232" s="216" t="s">
        <v>8767</v>
      </c>
      <c r="Q232" s="216" t="s">
        <v>8768</v>
      </c>
      <c r="R232" s="216" t="s">
        <v>8769</v>
      </c>
      <c r="S232" s="216" t="s">
        <v>8770</v>
      </c>
      <c r="T232" s="216" t="s">
        <v>8771</v>
      </c>
      <c r="U232" s="216" t="s">
        <v>8772</v>
      </c>
      <c r="V232" s="216" t="s">
        <v>8773</v>
      </c>
      <c r="W232" s="216" t="s">
        <v>8774</v>
      </c>
      <c r="X232" s="216" t="s">
        <v>8775</v>
      </c>
      <c r="Y232" s="216" t="s">
        <v>8776</v>
      </c>
      <c r="Z232" s="216" t="s">
        <v>8777</v>
      </c>
      <c r="AA232" s="216" t="s">
        <v>8778</v>
      </c>
      <c r="AB232" s="216" t="s">
        <v>8779</v>
      </c>
      <c r="AC232" s="216" t="s">
        <v>8780</v>
      </c>
      <c r="AD232" s="216" t="s">
        <v>8781</v>
      </c>
      <c r="AE232" s="216" t="s">
        <v>8782</v>
      </c>
      <c r="AF232" s="216" t="s">
        <v>8783</v>
      </c>
      <c r="AG232" s="216" t="s">
        <v>8784</v>
      </c>
      <c r="AH232" s="216" t="s">
        <v>8785</v>
      </c>
      <c r="AI232" s="216" t="s">
        <v>8786</v>
      </c>
      <c r="AJ232" s="216" t="s">
        <v>8787</v>
      </c>
      <c r="AK232" s="216" t="s">
        <v>8788</v>
      </c>
      <c r="AL232" s="216" t="s">
        <v>8789</v>
      </c>
      <c r="AM232" s="216" t="s">
        <v>8790</v>
      </c>
      <c r="AN232" s="216" t="s">
        <v>8791</v>
      </c>
      <c r="AO232" s="216" t="s">
        <v>8792</v>
      </c>
      <c r="AP232" s="216" t="s">
        <v>8793</v>
      </c>
      <c r="AQ232" s="216" t="s">
        <v>8794</v>
      </c>
      <c r="AR232" s="216" t="s">
        <v>8795</v>
      </c>
      <c r="AS232" s="216" t="s">
        <v>8796</v>
      </c>
      <c r="AT232" s="216" t="s">
        <v>8797</v>
      </c>
      <c r="AU232" s="216" t="s">
        <v>8798</v>
      </c>
      <c r="AV232" s="216" t="s">
        <v>8799</v>
      </c>
      <c r="AW232" s="216" t="s">
        <v>8800</v>
      </c>
      <c r="AX232" s="216" t="s">
        <v>8801</v>
      </c>
      <c r="AY232" s="216" t="s">
        <v>8802</v>
      </c>
      <c r="AZ232" s="216" t="s">
        <v>8803</v>
      </c>
      <c r="BA232" s="216" t="s">
        <v>8804</v>
      </c>
      <c r="BB232" s="216" t="s">
        <v>8805</v>
      </c>
      <c r="BC232" s="216" t="s">
        <v>8806</v>
      </c>
      <c r="BD232" s="216" t="s">
        <v>8807</v>
      </c>
      <c r="BE232" s="216" t="s">
        <v>8808</v>
      </c>
      <c r="BF232" s="216" t="s">
        <v>8809</v>
      </c>
      <c r="BG232" s="216" t="s">
        <v>8810</v>
      </c>
      <c r="BH232" s="216" t="s">
        <v>8811</v>
      </c>
      <c r="BI232" s="216" t="s">
        <v>8812</v>
      </c>
      <c r="BJ232" s="216" t="s">
        <v>8813</v>
      </c>
      <c r="BK232" s="216" t="s">
        <v>8814</v>
      </c>
      <c r="BL232" s="216" t="s">
        <v>8815</v>
      </c>
      <c r="BM232" s="216" t="s">
        <v>8816</v>
      </c>
      <c r="BN232" s="216" t="s">
        <v>8817</v>
      </c>
      <c r="BO232" s="216" t="s">
        <v>8818</v>
      </c>
      <c r="BP232" s="216" t="s">
        <v>8819</v>
      </c>
      <c r="BQ232" s="216" t="s">
        <v>8820</v>
      </c>
      <c r="BR232" s="216" t="s">
        <v>8821</v>
      </c>
      <c r="BS232" s="216" t="s">
        <v>8822</v>
      </c>
      <c r="BT232" s="216" t="s">
        <v>8823</v>
      </c>
      <c r="BU232" s="216" t="s">
        <v>8824</v>
      </c>
      <c r="BV232" s="216" t="s">
        <v>8825</v>
      </c>
      <c r="BW232" s="216" t="s">
        <v>8826</v>
      </c>
      <c r="BX232" s="216" t="s">
        <v>8827</v>
      </c>
      <c r="BY232" s="216" t="s">
        <v>8828</v>
      </c>
      <c r="BZ232" s="216" t="s">
        <v>8829</v>
      </c>
      <c r="CA232" s="216" t="s">
        <v>8830</v>
      </c>
      <c r="CB232" s="216" t="s">
        <v>8831</v>
      </c>
      <c r="CC232" s="216" t="s">
        <v>8832</v>
      </c>
      <c r="CD232" s="216" t="s">
        <v>8833</v>
      </c>
      <c r="CE232" s="216" t="s">
        <v>8834</v>
      </c>
      <c r="CF232" s="216" t="s">
        <v>8835</v>
      </c>
      <c r="CG232" s="216" t="s">
        <v>8836</v>
      </c>
      <c r="CH232" s="216" t="s">
        <v>8837</v>
      </c>
      <c r="CI232" s="216" t="s">
        <v>8838</v>
      </c>
      <c r="CJ232" s="216" t="s">
        <v>8839</v>
      </c>
      <c r="CK232" s="216" t="s">
        <v>8840</v>
      </c>
      <c r="CL232" s="216" t="s">
        <v>8841</v>
      </c>
      <c r="CM232" s="216" t="s">
        <v>8842</v>
      </c>
      <c r="CN232" s="216" t="s">
        <v>8843</v>
      </c>
      <c r="CO232" s="216" t="s">
        <v>8844</v>
      </c>
      <c r="CP232" s="216" t="s">
        <v>8845</v>
      </c>
      <c r="CQ232" s="216" t="s">
        <v>8846</v>
      </c>
      <c r="CR232" s="216" t="s">
        <v>8847</v>
      </c>
      <c r="CS232" s="216" t="s">
        <v>8848</v>
      </c>
      <c r="CT232" s="216" t="s">
        <v>8849</v>
      </c>
      <c r="CU232" s="216" t="s">
        <v>8850</v>
      </c>
      <c r="CV232" s="216" t="s">
        <v>14419</v>
      </c>
      <c r="CW232" s="216" t="s">
        <v>14420</v>
      </c>
      <c r="CX232" s="216" t="s">
        <v>14619</v>
      </c>
      <c r="CY232" s="216" t="s">
        <v>14847</v>
      </c>
      <c r="CZ232" s="216" t="s">
        <v>14848</v>
      </c>
      <c r="DA232" s="216" t="s">
        <v>15045</v>
      </c>
      <c r="DB232" s="216" t="s">
        <v>15187</v>
      </c>
      <c r="DC232" s="216" t="s">
        <v>15415</v>
      </c>
      <c r="DD232" s="216" t="s">
        <v>15416</v>
      </c>
      <c r="DE232" s="216" t="s">
        <v>15613</v>
      </c>
      <c r="DF232" s="216" t="s">
        <v>15841</v>
      </c>
      <c r="DG232" s="216" t="s">
        <v>15842</v>
      </c>
      <c r="DH232" s="216" t="s">
        <v>16039</v>
      </c>
      <c r="DI232" s="216" t="s">
        <v>16269</v>
      </c>
      <c r="DJ232" s="216" t="s">
        <v>16270</v>
      </c>
      <c r="DK232" s="216" t="s">
        <v>16468</v>
      </c>
      <c r="DL232" s="216" t="s">
        <v>17177</v>
      </c>
      <c r="DM232" s="216" t="s">
        <v>17178</v>
      </c>
      <c r="DN232" s="234" t="s">
        <v>17582</v>
      </c>
      <c r="DO232" s="234" t="s">
        <v>17583</v>
      </c>
      <c r="DP232" s="234" t="s">
        <v>17584</v>
      </c>
      <c r="DQ232" s="234" t="s">
        <v>17842</v>
      </c>
    </row>
    <row r="233" spans="1:121" ht="17" x14ac:dyDescent="0.2">
      <c r="A233" s="216" t="s">
        <v>105</v>
      </c>
      <c r="B233" s="216" t="s">
        <v>8851</v>
      </c>
      <c r="C233" s="216" t="s">
        <v>8852</v>
      </c>
      <c r="D233" s="216" t="s">
        <v>8853</v>
      </c>
      <c r="E233" s="216" t="s">
        <v>8854</v>
      </c>
      <c r="F233" s="216" t="s">
        <v>8855</v>
      </c>
      <c r="G233" s="216" t="s">
        <v>8856</v>
      </c>
      <c r="H233" s="216" t="s">
        <v>8857</v>
      </c>
      <c r="I233" s="216" t="s">
        <v>8858</v>
      </c>
      <c r="J233" s="216" t="s">
        <v>8859</v>
      </c>
      <c r="K233" s="216" t="s">
        <v>8860</v>
      </c>
      <c r="L233" s="216" t="s">
        <v>8861</v>
      </c>
      <c r="M233" s="216" t="s">
        <v>8862</v>
      </c>
      <c r="N233" s="216" t="s">
        <v>8863</v>
      </c>
      <c r="O233" s="216" t="s">
        <v>8864</v>
      </c>
      <c r="P233" s="216" t="s">
        <v>8865</v>
      </c>
      <c r="Q233" s="216" t="s">
        <v>8866</v>
      </c>
      <c r="R233" s="216" t="s">
        <v>8867</v>
      </c>
      <c r="S233" s="216" t="s">
        <v>8868</v>
      </c>
      <c r="T233" s="216" t="s">
        <v>8869</v>
      </c>
      <c r="U233" s="216" t="s">
        <v>8870</v>
      </c>
      <c r="V233" s="216" t="s">
        <v>8871</v>
      </c>
      <c r="W233" s="216" t="s">
        <v>8872</v>
      </c>
      <c r="X233" s="216" t="s">
        <v>8873</v>
      </c>
      <c r="Y233" s="216" t="s">
        <v>8874</v>
      </c>
      <c r="Z233" s="216" t="s">
        <v>8875</v>
      </c>
      <c r="AA233" s="216" t="s">
        <v>8876</v>
      </c>
      <c r="AB233" s="216" t="s">
        <v>8877</v>
      </c>
      <c r="AC233" s="216" t="s">
        <v>8878</v>
      </c>
      <c r="AD233" s="216" t="s">
        <v>8879</v>
      </c>
      <c r="AE233" s="216" t="s">
        <v>8880</v>
      </c>
      <c r="AF233" s="216" t="s">
        <v>8881</v>
      </c>
      <c r="AG233" s="216" t="s">
        <v>8882</v>
      </c>
      <c r="AH233" s="216" t="s">
        <v>8883</v>
      </c>
      <c r="AI233" s="216" t="s">
        <v>8884</v>
      </c>
      <c r="AJ233" s="216" t="s">
        <v>8885</v>
      </c>
      <c r="AK233" s="216" t="s">
        <v>8886</v>
      </c>
      <c r="AL233" s="216" t="s">
        <v>8887</v>
      </c>
      <c r="AM233" s="216" t="s">
        <v>8888</v>
      </c>
      <c r="AN233" s="216" t="s">
        <v>8889</v>
      </c>
      <c r="AO233" s="216" t="s">
        <v>8890</v>
      </c>
      <c r="AP233" s="216" t="s">
        <v>8891</v>
      </c>
      <c r="AQ233" s="216" t="s">
        <v>8892</v>
      </c>
      <c r="AR233" s="216" t="s">
        <v>8893</v>
      </c>
      <c r="AS233" s="216" t="s">
        <v>8894</v>
      </c>
      <c r="AT233" s="216" t="s">
        <v>8895</v>
      </c>
      <c r="AU233" s="216" t="s">
        <v>8896</v>
      </c>
      <c r="AV233" s="216" t="s">
        <v>8897</v>
      </c>
      <c r="AW233" s="216" t="s">
        <v>8898</v>
      </c>
      <c r="AX233" s="216" t="s">
        <v>8899</v>
      </c>
      <c r="AY233" s="216" t="s">
        <v>8900</v>
      </c>
      <c r="AZ233" s="216" t="s">
        <v>8901</v>
      </c>
      <c r="BA233" s="216" t="s">
        <v>8902</v>
      </c>
      <c r="BB233" s="216" t="s">
        <v>8903</v>
      </c>
      <c r="BC233" s="216" t="s">
        <v>8904</v>
      </c>
      <c r="BD233" s="216" t="s">
        <v>8905</v>
      </c>
      <c r="BE233" s="216" t="s">
        <v>8906</v>
      </c>
      <c r="BF233" s="216" t="s">
        <v>8907</v>
      </c>
      <c r="BG233" s="216" t="s">
        <v>8908</v>
      </c>
      <c r="BH233" s="216" t="s">
        <v>8909</v>
      </c>
      <c r="BI233" s="216" t="s">
        <v>8910</v>
      </c>
      <c r="BJ233" s="216" t="s">
        <v>8911</v>
      </c>
      <c r="BK233" s="216" t="s">
        <v>8912</v>
      </c>
      <c r="BL233" s="216" t="s">
        <v>8913</v>
      </c>
      <c r="BM233" s="216" t="s">
        <v>8914</v>
      </c>
      <c r="BN233" s="216" t="s">
        <v>8915</v>
      </c>
      <c r="BO233" s="216" t="s">
        <v>8916</v>
      </c>
      <c r="BP233" s="216" t="s">
        <v>8917</v>
      </c>
      <c r="BQ233" s="216" t="s">
        <v>8918</v>
      </c>
      <c r="BR233" s="216" t="s">
        <v>8919</v>
      </c>
      <c r="BS233" s="216" t="s">
        <v>8920</v>
      </c>
      <c r="BT233" s="216" t="s">
        <v>8921</v>
      </c>
      <c r="BU233" s="216" t="s">
        <v>8922</v>
      </c>
      <c r="BV233" s="216" t="s">
        <v>8923</v>
      </c>
      <c r="BW233" s="216" t="s">
        <v>8924</v>
      </c>
      <c r="BX233" s="216" t="s">
        <v>8925</v>
      </c>
      <c r="BY233" s="216" t="s">
        <v>8926</v>
      </c>
      <c r="BZ233" s="216" t="s">
        <v>8927</v>
      </c>
      <c r="CA233" s="216" t="s">
        <v>8928</v>
      </c>
      <c r="CB233" s="216" t="s">
        <v>8929</v>
      </c>
      <c r="CC233" s="216" t="s">
        <v>8930</v>
      </c>
      <c r="CD233" s="216" t="s">
        <v>8931</v>
      </c>
      <c r="CE233" s="216" t="s">
        <v>8932</v>
      </c>
      <c r="CF233" s="216" t="s">
        <v>8933</v>
      </c>
      <c r="CG233" s="216" t="s">
        <v>8934</v>
      </c>
      <c r="CH233" s="216" t="s">
        <v>8935</v>
      </c>
      <c r="CI233" s="216" t="s">
        <v>8936</v>
      </c>
      <c r="CJ233" s="216" t="s">
        <v>8937</v>
      </c>
      <c r="CK233" s="216" t="s">
        <v>8938</v>
      </c>
      <c r="CL233" s="216" t="s">
        <v>8939</v>
      </c>
      <c r="CM233" s="216" t="s">
        <v>8940</v>
      </c>
      <c r="CN233" s="216" t="s">
        <v>8941</v>
      </c>
      <c r="CO233" s="216" t="s">
        <v>8942</v>
      </c>
      <c r="CP233" s="216" t="s">
        <v>8943</v>
      </c>
      <c r="CQ233" s="216" t="s">
        <v>8944</v>
      </c>
      <c r="CR233" s="216" t="s">
        <v>8945</v>
      </c>
      <c r="CS233" s="216" t="s">
        <v>8946</v>
      </c>
      <c r="CT233" s="216" t="s">
        <v>8947</v>
      </c>
      <c r="CU233" s="216" t="s">
        <v>8948</v>
      </c>
      <c r="CV233" s="216" t="s">
        <v>14421</v>
      </c>
      <c r="CW233" s="216" t="s">
        <v>14422</v>
      </c>
      <c r="CX233" s="216" t="s">
        <v>14620</v>
      </c>
      <c r="CY233" s="216" t="s">
        <v>14849</v>
      </c>
      <c r="CZ233" s="216" t="s">
        <v>14850</v>
      </c>
      <c r="DA233" s="216" t="s">
        <v>15046</v>
      </c>
      <c r="DB233" s="216" t="s">
        <v>15188</v>
      </c>
      <c r="DC233" s="216" t="s">
        <v>15417</v>
      </c>
      <c r="DD233" s="216" t="s">
        <v>15418</v>
      </c>
      <c r="DE233" s="216" t="s">
        <v>15614</v>
      </c>
      <c r="DF233" s="216" t="s">
        <v>15843</v>
      </c>
      <c r="DG233" s="216" t="s">
        <v>15844</v>
      </c>
      <c r="DH233" s="216" t="s">
        <v>16040</v>
      </c>
      <c r="DI233" s="216" t="s">
        <v>16271</v>
      </c>
      <c r="DJ233" s="216" t="s">
        <v>16272</v>
      </c>
      <c r="DK233" s="216" t="s">
        <v>16469</v>
      </c>
      <c r="DL233" s="216" t="s">
        <v>17179</v>
      </c>
      <c r="DM233" s="216" t="s">
        <v>17180</v>
      </c>
      <c r="DN233" s="234" t="s">
        <v>17585</v>
      </c>
      <c r="DO233" s="234" t="s">
        <v>17586</v>
      </c>
      <c r="DP233" s="234" t="s">
        <v>17587</v>
      </c>
      <c r="DQ233" s="234" t="s">
        <v>17843</v>
      </c>
    </row>
    <row r="234" spans="1:121" ht="17" x14ac:dyDescent="0.2">
      <c r="A234" s="216" t="s">
        <v>106</v>
      </c>
      <c r="B234" s="216" t="s">
        <v>5421</v>
      </c>
      <c r="C234" s="216" t="s">
        <v>5422</v>
      </c>
      <c r="D234" s="216" t="s">
        <v>5423</v>
      </c>
      <c r="E234" s="216" t="s">
        <v>5424</v>
      </c>
      <c r="F234" s="216" t="s">
        <v>5425</v>
      </c>
      <c r="G234" s="216" t="s">
        <v>5426</v>
      </c>
      <c r="H234" s="216" t="s">
        <v>5427</v>
      </c>
      <c r="I234" s="216" t="s">
        <v>5428</v>
      </c>
      <c r="J234" s="216" t="s">
        <v>5429</v>
      </c>
      <c r="K234" s="216" t="s">
        <v>5430</v>
      </c>
      <c r="L234" s="216" t="s">
        <v>5431</v>
      </c>
      <c r="M234" s="216" t="s">
        <v>5432</v>
      </c>
      <c r="N234" s="216" t="s">
        <v>5433</v>
      </c>
      <c r="O234" s="216" t="s">
        <v>5434</v>
      </c>
      <c r="P234" s="216" t="s">
        <v>5435</v>
      </c>
      <c r="Q234" s="216" t="s">
        <v>5436</v>
      </c>
      <c r="R234" s="216" t="s">
        <v>5437</v>
      </c>
      <c r="S234" s="216" t="s">
        <v>5438</v>
      </c>
      <c r="T234" s="216" t="s">
        <v>5439</v>
      </c>
      <c r="U234" s="216" t="s">
        <v>5440</v>
      </c>
      <c r="V234" s="216" t="s">
        <v>5441</v>
      </c>
      <c r="W234" s="216" t="s">
        <v>5442</v>
      </c>
      <c r="X234" s="216" t="s">
        <v>5443</v>
      </c>
      <c r="Y234" s="216" t="s">
        <v>5444</v>
      </c>
      <c r="Z234" s="216" t="s">
        <v>5445</v>
      </c>
      <c r="AA234" s="216" t="s">
        <v>5446</v>
      </c>
      <c r="AB234" s="216" t="s">
        <v>5447</v>
      </c>
      <c r="AC234" s="216" t="s">
        <v>5448</v>
      </c>
      <c r="AD234" s="216" t="s">
        <v>5449</v>
      </c>
      <c r="AE234" s="216" t="s">
        <v>5450</v>
      </c>
      <c r="AF234" s="216" t="s">
        <v>5451</v>
      </c>
      <c r="AG234" s="216" t="s">
        <v>5452</v>
      </c>
      <c r="AH234" s="216" t="s">
        <v>5453</v>
      </c>
      <c r="AI234" s="216" t="s">
        <v>5454</v>
      </c>
      <c r="AJ234" s="216" t="s">
        <v>5455</v>
      </c>
      <c r="AK234" s="216" t="s">
        <v>5456</v>
      </c>
      <c r="AL234" s="216" t="s">
        <v>5457</v>
      </c>
      <c r="AM234" s="216" t="s">
        <v>5458</v>
      </c>
      <c r="AN234" s="216" t="s">
        <v>5459</v>
      </c>
      <c r="AO234" s="216" t="s">
        <v>5460</v>
      </c>
      <c r="AP234" s="216" t="s">
        <v>5461</v>
      </c>
      <c r="AQ234" s="216" t="s">
        <v>5462</v>
      </c>
      <c r="AR234" s="216" t="s">
        <v>5463</v>
      </c>
      <c r="AS234" s="216" t="s">
        <v>5464</v>
      </c>
      <c r="AT234" s="216" t="s">
        <v>5465</v>
      </c>
      <c r="AU234" s="216" t="s">
        <v>5466</v>
      </c>
      <c r="AV234" s="216" t="s">
        <v>5467</v>
      </c>
      <c r="AW234" s="216" t="s">
        <v>5468</v>
      </c>
      <c r="AX234" s="216" t="s">
        <v>5469</v>
      </c>
      <c r="AY234" s="216" t="s">
        <v>5470</v>
      </c>
      <c r="AZ234" s="216" t="s">
        <v>5471</v>
      </c>
      <c r="BA234" s="216" t="s">
        <v>5472</v>
      </c>
      <c r="BB234" s="216" t="s">
        <v>5473</v>
      </c>
      <c r="BC234" s="216" t="s">
        <v>5474</v>
      </c>
      <c r="BD234" s="216" t="s">
        <v>5475</v>
      </c>
      <c r="BE234" s="216" t="s">
        <v>5476</v>
      </c>
      <c r="BF234" s="216" t="s">
        <v>5477</v>
      </c>
      <c r="BG234" s="216" t="s">
        <v>5478</v>
      </c>
      <c r="BH234" s="216" t="s">
        <v>5479</v>
      </c>
      <c r="BI234" s="216" t="s">
        <v>5480</v>
      </c>
      <c r="BJ234" s="216" t="s">
        <v>5481</v>
      </c>
      <c r="BK234" s="216" t="s">
        <v>5482</v>
      </c>
      <c r="BL234" s="216" t="s">
        <v>5483</v>
      </c>
      <c r="BM234" s="216" t="s">
        <v>5484</v>
      </c>
      <c r="BN234" s="216" t="s">
        <v>5485</v>
      </c>
      <c r="BO234" s="216" t="s">
        <v>5486</v>
      </c>
      <c r="BP234" s="216" t="s">
        <v>5487</v>
      </c>
      <c r="BQ234" s="216" t="s">
        <v>5488</v>
      </c>
      <c r="BR234" s="216" t="s">
        <v>5489</v>
      </c>
      <c r="BS234" s="216" t="s">
        <v>5490</v>
      </c>
      <c r="BT234" s="216" t="s">
        <v>5491</v>
      </c>
      <c r="BU234" s="216" t="s">
        <v>5492</v>
      </c>
      <c r="BV234" s="216" t="s">
        <v>5493</v>
      </c>
      <c r="BW234" s="216" t="s">
        <v>5494</v>
      </c>
      <c r="BX234" s="216" t="s">
        <v>5495</v>
      </c>
      <c r="BY234" s="216" t="s">
        <v>5496</v>
      </c>
      <c r="BZ234" s="216" t="s">
        <v>5497</v>
      </c>
      <c r="CA234" s="216" t="s">
        <v>5498</v>
      </c>
      <c r="CB234" s="216" t="s">
        <v>5499</v>
      </c>
      <c r="CC234" s="216" t="s">
        <v>5500</v>
      </c>
      <c r="CD234" s="216" t="s">
        <v>5501</v>
      </c>
      <c r="CE234" s="216" t="s">
        <v>5502</v>
      </c>
      <c r="CF234" s="216" t="s">
        <v>5503</v>
      </c>
      <c r="CG234" s="216" t="s">
        <v>5504</v>
      </c>
      <c r="CH234" s="216" t="s">
        <v>5505</v>
      </c>
      <c r="CI234" s="216" t="s">
        <v>5506</v>
      </c>
      <c r="CJ234" s="216" t="s">
        <v>5507</v>
      </c>
      <c r="CK234" s="216" t="s">
        <v>5508</v>
      </c>
      <c r="CL234" s="216" t="s">
        <v>5509</v>
      </c>
      <c r="CM234" s="216" t="s">
        <v>5510</v>
      </c>
      <c r="CN234" s="216" t="s">
        <v>5511</v>
      </c>
      <c r="CO234" s="216" t="s">
        <v>5512</v>
      </c>
      <c r="CP234" s="216" t="s">
        <v>5513</v>
      </c>
      <c r="CQ234" s="216" t="s">
        <v>5514</v>
      </c>
      <c r="CR234" s="216" t="s">
        <v>5515</v>
      </c>
      <c r="CS234" s="216" t="s">
        <v>5516</v>
      </c>
      <c r="CT234" s="216" t="s">
        <v>5517</v>
      </c>
      <c r="CU234" s="216" t="s">
        <v>5518</v>
      </c>
      <c r="CV234" s="216" t="s">
        <v>14351</v>
      </c>
      <c r="CW234" s="216" t="s">
        <v>14352</v>
      </c>
      <c r="CX234" s="216" t="s">
        <v>14585</v>
      </c>
      <c r="CY234" s="216" t="s">
        <v>14779</v>
      </c>
      <c r="CZ234" s="216" t="s">
        <v>14780</v>
      </c>
      <c r="DA234" s="216" t="s">
        <v>15011</v>
      </c>
      <c r="DB234" s="216" t="s">
        <v>15153</v>
      </c>
      <c r="DC234" s="216" t="s">
        <v>15347</v>
      </c>
      <c r="DD234" s="216" t="s">
        <v>15348</v>
      </c>
      <c r="DE234" s="216" t="s">
        <v>15579</v>
      </c>
      <c r="DF234" s="216" t="s">
        <v>15773</v>
      </c>
      <c r="DG234" s="216" t="s">
        <v>15774</v>
      </c>
      <c r="DH234" s="216" t="s">
        <v>16005</v>
      </c>
      <c r="DI234" s="216" t="s">
        <v>16201</v>
      </c>
      <c r="DJ234" s="216" t="s">
        <v>16202</v>
      </c>
      <c r="DK234" s="216" t="s">
        <v>16434</v>
      </c>
      <c r="DL234" s="216" t="s">
        <v>16649</v>
      </c>
      <c r="DM234" s="216" t="s">
        <v>16650</v>
      </c>
      <c r="DN234" s="234" t="s">
        <v>17468</v>
      </c>
      <c r="DO234" s="234" t="s">
        <v>17469</v>
      </c>
      <c r="DP234" s="234" t="s">
        <v>17470</v>
      </c>
      <c r="DQ234" s="234" t="s">
        <v>17804</v>
      </c>
    </row>
    <row r="235" spans="1:121" ht="17" x14ac:dyDescent="0.2">
      <c r="A235" s="216" t="s">
        <v>107</v>
      </c>
      <c r="B235" s="216" t="s">
        <v>8949</v>
      </c>
      <c r="C235" s="216" t="s">
        <v>8950</v>
      </c>
      <c r="D235" s="216" t="s">
        <v>8951</v>
      </c>
      <c r="E235" s="216" t="s">
        <v>8952</v>
      </c>
      <c r="F235" s="216" t="s">
        <v>8953</v>
      </c>
      <c r="G235" s="216" t="s">
        <v>8954</v>
      </c>
      <c r="H235" s="216" t="s">
        <v>8955</v>
      </c>
      <c r="I235" s="216" t="s">
        <v>8956</v>
      </c>
      <c r="J235" s="216" t="s">
        <v>8957</v>
      </c>
      <c r="K235" s="216" t="s">
        <v>8958</v>
      </c>
      <c r="L235" s="216" t="s">
        <v>8959</v>
      </c>
      <c r="M235" s="216" t="s">
        <v>8960</v>
      </c>
      <c r="N235" s="216" t="s">
        <v>8961</v>
      </c>
      <c r="O235" s="216" t="s">
        <v>8962</v>
      </c>
      <c r="P235" s="216" t="s">
        <v>8963</v>
      </c>
      <c r="Q235" s="216" t="s">
        <v>8964</v>
      </c>
      <c r="R235" s="216" t="s">
        <v>8965</v>
      </c>
      <c r="S235" s="216" t="s">
        <v>8966</v>
      </c>
      <c r="T235" s="216" t="s">
        <v>8967</v>
      </c>
      <c r="U235" s="216" t="s">
        <v>8968</v>
      </c>
      <c r="V235" s="216" t="s">
        <v>8969</v>
      </c>
      <c r="W235" s="216" t="s">
        <v>8970</v>
      </c>
      <c r="X235" s="216" t="s">
        <v>8971</v>
      </c>
      <c r="Y235" s="216" t="s">
        <v>8972</v>
      </c>
      <c r="Z235" s="216" t="s">
        <v>8973</v>
      </c>
      <c r="AA235" s="216" t="s">
        <v>8974</v>
      </c>
      <c r="AB235" s="216" t="s">
        <v>8975</v>
      </c>
      <c r="AC235" s="216" t="s">
        <v>8976</v>
      </c>
      <c r="AD235" s="216" t="s">
        <v>8977</v>
      </c>
      <c r="AE235" s="216" t="s">
        <v>8978</v>
      </c>
      <c r="AF235" s="216" t="s">
        <v>8979</v>
      </c>
      <c r="AG235" s="216" t="s">
        <v>8980</v>
      </c>
      <c r="AH235" s="216" t="s">
        <v>8981</v>
      </c>
      <c r="AI235" s="216" t="s">
        <v>8982</v>
      </c>
      <c r="AJ235" s="216" t="s">
        <v>8983</v>
      </c>
      <c r="AK235" s="216" t="s">
        <v>8984</v>
      </c>
      <c r="AL235" s="216" t="s">
        <v>8985</v>
      </c>
      <c r="AM235" s="216" t="s">
        <v>8986</v>
      </c>
      <c r="AN235" s="216" t="s">
        <v>8987</v>
      </c>
      <c r="AO235" s="216" t="s">
        <v>8988</v>
      </c>
      <c r="AP235" s="216" t="s">
        <v>8989</v>
      </c>
      <c r="AQ235" s="216" t="s">
        <v>8990</v>
      </c>
      <c r="AR235" s="216" t="s">
        <v>8991</v>
      </c>
      <c r="AS235" s="216" t="s">
        <v>8992</v>
      </c>
      <c r="AT235" s="216" t="s">
        <v>8993</v>
      </c>
      <c r="AU235" s="216" t="s">
        <v>8994</v>
      </c>
      <c r="AV235" s="216" t="s">
        <v>8995</v>
      </c>
      <c r="AW235" s="216" t="s">
        <v>8996</v>
      </c>
      <c r="AX235" s="216" t="s">
        <v>8997</v>
      </c>
      <c r="AY235" s="216" t="s">
        <v>8998</v>
      </c>
      <c r="AZ235" s="216" t="s">
        <v>8999</v>
      </c>
      <c r="BA235" s="216" t="s">
        <v>9000</v>
      </c>
      <c r="BB235" s="216" t="s">
        <v>9001</v>
      </c>
      <c r="BC235" s="216" t="s">
        <v>9002</v>
      </c>
      <c r="BD235" s="216" t="s">
        <v>9003</v>
      </c>
      <c r="BE235" s="216" t="s">
        <v>9004</v>
      </c>
      <c r="BF235" s="216" t="s">
        <v>9005</v>
      </c>
      <c r="BG235" s="216" t="s">
        <v>9006</v>
      </c>
      <c r="BH235" s="216" t="s">
        <v>9007</v>
      </c>
      <c r="BI235" s="216" t="s">
        <v>9008</v>
      </c>
      <c r="BJ235" s="216" t="s">
        <v>9009</v>
      </c>
      <c r="BK235" s="216" t="s">
        <v>9010</v>
      </c>
      <c r="BL235" s="216" t="s">
        <v>9011</v>
      </c>
      <c r="BM235" s="216" t="s">
        <v>9012</v>
      </c>
      <c r="BN235" s="216" t="s">
        <v>9013</v>
      </c>
      <c r="BO235" s="216" t="s">
        <v>9014</v>
      </c>
      <c r="BP235" s="216" t="s">
        <v>9015</v>
      </c>
      <c r="BQ235" s="216" t="s">
        <v>9016</v>
      </c>
      <c r="BR235" s="216" t="s">
        <v>9017</v>
      </c>
      <c r="BS235" s="216" t="s">
        <v>9018</v>
      </c>
      <c r="BT235" s="216" t="s">
        <v>9019</v>
      </c>
      <c r="BU235" s="216" t="s">
        <v>9020</v>
      </c>
      <c r="BV235" s="216" t="s">
        <v>9021</v>
      </c>
      <c r="BW235" s="216" t="s">
        <v>9022</v>
      </c>
      <c r="BX235" s="216" t="s">
        <v>9023</v>
      </c>
      <c r="BY235" s="216" t="s">
        <v>9024</v>
      </c>
      <c r="BZ235" s="216" t="s">
        <v>9025</v>
      </c>
      <c r="CA235" s="216" t="s">
        <v>9026</v>
      </c>
      <c r="CB235" s="216" t="s">
        <v>9027</v>
      </c>
      <c r="CC235" s="216" t="s">
        <v>9028</v>
      </c>
      <c r="CD235" s="216" t="s">
        <v>9029</v>
      </c>
      <c r="CE235" s="216" t="s">
        <v>9030</v>
      </c>
      <c r="CF235" s="216" t="s">
        <v>9031</v>
      </c>
      <c r="CG235" s="216" t="s">
        <v>9032</v>
      </c>
      <c r="CH235" s="216" t="s">
        <v>9033</v>
      </c>
      <c r="CI235" s="216" t="s">
        <v>9034</v>
      </c>
      <c r="CJ235" s="216" t="s">
        <v>9035</v>
      </c>
      <c r="CK235" s="216" t="s">
        <v>9036</v>
      </c>
      <c r="CL235" s="216" t="s">
        <v>9037</v>
      </c>
      <c r="CM235" s="216" t="s">
        <v>9038</v>
      </c>
      <c r="CN235" s="216" t="s">
        <v>9039</v>
      </c>
      <c r="CO235" s="216" t="s">
        <v>9040</v>
      </c>
      <c r="CP235" s="216" t="s">
        <v>9041</v>
      </c>
      <c r="CQ235" s="216" t="s">
        <v>9042</v>
      </c>
      <c r="CR235" s="216" t="s">
        <v>9043</v>
      </c>
      <c r="CS235" s="216" t="s">
        <v>9044</v>
      </c>
      <c r="CT235" s="216" t="s">
        <v>9045</v>
      </c>
      <c r="CU235" s="216" t="s">
        <v>9046</v>
      </c>
      <c r="CV235" s="216" t="s">
        <v>14423</v>
      </c>
      <c r="CW235" s="216" t="s">
        <v>14424</v>
      </c>
      <c r="CX235" s="216" t="s">
        <v>14621</v>
      </c>
      <c r="CY235" s="216" t="s">
        <v>14851</v>
      </c>
      <c r="CZ235" s="216" t="s">
        <v>14852</v>
      </c>
      <c r="DA235" s="216" t="s">
        <v>15047</v>
      </c>
      <c r="DB235" s="216" t="s">
        <v>15189</v>
      </c>
      <c r="DC235" s="216" t="s">
        <v>15419</v>
      </c>
      <c r="DD235" s="216" t="s">
        <v>15420</v>
      </c>
      <c r="DE235" s="216" t="s">
        <v>15615</v>
      </c>
      <c r="DF235" s="216" t="s">
        <v>15845</v>
      </c>
      <c r="DG235" s="216" t="s">
        <v>15846</v>
      </c>
      <c r="DH235" s="216" t="s">
        <v>16041</v>
      </c>
      <c r="DI235" s="216" t="s">
        <v>16273</v>
      </c>
      <c r="DJ235" s="216" t="s">
        <v>16274</v>
      </c>
      <c r="DK235" s="216" t="s">
        <v>16470</v>
      </c>
      <c r="DL235" s="216" t="s">
        <v>17181</v>
      </c>
      <c r="DM235" s="216" t="s">
        <v>17182</v>
      </c>
      <c r="DN235" s="234" t="s">
        <v>17588</v>
      </c>
      <c r="DO235" s="234" t="s">
        <v>17589</v>
      </c>
      <c r="DP235" s="234" t="s">
        <v>17590</v>
      </c>
      <c r="DQ235" s="234" t="s">
        <v>17844</v>
      </c>
    </row>
    <row r="236" spans="1:121" ht="17" x14ac:dyDescent="0.2">
      <c r="A236" s="216" t="s">
        <v>108</v>
      </c>
      <c r="B236" s="216" t="s">
        <v>9047</v>
      </c>
      <c r="C236" s="216" t="s">
        <v>9048</v>
      </c>
      <c r="D236" s="216" t="s">
        <v>9049</v>
      </c>
      <c r="E236" s="216" t="s">
        <v>9050</v>
      </c>
      <c r="F236" s="216" t="s">
        <v>9051</v>
      </c>
      <c r="G236" s="216" t="s">
        <v>9052</v>
      </c>
      <c r="H236" s="216" t="s">
        <v>9053</v>
      </c>
      <c r="I236" s="216" t="s">
        <v>9054</v>
      </c>
      <c r="J236" s="216" t="s">
        <v>9055</v>
      </c>
      <c r="K236" s="216" t="s">
        <v>9056</v>
      </c>
      <c r="L236" s="216" t="s">
        <v>9057</v>
      </c>
      <c r="M236" s="216" t="s">
        <v>9058</v>
      </c>
      <c r="N236" s="216" t="s">
        <v>9059</v>
      </c>
      <c r="O236" s="216" t="s">
        <v>9060</v>
      </c>
      <c r="P236" s="216" t="s">
        <v>9061</v>
      </c>
      <c r="Q236" s="216" t="s">
        <v>9062</v>
      </c>
      <c r="R236" s="216" t="s">
        <v>9063</v>
      </c>
      <c r="S236" s="216" t="s">
        <v>9064</v>
      </c>
      <c r="T236" s="216" t="s">
        <v>9065</v>
      </c>
      <c r="U236" s="216" t="s">
        <v>9066</v>
      </c>
      <c r="V236" s="216" t="s">
        <v>9067</v>
      </c>
      <c r="W236" s="216" t="s">
        <v>9068</v>
      </c>
      <c r="X236" s="216" t="s">
        <v>9069</v>
      </c>
      <c r="Y236" s="216" t="s">
        <v>9070</v>
      </c>
      <c r="Z236" s="216" t="s">
        <v>9071</v>
      </c>
      <c r="AA236" s="216" t="s">
        <v>9072</v>
      </c>
      <c r="AB236" s="216" t="s">
        <v>9073</v>
      </c>
      <c r="AC236" s="216" t="s">
        <v>9074</v>
      </c>
      <c r="AD236" s="216" t="s">
        <v>9075</v>
      </c>
      <c r="AE236" s="216" t="s">
        <v>9076</v>
      </c>
      <c r="AF236" s="216" t="s">
        <v>9077</v>
      </c>
      <c r="AG236" s="216" t="s">
        <v>9078</v>
      </c>
      <c r="AH236" s="216" t="s">
        <v>9079</v>
      </c>
      <c r="AI236" s="216" t="s">
        <v>9080</v>
      </c>
      <c r="AJ236" s="216" t="s">
        <v>9081</v>
      </c>
      <c r="AK236" s="216" t="s">
        <v>9082</v>
      </c>
      <c r="AL236" s="216" t="s">
        <v>9083</v>
      </c>
      <c r="AM236" s="216" t="s">
        <v>9084</v>
      </c>
      <c r="AN236" s="216" t="s">
        <v>9085</v>
      </c>
      <c r="AO236" s="216" t="s">
        <v>9086</v>
      </c>
      <c r="AP236" s="216" t="s">
        <v>9087</v>
      </c>
      <c r="AQ236" s="216" t="s">
        <v>9088</v>
      </c>
      <c r="AR236" s="216" t="s">
        <v>9089</v>
      </c>
      <c r="AS236" s="216" t="s">
        <v>9090</v>
      </c>
      <c r="AT236" s="216" t="s">
        <v>9091</v>
      </c>
      <c r="AU236" s="216" t="s">
        <v>9092</v>
      </c>
      <c r="AV236" s="216" t="s">
        <v>9093</v>
      </c>
      <c r="AW236" s="216" t="s">
        <v>9094</v>
      </c>
      <c r="AX236" s="216" t="s">
        <v>9095</v>
      </c>
      <c r="AY236" s="216" t="s">
        <v>9096</v>
      </c>
      <c r="AZ236" s="216" t="s">
        <v>9097</v>
      </c>
      <c r="BA236" s="216" t="s">
        <v>9098</v>
      </c>
      <c r="BB236" s="216" t="s">
        <v>9099</v>
      </c>
      <c r="BC236" s="216" t="s">
        <v>9100</v>
      </c>
      <c r="BD236" s="216" t="s">
        <v>9101</v>
      </c>
      <c r="BE236" s="216" t="s">
        <v>9102</v>
      </c>
      <c r="BF236" s="216" t="s">
        <v>9103</v>
      </c>
      <c r="BG236" s="216" t="s">
        <v>9104</v>
      </c>
      <c r="BH236" s="216" t="s">
        <v>9105</v>
      </c>
      <c r="BI236" s="216" t="s">
        <v>9106</v>
      </c>
      <c r="BJ236" s="216" t="s">
        <v>9107</v>
      </c>
      <c r="BK236" s="216" t="s">
        <v>9108</v>
      </c>
      <c r="BL236" s="216" t="s">
        <v>9109</v>
      </c>
      <c r="BM236" s="216" t="s">
        <v>9110</v>
      </c>
      <c r="BN236" s="216" t="s">
        <v>9111</v>
      </c>
      <c r="BO236" s="216" t="s">
        <v>9112</v>
      </c>
      <c r="BP236" s="216" t="s">
        <v>9113</v>
      </c>
      <c r="BQ236" s="216" t="s">
        <v>9114</v>
      </c>
      <c r="BR236" s="216" t="s">
        <v>9115</v>
      </c>
      <c r="BS236" s="216" t="s">
        <v>9116</v>
      </c>
      <c r="BT236" s="216" t="s">
        <v>9117</v>
      </c>
      <c r="BU236" s="216" t="s">
        <v>9118</v>
      </c>
      <c r="BV236" s="216" t="s">
        <v>9119</v>
      </c>
      <c r="BW236" s="216" t="s">
        <v>9120</v>
      </c>
      <c r="BX236" s="216" t="s">
        <v>9121</v>
      </c>
      <c r="BY236" s="216" t="s">
        <v>9122</v>
      </c>
      <c r="BZ236" s="216" t="s">
        <v>9123</v>
      </c>
      <c r="CA236" s="216" t="s">
        <v>9124</v>
      </c>
      <c r="CB236" s="216" t="s">
        <v>9125</v>
      </c>
      <c r="CC236" s="216" t="s">
        <v>9126</v>
      </c>
      <c r="CD236" s="216" t="s">
        <v>9127</v>
      </c>
      <c r="CE236" s="216" t="s">
        <v>9128</v>
      </c>
      <c r="CF236" s="216" t="s">
        <v>9129</v>
      </c>
      <c r="CG236" s="216" t="s">
        <v>9130</v>
      </c>
      <c r="CH236" s="216" t="s">
        <v>9131</v>
      </c>
      <c r="CI236" s="216" t="s">
        <v>9132</v>
      </c>
      <c r="CJ236" s="216" t="s">
        <v>9133</v>
      </c>
      <c r="CK236" s="216" t="s">
        <v>9134</v>
      </c>
      <c r="CL236" s="216" t="s">
        <v>9135</v>
      </c>
      <c r="CM236" s="216" t="s">
        <v>9136</v>
      </c>
      <c r="CN236" s="216" t="s">
        <v>9137</v>
      </c>
      <c r="CO236" s="216" t="s">
        <v>9138</v>
      </c>
      <c r="CP236" s="216" t="s">
        <v>9139</v>
      </c>
      <c r="CQ236" s="216" t="s">
        <v>9140</v>
      </c>
      <c r="CR236" s="216" t="s">
        <v>9141</v>
      </c>
      <c r="CS236" s="216" t="s">
        <v>9142</v>
      </c>
      <c r="CT236" s="216" t="s">
        <v>9143</v>
      </c>
      <c r="CU236" s="216" t="s">
        <v>9144</v>
      </c>
      <c r="CV236" s="216" t="s">
        <v>14425</v>
      </c>
      <c r="CW236" s="216" t="s">
        <v>14426</v>
      </c>
      <c r="CX236" s="216" t="s">
        <v>14622</v>
      </c>
      <c r="CY236" s="216" t="s">
        <v>14853</v>
      </c>
      <c r="CZ236" s="216" t="s">
        <v>14854</v>
      </c>
      <c r="DA236" s="216" t="s">
        <v>15048</v>
      </c>
      <c r="DB236" s="216" t="s">
        <v>15190</v>
      </c>
      <c r="DC236" s="216" t="s">
        <v>15421</v>
      </c>
      <c r="DD236" s="216" t="s">
        <v>15422</v>
      </c>
      <c r="DE236" s="216" t="s">
        <v>15616</v>
      </c>
      <c r="DF236" s="216" t="s">
        <v>15847</v>
      </c>
      <c r="DG236" s="216" t="s">
        <v>15848</v>
      </c>
      <c r="DH236" s="216" t="s">
        <v>16042</v>
      </c>
      <c r="DI236" s="216" t="s">
        <v>16275</v>
      </c>
      <c r="DJ236" s="216" t="s">
        <v>16276</v>
      </c>
      <c r="DK236" s="216" t="s">
        <v>16471</v>
      </c>
      <c r="DL236" s="216" t="s">
        <v>17183</v>
      </c>
      <c r="DM236" s="216" t="s">
        <v>17184</v>
      </c>
      <c r="DN236" s="234" t="s">
        <v>17591</v>
      </c>
      <c r="DO236" s="234" t="s">
        <v>17592</v>
      </c>
      <c r="DP236" s="234" t="s">
        <v>17593</v>
      </c>
      <c r="DQ236" s="234" t="s">
        <v>17845</v>
      </c>
    </row>
    <row r="237" spans="1:121" ht="17" x14ac:dyDescent="0.2">
      <c r="A237" s="216" t="s">
        <v>109</v>
      </c>
      <c r="B237" s="216" t="s">
        <v>9145</v>
      </c>
      <c r="C237" s="216" t="s">
        <v>9146</v>
      </c>
      <c r="D237" s="216" t="s">
        <v>9147</v>
      </c>
      <c r="E237" s="216" t="s">
        <v>9148</v>
      </c>
      <c r="F237" s="216" t="s">
        <v>9149</v>
      </c>
      <c r="G237" s="216" t="s">
        <v>9150</v>
      </c>
      <c r="H237" s="216" t="s">
        <v>9151</v>
      </c>
      <c r="I237" s="216" t="s">
        <v>9152</v>
      </c>
      <c r="J237" s="216" t="s">
        <v>9153</v>
      </c>
      <c r="K237" s="216" t="s">
        <v>9154</v>
      </c>
      <c r="L237" s="216" t="s">
        <v>9155</v>
      </c>
      <c r="M237" s="216" t="s">
        <v>9156</v>
      </c>
      <c r="N237" s="216" t="s">
        <v>9157</v>
      </c>
      <c r="O237" s="216" t="s">
        <v>9158</v>
      </c>
      <c r="P237" s="216" t="s">
        <v>9159</v>
      </c>
      <c r="Q237" s="216" t="s">
        <v>9160</v>
      </c>
      <c r="R237" s="216" t="s">
        <v>9161</v>
      </c>
      <c r="S237" s="216" t="s">
        <v>9162</v>
      </c>
      <c r="T237" s="216" t="s">
        <v>9163</v>
      </c>
      <c r="U237" s="216" t="s">
        <v>9164</v>
      </c>
      <c r="V237" s="216" t="s">
        <v>9165</v>
      </c>
      <c r="W237" s="216" t="s">
        <v>9166</v>
      </c>
      <c r="X237" s="216" t="s">
        <v>9167</v>
      </c>
      <c r="Y237" s="216" t="s">
        <v>9168</v>
      </c>
      <c r="Z237" s="216" t="s">
        <v>9169</v>
      </c>
      <c r="AA237" s="216" t="s">
        <v>9170</v>
      </c>
      <c r="AB237" s="216" t="s">
        <v>9171</v>
      </c>
      <c r="AC237" s="216" t="s">
        <v>9172</v>
      </c>
      <c r="AD237" s="216" t="s">
        <v>9173</v>
      </c>
      <c r="AE237" s="216" t="s">
        <v>9174</v>
      </c>
      <c r="AF237" s="216" t="s">
        <v>9175</v>
      </c>
      <c r="AG237" s="216" t="s">
        <v>9176</v>
      </c>
      <c r="AH237" s="216" t="s">
        <v>9177</v>
      </c>
      <c r="AI237" s="216" t="s">
        <v>9178</v>
      </c>
      <c r="AJ237" s="216" t="s">
        <v>9179</v>
      </c>
      <c r="AK237" s="216" t="s">
        <v>9180</v>
      </c>
      <c r="AL237" s="216" t="s">
        <v>9181</v>
      </c>
      <c r="AM237" s="216" t="s">
        <v>9182</v>
      </c>
      <c r="AN237" s="216" t="s">
        <v>9183</v>
      </c>
      <c r="AO237" s="216" t="s">
        <v>9184</v>
      </c>
      <c r="AP237" s="216" t="s">
        <v>9185</v>
      </c>
      <c r="AQ237" s="216" t="s">
        <v>9186</v>
      </c>
      <c r="AR237" s="216" t="s">
        <v>9187</v>
      </c>
      <c r="AS237" s="216" t="s">
        <v>9188</v>
      </c>
      <c r="AT237" s="216" t="s">
        <v>9189</v>
      </c>
      <c r="AU237" s="216" t="s">
        <v>9190</v>
      </c>
      <c r="AV237" s="216" t="s">
        <v>9191</v>
      </c>
      <c r="AW237" s="216" t="s">
        <v>9192</v>
      </c>
      <c r="AX237" s="216" t="s">
        <v>9193</v>
      </c>
      <c r="AY237" s="216" t="s">
        <v>9194</v>
      </c>
      <c r="AZ237" s="216" t="s">
        <v>9195</v>
      </c>
      <c r="BA237" s="216" t="s">
        <v>9196</v>
      </c>
      <c r="BB237" s="216" t="s">
        <v>9197</v>
      </c>
      <c r="BC237" s="216" t="s">
        <v>9198</v>
      </c>
      <c r="BD237" s="216" t="s">
        <v>9199</v>
      </c>
      <c r="BE237" s="216" t="s">
        <v>9200</v>
      </c>
      <c r="BF237" s="216" t="s">
        <v>9201</v>
      </c>
      <c r="BG237" s="216" t="s">
        <v>9202</v>
      </c>
      <c r="BH237" s="216" t="s">
        <v>9203</v>
      </c>
      <c r="BI237" s="216" t="s">
        <v>9204</v>
      </c>
      <c r="BJ237" s="216" t="s">
        <v>9205</v>
      </c>
      <c r="BK237" s="216" t="s">
        <v>9206</v>
      </c>
      <c r="BL237" s="216" t="s">
        <v>9207</v>
      </c>
      <c r="BM237" s="216" t="s">
        <v>9208</v>
      </c>
      <c r="BN237" s="216" t="s">
        <v>9209</v>
      </c>
      <c r="BO237" s="216" t="s">
        <v>9210</v>
      </c>
      <c r="BP237" s="216" t="s">
        <v>9211</v>
      </c>
      <c r="BQ237" s="216" t="s">
        <v>9212</v>
      </c>
      <c r="BR237" s="216" t="s">
        <v>9213</v>
      </c>
      <c r="BS237" s="216" t="s">
        <v>9214</v>
      </c>
      <c r="BT237" s="216" t="s">
        <v>9215</v>
      </c>
      <c r="BU237" s="216" t="s">
        <v>9216</v>
      </c>
      <c r="BV237" s="216" t="s">
        <v>9217</v>
      </c>
      <c r="BW237" s="216" t="s">
        <v>9218</v>
      </c>
      <c r="BX237" s="216" t="s">
        <v>9219</v>
      </c>
      <c r="BY237" s="216" t="s">
        <v>9220</v>
      </c>
      <c r="BZ237" s="216" t="s">
        <v>9221</v>
      </c>
      <c r="CA237" s="216" t="s">
        <v>9222</v>
      </c>
      <c r="CB237" s="216" t="s">
        <v>9223</v>
      </c>
      <c r="CC237" s="216" t="s">
        <v>9224</v>
      </c>
      <c r="CD237" s="216" t="s">
        <v>9225</v>
      </c>
      <c r="CE237" s="216" t="s">
        <v>9226</v>
      </c>
      <c r="CF237" s="216" t="s">
        <v>9227</v>
      </c>
      <c r="CG237" s="216" t="s">
        <v>9228</v>
      </c>
      <c r="CH237" s="216" t="s">
        <v>9229</v>
      </c>
      <c r="CI237" s="216" t="s">
        <v>9230</v>
      </c>
      <c r="CJ237" s="216" t="s">
        <v>9231</v>
      </c>
      <c r="CK237" s="216" t="s">
        <v>9232</v>
      </c>
      <c r="CL237" s="216" t="s">
        <v>9233</v>
      </c>
      <c r="CM237" s="216" t="s">
        <v>9234</v>
      </c>
      <c r="CN237" s="216" t="s">
        <v>9235</v>
      </c>
      <c r="CO237" s="216" t="s">
        <v>9236</v>
      </c>
      <c r="CP237" s="216" t="s">
        <v>9237</v>
      </c>
      <c r="CQ237" s="216" t="s">
        <v>9238</v>
      </c>
      <c r="CR237" s="216" t="s">
        <v>9239</v>
      </c>
      <c r="CS237" s="216" t="s">
        <v>9240</v>
      </c>
      <c r="CT237" s="216" t="s">
        <v>9241</v>
      </c>
      <c r="CU237" s="216" t="s">
        <v>9242</v>
      </c>
      <c r="CV237" s="216" t="s">
        <v>14427</v>
      </c>
      <c r="CW237" s="216" t="s">
        <v>14428</v>
      </c>
      <c r="CX237" s="216" t="s">
        <v>14623</v>
      </c>
      <c r="CY237" s="216" t="s">
        <v>14855</v>
      </c>
      <c r="CZ237" s="216" t="s">
        <v>14856</v>
      </c>
      <c r="DA237" s="216" t="s">
        <v>15049</v>
      </c>
      <c r="DB237" s="216" t="s">
        <v>15191</v>
      </c>
      <c r="DC237" s="216" t="s">
        <v>15423</v>
      </c>
      <c r="DD237" s="216" t="s">
        <v>15424</v>
      </c>
      <c r="DE237" s="216" t="s">
        <v>15617</v>
      </c>
      <c r="DF237" s="216" t="s">
        <v>15849</v>
      </c>
      <c r="DG237" s="216" t="s">
        <v>15850</v>
      </c>
      <c r="DH237" s="216" t="s">
        <v>16043</v>
      </c>
      <c r="DI237" s="216" t="s">
        <v>16277</v>
      </c>
      <c r="DJ237" s="216" t="s">
        <v>16278</v>
      </c>
      <c r="DK237" s="216" t="s">
        <v>16472</v>
      </c>
      <c r="DL237" s="216" t="s">
        <v>17185</v>
      </c>
      <c r="DM237" s="216" t="s">
        <v>17186</v>
      </c>
      <c r="DN237" s="234" t="s">
        <v>17594</v>
      </c>
      <c r="DO237" s="234" t="s">
        <v>17595</v>
      </c>
      <c r="DP237" s="234" t="s">
        <v>17596</v>
      </c>
      <c r="DQ237" s="234" t="s">
        <v>17846</v>
      </c>
    </row>
    <row r="238" spans="1:121" x14ac:dyDescent="0.2">
      <c r="DQ238" s="216"/>
    </row>
    <row r="239" spans="1:121" x14ac:dyDescent="0.2">
      <c r="DQ239" s="216"/>
    </row>
    <row r="240" spans="1:121" ht="17" x14ac:dyDescent="0.2">
      <c r="A240" s="216" t="s">
        <v>218</v>
      </c>
      <c r="DQ240" s="216"/>
    </row>
    <row r="241" spans="1:121" ht="17" x14ac:dyDescent="0.2">
      <c r="A241" s="216" t="s">
        <v>93</v>
      </c>
      <c r="B241" s="216">
        <v>64</v>
      </c>
      <c r="C241" s="216">
        <v>8</v>
      </c>
      <c r="D241" s="216">
        <v>256</v>
      </c>
      <c r="E241" s="216">
        <v>32</v>
      </c>
      <c r="F241" s="216">
        <v>4</v>
      </c>
      <c r="G241" s="216">
        <v>128</v>
      </c>
      <c r="H241" s="216">
        <v>16</v>
      </c>
      <c r="I241" s="216">
        <v>2</v>
      </c>
      <c r="J241" s="216">
        <v>64</v>
      </c>
      <c r="K241" s="216">
        <v>8</v>
      </c>
      <c r="L241" s="216">
        <v>256</v>
      </c>
      <c r="M241" s="216">
        <v>32</v>
      </c>
      <c r="N241" s="216">
        <v>128</v>
      </c>
      <c r="O241" s="216">
        <v>16</v>
      </c>
      <c r="P241" s="216">
        <v>2</v>
      </c>
      <c r="Q241" s="216">
        <v>64</v>
      </c>
      <c r="R241" s="216">
        <v>8</v>
      </c>
      <c r="S241" s="216">
        <v>256</v>
      </c>
      <c r="T241" s="216">
        <v>32</v>
      </c>
      <c r="U241" s="216">
        <v>4</v>
      </c>
      <c r="V241" s="216">
        <v>128</v>
      </c>
      <c r="W241" s="216">
        <v>16</v>
      </c>
      <c r="X241" s="216">
        <v>2</v>
      </c>
      <c r="Y241" s="216">
        <v>64</v>
      </c>
      <c r="Z241" s="216">
        <v>8</v>
      </c>
      <c r="AA241" s="216">
        <v>256</v>
      </c>
      <c r="AB241" s="216">
        <v>32</v>
      </c>
      <c r="AC241" s="216">
        <v>128</v>
      </c>
      <c r="AD241" s="216">
        <v>16</v>
      </c>
      <c r="AE241" s="216">
        <v>2</v>
      </c>
      <c r="AF241" s="216">
        <v>64</v>
      </c>
      <c r="AG241" s="216">
        <v>8</v>
      </c>
      <c r="AH241" s="216">
        <v>256</v>
      </c>
      <c r="AI241" s="216">
        <v>32</v>
      </c>
      <c r="AJ241" s="216">
        <v>4</v>
      </c>
      <c r="AK241" s="216">
        <v>128</v>
      </c>
      <c r="AL241" s="216">
        <v>16</v>
      </c>
      <c r="AM241" s="216">
        <v>2</v>
      </c>
      <c r="AN241" s="216">
        <v>64</v>
      </c>
      <c r="AO241" s="216">
        <v>8</v>
      </c>
      <c r="AP241" s="216">
        <v>256</v>
      </c>
      <c r="AQ241" s="216">
        <v>32</v>
      </c>
      <c r="AR241" s="216">
        <v>128</v>
      </c>
      <c r="AS241" s="216">
        <v>16</v>
      </c>
      <c r="AT241" s="216">
        <v>2</v>
      </c>
      <c r="AU241" s="216">
        <v>64</v>
      </c>
      <c r="AV241" s="216">
        <v>8</v>
      </c>
      <c r="AW241" s="216">
        <v>256</v>
      </c>
      <c r="AX241" s="216">
        <v>32</v>
      </c>
      <c r="AY241" s="216">
        <v>4</v>
      </c>
      <c r="AZ241" s="216">
        <v>128</v>
      </c>
      <c r="BA241" s="216">
        <v>16</v>
      </c>
      <c r="BB241" s="216">
        <v>2</v>
      </c>
      <c r="BC241" s="216">
        <v>64</v>
      </c>
      <c r="BD241" s="216">
        <v>8</v>
      </c>
      <c r="BE241" s="216">
        <v>256</v>
      </c>
      <c r="BF241" s="216">
        <v>32</v>
      </c>
      <c r="BG241" s="216">
        <v>128</v>
      </c>
      <c r="BH241" s="216">
        <v>16</v>
      </c>
      <c r="BI241" s="216">
        <v>2</v>
      </c>
      <c r="BJ241" s="216">
        <v>64</v>
      </c>
      <c r="BK241" s="216">
        <v>8</v>
      </c>
      <c r="BL241" s="216">
        <v>256</v>
      </c>
      <c r="BM241" s="216">
        <v>32</v>
      </c>
      <c r="BN241" s="216">
        <v>4</v>
      </c>
      <c r="BO241" s="216">
        <v>128</v>
      </c>
      <c r="BP241" s="216">
        <v>16</v>
      </c>
      <c r="BQ241" s="216">
        <v>2</v>
      </c>
      <c r="BR241" s="216">
        <v>64</v>
      </c>
      <c r="BS241" s="216">
        <v>8</v>
      </c>
      <c r="BT241" s="216">
        <v>256</v>
      </c>
      <c r="BU241" s="216">
        <v>32</v>
      </c>
      <c r="BV241" s="216">
        <v>128</v>
      </c>
      <c r="BW241" s="216">
        <v>16</v>
      </c>
      <c r="BX241" s="216">
        <v>2</v>
      </c>
      <c r="BY241" s="216">
        <v>64</v>
      </c>
      <c r="BZ241" s="216">
        <v>8</v>
      </c>
      <c r="CA241" s="216">
        <v>256</v>
      </c>
      <c r="CB241" s="216">
        <v>32</v>
      </c>
      <c r="CC241" s="216">
        <v>4</v>
      </c>
      <c r="CD241" s="216">
        <v>128</v>
      </c>
      <c r="CE241" s="216">
        <v>16</v>
      </c>
      <c r="CF241" s="216">
        <v>2</v>
      </c>
      <c r="CG241" s="216">
        <v>64</v>
      </c>
      <c r="CH241" s="216">
        <v>8</v>
      </c>
      <c r="CI241" s="216">
        <v>256</v>
      </c>
      <c r="CJ241" s="216">
        <v>32</v>
      </c>
      <c r="CK241" s="216">
        <v>128</v>
      </c>
      <c r="CL241" s="216">
        <v>16</v>
      </c>
      <c r="CM241" s="216">
        <v>2</v>
      </c>
      <c r="CN241" s="216">
        <v>64</v>
      </c>
      <c r="CO241" s="216">
        <v>8</v>
      </c>
      <c r="CP241" s="216">
        <v>256</v>
      </c>
      <c r="CQ241" s="216">
        <v>32</v>
      </c>
      <c r="CR241" s="216">
        <v>4</v>
      </c>
      <c r="CS241" s="216">
        <v>128</v>
      </c>
      <c r="CT241" s="216">
        <v>16</v>
      </c>
      <c r="CU241" s="216">
        <v>2</v>
      </c>
      <c r="CV241" s="216">
        <v>64</v>
      </c>
      <c r="CW241" s="216">
        <v>8</v>
      </c>
      <c r="CX241" s="216">
        <v>256</v>
      </c>
      <c r="CY241" s="216">
        <v>32</v>
      </c>
      <c r="CZ241" s="216">
        <v>128</v>
      </c>
      <c r="DA241" s="216">
        <v>16</v>
      </c>
      <c r="DB241" s="216">
        <v>2</v>
      </c>
      <c r="DC241" s="216">
        <v>64</v>
      </c>
      <c r="DD241" s="216">
        <v>8</v>
      </c>
      <c r="DE241" s="216">
        <v>256</v>
      </c>
      <c r="DF241" s="216">
        <v>32</v>
      </c>
      <c r="DG241" s="216">
        <v>4</v>
      </c>
      <c r="DH241" s="216">
        <v>128</v>
      </c>
      <c r="DI241" s="216">
        <v>16</v>
      </c>
      <c r="DJ241" s="216">
        <v>2</v>
      </c>
      <c r="DK241" s="216">
        <v>64</v>
      </c>
      <c r="DL241" s="216">
        <v>8</v>
      </c>
      <c r="DM241" s="216">
        <v>256</v>
      </c>
      <c r="DN241" s="238">
        <v>32</v>
      </c>
      <c r="DO241" s="238">
        <v>128</v>
      </c>
      <c r="DP241" s="238">
        <v>16</v>
      </c>
      <c r="DQ241" s="238">
        <v>256</v>
      </c>
    </row>
    <row r="242" spans="1:121" ht="17" x14ac:dyDescent="0.2">
      <c r="A242" s="216" t="s">
        <v>94</v>
      </c>
      <c r="B242" s="216">
        <v>32</v>
      </c>
      <c r="C242" s="216">
        <v>4</v>
      </c>
      <c r="D242" s="216">
        <v>128</v>
      </c>
      <c r="E242" s="216">
        <v>16</v>
      </c>
      <c r="F242" s="216">
        <v>2</v>
      </c>
      <c r="G242" s="216">
        <v>64</v>
      </c>
      <c r="H242" s="216">
        <v>8</v>
      </c>
      <c r="I242" s="216">
        <v>256</v>
      </c>
      <c r="J242" s="216">
        <v>32</v>
      </c>
      <c r="K242" s="216">
        <v>4</v>
      </c>
      <c r="L242" s="216">
        <v>128</v>
      </c>
      <c r="M242" s="216">
        <v>16</v>
      </c>
      <c r="N242" s="216">
        <v>64</v>
      </c>
      <c r="O242" s="216">
        <v>8</v>
      </c>
      <c r="P242" s="216">
        <v>256</v>
      </c>
      <c r="Q242" s="216">
        <v>32</v>
      </c>
      <c r="R242" s="216">
        <v>4</v>
      </c>
      <c r="S242" s="216">
        <v>128</v>
      </c>
      <c r="T242" s="216">
        <v>16</v>
      </c>
      <c r="U242" s="216">
        <v>2</v>
      </c>
      <c r="V242" s="216">
        <v>64</v>
      </c>
      <c r="W242" s="216">
        <v>8</v>
      </c>
      <c r="X242" s="216">
        <v>256</v>
      </c>
      <c r="Y242" s="216">
        <v>32</v>
      </c>
      <c r="Z242" s="216">
        <v>4</v>
      </c>
      <c r="AA242" s="216">
        <v>128</v>
      </c>
      <c r="AB242" s="216">
        <v>16</v>
      </c>
      <c r="AC242" s="216">
        <v>64</v>
      </c>
      <c r="AD242" s="216">
        <v>8</v>
      </c>
      <c r="AE242" s="216">
        <v>256</v>
      </c>
      <c r="AF242" s="216">
        <v>32</v>
      </c>
      <c r="AG242" s="216">
        <v>4</v>
      </c>
      <c r="AH242" s="216">
        <v>128</v>
      </c>
      <c r="AI242" s="216">
        <v>16</v>
      </c>
      <c r="AJ242" s="216">
        <v>2</v>
      </c>
      <c r="AK242" s="216">
        <v>64</v>
      </c>
      <c r="AL242" s="216">
        <v>8</v>
      </c>
      <c r="AM242" s="216">
        <v>256</v>
      </c>
      <c r="AN242" s="216">
        <v>32</v>
      </c>
      <c r="AO242" s="216">
        <v>4</v>
      </c>
      <c r="AP242" s="216">
        <v>128</v>
      </c>
      <c r="AQ242" s="216">
        <v>16</v>
      </c>
      <c r="AR242" s="216">
        <v>64</v>
      </c>
      <c r="AS242" s="216">
        <v>8</v>
      </c>
      <c r="AT242" s="216">
        <v>256</v>
      </c>
      <c r="AU242" s="216">
        <v>32</v>
      </c>
      <c r="AV242" s="216">
        <v>4</v>
      </c>
      <c r="AW242" s="216">
        <v>128</v>
      </c>
      <c r="AX242" s="216">
        <v>16</v>
      </c>
      <c r="AY242" s="216">
        <v>2</v>
      </c>
      <c r="AZ242" s="216">
        <v>64</v>
      </c>
      <c r="BA242" s="216">
        <v>8</v>
      </c>
      <c r="BB242" s="216">
        <v>256</v>
      </c>
      <c r="BC242" s="216">
        <v>32</v>
      </c>
      <c r="BD242" s="216">
        <v>4</v>
      </c>
      <c r="BE242" s="216">
        <v>128</v>
      </c>
      <c r="BF242" s="216">
        <v>16</v>
      </c>
      <c r="BG242" s="216">
        <v>64</v>
      </c>
      <c r="BH242" s="216">
        <v>8</v>
      </c>
      <c r="BI242" s="216">
        <v>256</v>
      </c>
      <c r="BJ242" s="216">
        <v>32</v>
      </c>
      <c r="BK242" s="216">
        <v>4</v>
      </c>
      <c r="BL242" s="216">
        <v>128</v>
      </c>
      <c r="BM242" s="216">
        <v>16</v>
      </c>
      <c r="BN242" s="216">
        <v>2</v>
      </c>
      <c r="BO242" s="216">
        <v>64</v>
      </c>
      <c r="BP242" s="216">
        <v>8</v>
      </c>
      <c r="BQ242" s="216">
        <v>256</v>
      </c>
      <c r="BR242" s="216">
        <v>32</v>
      </c>
      <c r="BS242" s="216">
        <v>4</v>
      </c>
      <c r="BT242" s="216">
        <v>128</v>
      </c>
      <c r="BU242" s="216">
        <v>16</v>
      </c>
      <c r="BV242" s="216">
        <v>64</v>
      </c>
      <c r="BW242" s="216">
        <v>8</v>
      </c>
      <c r="BX242" s="216">
        <v>256</v>
      </c>
      <c r="BY242" s="216">
        <v>32</v>
      </c>
      <c r="BZ242" s="216">
        <v>4</v>
      </c>
      <c r="CA242" s="216">
        <v>128</v>
      </c>
      <c r="CB242" s="216">
        <v>16</v>
      </c>
      <c r="CC242" s="216">
        <v>2</v>
      </c>
      <c r="CD242" s="216">
        <v>64</v>
      </c>
      <c r="CE242" s="216">
        <v>8</v>
      </c>
      <c r="CF242" s="216">
        <v>256</v>
      </c>
      <c r="CG242" s="216">
        <v>32</v>
      </c>
      <c r="CH242" s="216">
        <v>4</v>
      </c>
      <c r="CI242" s="216">
        <v>128</v>
      </c>
      <c r="CJ242" s="216">
        <v>16</v>
      </c>
      <c r="CK242" s="216">
        <v>64</v>
      </c>
      <c r="CL242" s="216">
        <v>8</v>
      </c>
      <c r="CM242" s="216">
        <v>256</v>
      </c>
      <c r="CN242" s="216">
        <v>32</v>
      </c>
      <c r="CO242" s="216">
        <v>4</v>
      </c>
      <c r="CP242" s="216">
        <v>128</v>
      </c>
      <c r="CQ242" s="216">
        <v>16</v>
      </c>
      <c r="CR242" s="216">
        <v>2</v>
      </c>
      <c r="CS242" s="216">
        <v>64</v>
      </c>
      <c r="CT242" s="216">
        <v>8</v>
      </c>
      <c r="CU242" s="216">
        <v>256</v>
      </c>
      <c r="CV242" s="216">
        <v>32</v>
      </c>
      <c r="CW242" s="216">
        <v>4</v>
      </c>
      <c r="CX242" s="216">
        <v>128</v>
      </c>
      <c r="CY242" s="216">
        <v>16</v>
      </c>
      <c r="CZ242" s="216">
        <v>64</v>
      </c>
      <c r="DA242" s="216">
        <v>8</v>
      </c>
      <c r="DB242" s="216">
        <v>256</v>
      </c>
      <c r="DC242" s="216">
        <v>32</v>
      </c>
      <c r="DD242" s="216">
        <v>4</v>
      </c>
      <c r="DE242" s="216">
        <v>128</v>
      </c>
      <c r="DF242" s="216">
        <v>16</v>
      </c>
      <c r="DG242" s="216">
        <v>2</v>
      </c>
      <c r="DH242" s="216">
        <v>64</v>
      </c>
      <c r="DI242" s="216">
        <v>8</v>
      </c>
      <c r="DJ242" s="216">
        <v>256</v>
      </c>
      <c r="DK242" s="216">
        <v>32</v>
      </c>
      <c r="DL242" s="216">
        <v>4</v>
      </c>
      <c r="DM242" s="216">
        <v>128</v>
      </c>
      <c r="DN242" s="238">
        <v>16</v>
      </c>
      <c r="DO242" s="238">
        <v>64</v>
      </c>
      <c r="DP242" s="238">
        <v>8</v>
      </c>
      <c r="DQ242" s="238">
        <v>128</v>
      </c>
    </row>
    <row r="243" spans="1:121" x14ac:dyDescent="0.2">
      <c r="DQ243" s="216"/>
    </row>
    <row r="244" spans="1:121" x14ac:dyDescent="0.2">
      <c r="DQ244" s="216"/>
    </row>
    <row r="245" spans="1:121" x14ac:dyDescent="0.2">
      <c r="DQ245" s="216"/>
    </row>
    <row r="246" spans="1:121" x14ac:dyDescent="0.2">
      <c r="DQ246" s="216"/>
    </row>
    <row r="247" spans="1:121" x14ac:dyDescent="0.2">
      <c r="DN247" s="234"/>
      <c r="DO247" s="234"/>
      <c r="DP247" s="234"/>
      <c r="DQ247" s="234"/>
    </row>
    <row r="248" spans="1:121" x14ac:dyDescent="0.2">
      <c r="DN248" s="234"/>
      <c r="DO248" s="234"/>
      <c r="DP248" s="234"/>
      <c r="DQ248" s="234"/>
    </row>
    <row r="249" spans="1:121" x14ac:dyDescent="0.2">
      <c r="DN249" s="234"/>
      <c r="DO249" s="234"/>
      <c r="DP249" s="234"/>
      <c r="DQ249" s="234"/>
    </row>
    <row r="250" spans="1:121" x14ac:dyDescent="0.2">
      <c r="DN250" s="234"/>
      <c r="DO250" s="234"/>
      <c r="DP250" s="234"/>
      <c r="DQ250" s="234"/>
    </row>
    <row r="251" spans="1:121" x14ac:dyDescent="0.2">
      <c r="DN251" s="234"/>
      <c r="DO251" s="234"/>
      <c r="DP251" s="234"/>
      <c r="DQ251" s="234"/>
    </row>
    <row r="252" spans="1:121" x14ac:dyDescent="0.2">
      <c r="DN252" s="234"/>
      <c r="DO252" s="234"/>
      <c r="DP252" s="234"/>
      <c r="DQ252" s="234"/>
    </row>
    <row r="253" spans="1:121" x14ac:dyDescent="0.2">
      <c r="DN253" s="234"/>
      <c r="DO253" s="234"/>
      <c r="DP253" s="234"/>
      <c r="DQ253" s="234"/>
    </row>
    <row r="254" spans="1:121" x14ac:dyDescent="0.2">
      <c r="DN254" s="234"/>
      <c r="DO254" s="234"/>
      <c r="DP254" s="234"/>
      <c r="DQ254" s="234"/>
    </row>
    <row r="255" spans="1:121" x14ac:dyDescent="0.2">
      <c r="DN255" s="234"/>
      <c r="DO255" s="234"/>
      <c r="DP255" s="234"/>
      <c r="DQ255" s="234"/>
    </row>
    <row r="256" spans="1:121" x14ac:dyDescent="0.2">
      <c r="DN256" s="234"/>
      <c r="DO256" s="234"/>
      <c r="DP256" s="234"/>
      <c r="DQ256" s="234"/>
    </row>
    <row r="257" spans="1:121" x14ac:dyDescent="0.2">
      <c r="DN257" s="234"/>
      <c r="DO257" s="234"/>
      <c r="DP257" s="234"/>
      <c r="DQ257" s="234"/>
    </row>
    <row r="258" spans="1:121" x14ac:dyDescent="0.2">
      <c r="DN258" s="234"/>
      <c r="DO258" s="234"/>
      <c r="DP258" s="234"/>
      <c r="DQ258" s="234"/>
    </row>
    <row r="259" spans="1:121" x14ac:dyDescent="0.2">
      <c r="DN259" s="234"/>
      <c r="DO259" s="234"/>
      <c r="DP259" s="234"/>
      <c r="DQ259" s="234"/>
    </row>
    <row r="260" spans="1:121" x14ac:dyDescent="0.2">
      <c r="DN260" s="234"/>
      <c r="DO260" s="234"/>
      <c r="DP260" s="234"/>
      <c r="DQ260" s="234"/>
    </row>
    <row r="261" spans="1:121" x14ac:dyDescent="0.2">
      <c r="DN261" s="234"/>
      <c r="DO261" s="234"/>
      <c r="DP261" s="234"/>
      <c r="DQ261" s="234"/>
    </row>
    <row r="262" spans="1:121" x14ac:dyDescent="0.2">
      <c r="DN262" s="234"/>
      <c r="DO262" s="234"/>
      <c r="DP262" s="234"/>
      <c r="DQ262" s="234"/>
    </row>
    <row r="263" spans="1:121" x14ac:dyDescent="0.2">
      <c r="DQ263" s="216"/>
    </row>
    <row r="264" spans="1:121" x14ac:dyDescent="0.2">
      <c r="DQ264" s="216"/>
    </row>
    <row r="265" spans="1:121" x14ac:dyDescent="0.2">
      <c r="DQ265" s="216"/>
    </row>
    <row r="266" spans="1:121" x14ac:dyDescent="0.2">
      <c r="DQ266" s="216"/>
    </row>
    <row r="267" spans="1:121" ht="17" x14ac:dyDescent="0.2">
      <c r="A267" s="216" t="s">
        <v>14532</v>
      </c>
      <c r="DQ267" s="216"/>
    </row>
    <row r="268" spans="1:121" ht="34" x14ac:dyDescent="0.2">
      <c r="A268" s="216" t="s">
        <v>16544</v>
      </c>
      <c r="DQ268" s="216"/>
    </row>
    <row r="269" spans="1:121" ht="17" x14ac:dyDescent="0.2">
      <c r="A269" s="216" t="s">
        <v>217</v>
      </c>
      <c r="B269" s="216" t="s">
        <v>9247</v>
      </c>
      <c r="C269" s="216" t="s">
        <v>9248</v>
      </c>
      <c r="D269" s="216" t="s">
        <v>9249</v>
      </c>
      <c r="E269" s="216" t="s">
        <v>9250</v>
      </c>
      <c r="F269" s="216" t="s">
        <v>9251</v>
      </c>
      <c r="G269" s="216" t="s">
        <v>9252</v>
      </c>
      <c r="H269" s="216" t="s">
        <v>9253</v>
      </c>
      <c r="I269" s="216" t="s">
        <v>9254</v>
      </c>
      <c r="J269" s="216" t="s">
        <v>9255</v>
      </c>
      <c r="K269" s="216" t="s">
        <v>9256</v>
      </c>
      <c r="L269" s="216" t="s">
        <v>9257</v>
      </c>
      <c r="M269" s="216" t="s">
        <v>9258</v>
      </c>
      <c r="N269" s="216" t="s">
        <v>9259</v>
      </c>
      <c r="O269" s="216" t="s">
        <v>9260</v>
      </c>
      <c r="P269" s="216" t="s">
        <v>9261</v>
      </c>
      <c r="Q269" s="216" t="s">
        <v>9262</v>
      </c>
      <c r="R269" s="216" t="s">
        <v>9263</v>
      </c>
      <c r="S269" s="216" t="s">
        <v>9264</v>
      </c>
      <c r="T269" s="216" t="s">
        <v>9265</v>
      </c>
      <c r="U269" s="216" t="s">
        <v>9266</v>
      </c>
      <c r="V269" s="216" t="s">
        <v>9267</v>
      </c>
      <c r="W269" s="216" t="s">
        <v>9268</v>
      </c>
      <c r="X269" s="216" t="s">
        <v>9269</v>
      </c>
      <c r="Y269" s="216" t="s">
        <v>9270</v>
      </c>
      <c r="Z269" s="216" t="s">
        <v>9271</v>
      </c>
      <c r="AA269" s="216" t="s">
        <v>9272</v>
      </c>
      <c r="AB269" s="216" t="s">
        <v>9273</v>
      </c>
      <c r="AC269" s="216" t="s">
        <v>9274</v>
      </c>
      <c r="AD269" s="216" t="s">
        <v>9275</v>
      </c>
      <c r="AE269" s="216" t="s">
        <v>9276</v>
      </c>
      <c r="AF269" s="216" t="s">
        <v>9277</v>
      </c>
      <c r="AG269" s="216" t="s">
        <v>9278</v>
      </c>
      <c r="AH269" s="216" t="s">
        <v>9279</v>
      </c>
      <c r="AI269" s="216" t="s">
        <v>9280</v>
      </c>
      <c r="AJ269" s="216" t="s">
        <v>9281</v>
      </c>
      <c r="AK269" s="216" t="s">
        <v>9282</v>
      </c>
      <c r="AL269" s="216" t="s">
        <v>9283</v>
      </c>
      <c r="AM269" s="216" t="s">
        <v>9284</v>
      </c>
      <c r="AN269" s="216" t="s">
        <v>9285</v>
      </c>
      <c r="AO269" s="216" t="s">
        <v>9286</v>
      </c>
      <c r="AP269" s="216" t="s">
        <v>9287</v>
      </c>
      <c r="AQ269" s="216" t="s">
        <v>9288</v>
      </c>
      <c r="AR269" s="216" t="s">
        <v>9289</v>
      </c>
      <c r="AS269" s="216" t="s">
        <v>9290</v>
      </c>
      <c r="AT269" s="216" t="s">
        <v>9291</v>
      </c>
      <c r="AU269" s="216" t="s">
        <v>9292</v>
      </c>
      <c r="AV269" s="216" t="s">
        <v>9293</v>
      </c>
      <c r="AW269" s="216" t="s">
        <v>9294</v>
      </c>
      <c r="AX269" s="216" t="s">
        <v>9295</v>
      </c>
      <c r="AY269" s="216" t="s">
        <v>9296</v>
      </c>
      <c r="AZ269" s="216" t="s">
        <v>9297</v>
      </c>
      <c r="BA269" s="216" t="s">
        <v>9298</v>
      </c>
      <c r="BB269" s="216" t="s">
        <v>9299</v>
      </c>
      <c r="BC269" s="216" t="s">
        <v>9300</v>
      </c>
      <c r="BD269" s="216" t="s">
        <v>9301</v>
      </c>
      <c r="BE269" s="216" t="s">
        <v>9302</v>
      </c>
      <c r="BF269" s="216" t="s">
        <v>9303</v>
      </c>
      <c r="BG269" s="216" t="s">
        <v>9304</v>
      </c>
      <c r="BH269" s="216" t="s">
        <v>9305</v>
      </c>
      <c r="BI269" s="216" t="s">
        <v>9306</v>
      </c>
      <c r="BJ269" s="216" t="s">
        <v>9307</v>
      </c>
      <c r="BK269" s="216" t="s">
        <v>9308</v>
      </c>
      <c r="BL269" s="216" t="s">
        <v>9309</v>
      </c>
      <c r="BM269" s="216" t="s">
        <v>9310</v>
      </c>
      <c r="BN269" s="216" t="s">
        <v>9311</v>
      </c>
      <c r="BO269" s="216" t="s">
        <v>9312</v>
      </c>
      <c r="BP269" s="216" t="s">
        <v>9313</v>
      </c>
      <c r="BQ269" s="216" t="s">
        <v>9314</v>
      </c>
      <c r="BR269" s="216" t="s">
        <v>9315</v>
      </c>
      <c r="BS269" s="216" t="s">
        <v>9316</v>
      </c>
      <c r="BT269" s="216" t="s">
        <v>9317</v>
      </c>
      <c r="BU269" s="216" t="s">
        <v>9318</v>
      </c>
      <c r="BV269" s="216" t="s">
        <v>9319</v>
      </c>
      <c r="BW269" s="216" t="s">
        <v>9320</v>
      </c>
      <c r="BX269" s="216" t="s">
        <v>9321</v>
      </c>
      <c r="BY269" s="216" t="s">
        <v>9322</v>
      </c>
      <c r="BZ269" s="216" t="s">
        <v>9323</v>
      </c>
      <c r="CA269" s="216" t="s">
        <v>9324</v>
      </c>
      <c r="CB269" s="216" t="s">
        <v>9325</v>
      </c>
      <c r="CC269" s="216" t="s">
        <v>9326</v>
      </c>
      <c r="CD269" s="216" t="s">
        <v>9327</v>
      </c>
      <c r="CE269" s="216" t="s">
        <v>9328</v>
      </c>
      <c r="CF269" s="216" t="s">
        <v>9329</v>
      </c>
      <c r="CG269" s="216" t="s">
        <v>9330</v>
      </c>
      <c r="CH269" s="216" t="s">
        <v>9331</v>
      </c>
      <c r="CI269" s="216" t="s">
        <v>9332</v>
      </c>
      <c r="CJ269" s="216" t="s">
        <v>9333</v>
      </c>
      <c r="CK269" s="216" t="s">
        <v>9334</v>
      </c>
      <c r="CL269" s="216" t="s">
        <v>9335</v>
      </c>
      <c r="CM269" s="216" t="s">
        <v>9336</v>
      </c>
      <c r="CN269" s="216" t="s">
        <v>9337</v>
      </c>
      <c r="CO269" s="216" t="s">
        <v>9338</v>
      </c>
      <c r="CP269" s="216" t="s">
        <v>9339</v>
      </c>
      <c r="CQ269" s="216" t="s">
        <v>9340</v>
      </c>
      <c r="CR269" s="216" t="s">
        <v>9341</v>
      </c>
      <c r="CS269" s="216" t="s">
        <v>9342</v>
      </c>
      <c r="CT269" s="216" t="s">
        <v>9343</v>
      </c>
      <c r="CU269" s="216" t="s">
        <v>9344</v>
      </c>
      <c r="CV269" s="216" t="s">
        <v>14429</v>
      </c>
      <c r="CW269" s="216" t="s">
        <v>14430</v>
      </c>
      <c r="CX269" s="216" t="s">
        <v>14624</v>
      </c>
      <c r="CY269" s="216" t="s">
        <v>14857</v>
      </c>
      <c r="CZ269" s="216" t="s">
        <v>14858</v>
      </c>
      <c r="DA269" s="216" t="s">
        <v>15050</v>
      </c>
      <c r="DB269" s="216" t="s">
        <v>15192</v>
      </c>
      <c r="DC269" s="216" t="s">
        <v>15425</v>
      </c>
      <c r="DD269" s="216" t="s">
        <v>15426</v>
      </c>
      <c r="DE269" s="216" t="s">
        <v>15618</v>
      </c>
      <c r="DF269" s="216" t="s">
        <v>15851</v>
      </c>
      <c r="DG269" s="216" t="s">
        <v>15852</v>
      </c>
      <c r="DH269" s="216" t="s">
        <v>16044</v>
      </c>
      <c r="DI269" s="216" t="s">
        <v>16279</v>
      </c>
      <c r="DJ269" s="216" t="s">
        <v>16280</v>
      </c>
      <c r="DK269" s="216" t="s">
        <v>16473</v>
      </c>
      <c r="DL269" s="216" t="s">
        <v>17187</v>
      </c>
      <c r="DM269" s="216" t="s">
        <v>17188</v>
      </c>
      <c r="DN269" s="234" t="s">
        <v>17597</v>
      </c>
      <c r="DO269" s="234" t="s">
        <v>17598</v>
      </c>
      <c r="DP269" s="234" t="s">
        <v>17599</v>
      </c>
      <c r="DQ269" s="234" t="s">
        <v>17847</v>
      </c>
    </row>
    <row r="270" spans="1:121" ht="17" x14ac:dyDescent="0.2">
      <c r="A270" s="216" t="s">
        <v>94</v>
      </c>
      <c r="B270" s="216" t="s">
        <v>9345</v>
      </c>
      <c r="C270" s="216" t="s">
        <v>9346</v>
      </c>
      <c r="D270" s="216" t="s">
        <v>9347</v>
      </c>
      <c r="E270" s="216" t="s">
        <v>9348</v>
      </c>
      <c r="F270" s="216" t="s">
        <v>9349</v>
      </c>
      <c r="G270" s="216" t="s">
        <v>9350</v>
      </c>
      <c r="H270" s="216" t="s">
        <v>9351</v>
      </c>
      <c r="I270" s="216" t="s">
        <v>9352</v>
      </c>
      <c r="J270" s="216" t="s">
        <v>9353</v>
      </c>
      <c r="K270" s="216" t="s">
        <v>9354</v>
      </c>
      <c r="L270" s="216" t="s">
        <v>9355</v>
      </c>
      <c r="M270" s="216" t="s">
        <v>9356</v>
      </c>
      <c r="N270" s="216" t="s">
        <v>9357</v>
      </c>
      <c r="O270" s="216" t="s">
        <v>9358</v>
      </c>
      <c r="P270" s="216" t="s">
        <v>9359</v>
      </c>
      <c r="Q270" s="216" t="s">
        <v>9360</v>
      </c>
      <c r="R270" s="216" t="s">
        <v>9361</v>
      </c>
      <c r="S270" s="216" t="s">
        <v>9362</v>
      </c>
      <c r="T270" s="216" t="s">
        <v>9363</v>
      </c>
      <c r="U270" s="216" t="s">
        <v>9364</v>
      </c>
      <c r="V270" s="216" t="s">
        <v>9365</v>
      </c>
      <c r="W270" s="216" t="s">
        <v>9366</v>
      </c>
      <c r="X270" s="216" t="s">
        <v>9367</v>
      </c>
      <c r="Y270" s="216" t="s">
        <v>9368</v>
      </c>
      <c r="Z270" s="216" t="s">
        <v>9369</v>
      </c>
      <c r="AA270" s="216" t="s">
        <v>9370</v>
      </c>
      <c r="AB270" s="216" t="s">
        <v>9371</v>
      </c>
      <c r="AC270" s="216" t="s">
        <v>9372</v>
      </c>
      <c r="AD270" s="216" t="s">
        <v>9373</v>
      </c>
      <c r="AE270" s="216" t="s">
        <v>9374</v>
      </c>
      <c r="AF270" s="216" t="s">
        <v>9375</v>
      </c>
      <c r="AG270" s="216" t="s">
        <v>9376</v>
      </c>
      <c r="AH270" s="216" t="s">
        <v>9377</v>
      </c>
      <c r="AI270" s="216" t="s">
        <v>9378</v>
      </c>
      <c r="AJ270" s="216" t="s">
        <v>9379</v>
      </c>
      <c r="AK270" s="216" t="s">
        <v>9380</v>
      </c>
      <c r="AL270" s="216" t="s">
        <v>9381</v>
      </c>
      <c r="AM270" s="216" t="s">
        <v>9382</v>
      </c>
      <c r="AN270" s="216" t="s">
        <v>9383</v>
      </c>
      <c r="AO270" s="216" t="s">
        <v>9384</v>
      </c>
      <c r="AP270" s="216" t="s">
        <v>9385</v>
      </c>
      <c r="AQ270" s="216" t="s">
        <v>9386</v>
      </c>
      <c r="AR270" s="216" t="s">
        <v>9387</v>
      </c>
      <c r="AS270" s="216" t="s">
        <v>9388</v>
      </c>
      <c r="AT270" s="216" t="s">
        <v>9389</v>
      </c>
      <c r="AU270" s="216" t="s">
        <v>9390</v>
      </c>
      <c r="AV270" s="216" t="s">
        <v>9391</v>
      </c>
      <c r="AW270" s="216" t="s">
        <v>9392</v>
      </c>
      <c r="AX270" s="216" t="s">
        <v>9393</v>
      </c>
      <c r="AY270" s="216" t="s">
        <v>9394</v>
      </c>
      <c r="AZ270" s="216" t="s">
        <v>9395</v>
      </c>
      <c r="BA270" s="216" t="s">
        <v>9396</v>
      </c>
      <c r="BB270" s="216" t="s">
        <v>9397</v>
      </c>
      <c r="BC270" s="216" t="s">
        <v>9398</v>
      </c>
      <c r="BD270" s="216" t="s">
        <v>9399</v>
      </c>
      <c r="BE270" s="216" t="s">
        <v>9400</v>
      </c>
      <c r="BF270" s="216" t="s">
        <v>9401</v>
      </c>
      <c r="BG270" s="216" t="s">
        <v>9402</v>
      </c>
      <c r="BH270" s="216" t="s">
        <v>9403</v>
      </c>
      <c r="BI270" s="216" t="s">
        <v>9404</v>
      </c>
      <c r="BJ270" s="216" t="s">
        <v>9405</v>
      </c>
      <c r="BK270" s="216" t="s">
        <v>9406</v>
      </c>
      <c r="BL270" s="216" t="s">
        <v>9407</v>
      </c>
      <c r="BM270" s="216" t="s">
        <v>9408</v>
      </c>
      <c r="BN270" s="216" t="s">
        <v>9409</v>
      </c>
      <c r="BO270" s="216" t="s">
        <v>9410</v>
      </c>
      <c r="BP270" s="216" t="s">
        <v>9411</v>
      </c>
      <c r="BQ270" s="216" t="s">
        <v>9412</v>
      </c>
      <c r="BR270" s="216" t="s">
        <v>9413</v>
      </c>
      <c r="BS270" s="216" t="s">
        <v>9414</v>
      </c>
      <c r="BT270" s="216" t="s">
        <v>9415</v>
      </c>
      <c r="BU270" s="216" t="s">
        <v>9416</v>
      </c>
      <c r="BV270" s="216" t="s">
        <v>9417</v>
      </c>
      <c r="BW270" s="216" t="s">
        <v>9418</v>
      </c>
      <c r="BX270" s="216" t="s">
        <v>9419</v>
      </c>
      <c r="BY270" s="216" t="s">
        <v>9420</v>
      </c>
      <c r="BZ270" s="216" t="s">
        <v>9421</v>
      </c>
      <c r="CA270" s="216" t="s">
        <v>9422</v>
      </c>
      <c r="CB270" s="216" t="s">
        <v>9423</v>
      </c>
      <c r="CC270" s="216" t="s">
        <v>9424</v>
      </c>
      <c r="CD270" s="216" t="s">
        <v>9425</v>
      </c>
      <c r="CE270" s="216" t="s">
        <v>9426</v>
      </c>
      <c r="CF270" s="216" t="s">
        <v>9427</v>
      </c>
      <c r="CG270" s="216" t="s">
        <v>9428</v>
      </c>
      <c r="CH270" s="216" t="s">
        <v>9429</v>
      </c>
      <c r="CI270" s="216" t="s">
        <v>9430</v>
      </c>
      <c r="CJ270" s="216" t="s">
        <v>9431</v>
      </c>
      <c r="CK270" s="216" t="s">
        <v>9432</v>
      </c>
      <c r="CL270" s="216" t="s">
        <v>9433</v>
      </c>
      <c r="CM270" s="216" t="s">
        <v>9434</v>
      </c>
      <c r="CN270" s="216" t="s">
        <v>9435</v>
      </c>
      <c r="CO270" s="216" t="s">
        <v>9436</v>
      </c>
      <c r="CP270" s="216" t="s">
        <v>9437</v>
      </c>
      <c r="CQ270" s="216" t="s">
        <v>9438</v>
      </c>
      <c r="CR270" s="216" t="s">
        <v>9439</v>
      </c>
      <c r="CS270" s="216" t="s">
        <v>9440</v>
      </c>
      <c r="CT270" s="216" t="s">
        <v>9441</v>
      </c>
      <c r="CU270" s="216" t="s">
        <v>9442</v>
      </c>
      <c r="CV270" s="216" t="s">
        <v>14431</v>
      </c>
      <c r="CW270" s="216" t="s">
        <v>14432</v>
      </c>
      <c r="CX270" s="216" t="s">
        <v>14625</v>
      </c>
      <c r="CY270" s="216" t="s">
        <v>14859</v>
      </c>
      <c r="CZ270" s="216" t="s">
        <v>14860</v>
      </c>
      <c r="DA270" s="216" t="s">
        <v>15051</v>
      </c>
      <c r="DB270" s="216" t="s">
        <v>15193</v>
      </c>
      <c r="DC270" s="216" t="s">
        <v>15427</v>
      </c>
      <c r="DD270" s="216" t="s">
        <v>15428</v>
      </c>
      <c r="DE270" s="216" t="s">
        <v>15619</v>
      </c>
      <c r="DF270" s="216" t="s">
        <v>15853</v>
      </c>
      <c r="DG270" s="216" t="s">
        <v>15854</v>
      </c>
      <c r="DH270" s="216" t="s">
        <v>16045</v>
      </c>
      <c r="DI270" s="216" t="s">
        <v>16281</v>
      </c>
      <c r="DJ270" s="216" t="s">
        <v>16282</v>
      </c>
      <c r="DK270" s="216" t="s">
        <v>16474</v>
      </c>
      <c r="DL270" s="216" t="s">
        <v>17189</v>
      </c>
      <c r="DM270" s="216" t="s">
        <v>17190</v>
      </c>
      <c r="DN270" s="234" t="s">
        <v>17600</v>
      </c>
      <c r="DO270" s="234" t="s">
        <v>17601</v>
      </c>
      <c r="DP270" s="234" t="s">
        <v>17602</v>
      </c>
      <c r="DQ270" s="234" t="s">
        <v>17848</v>
      </c>
    </row>
    <row r="271" spans="1:121" ht="17" x14ac:dyDescent="0.2">
      <c r="A271" s="216" t="s">
        <v>95</v>
      </c>
      <c r="B271" s="216" t="s">
        <v>9443</v>
      </c>
      <c r="C271" s="216" t="s">
        <v>9444</v>
      </c>
      <c r="D271" s="216" t="s">
        <v>9445</v>
      </c>
      <c r="E271" s="216" t="s">
        <v>9446</v>
      </c>
      <c r="F271" s="216" t="s">
        <v>9447</v>
      </c>
      <c r="G271" s="216" t="s">
        <v>9448</v>
      </c>
      <c r="H271" s="216" t="s">
        <v>9449</v>
      </c>
      <c r="I271" s="216" t="s">
        <v>9450</v>
      </c>
      <c r="J271" s="216" t="s">
        <v>9451</v>
      </c>
      <c r="K271" s="216" t="s">
        <v>9452</v>
      </c>
      <c r="L271" s="216" t="s">
        <v>9453</v>
      </c>
      <c r="M271" s="216" t="s">
        <v>9454</v>
      </c>
      <c r="N271" s="216" t="s">
        <v>9455</v>
      </c>
      <c r="O271" s="216" t="s">
        <v>9456</v>
      </c>
      <c r="P271" s="216" t="s">
        <v>9457</v>
      </c>
      <c r="Q271" s="216" t="s">
        <v>9458</v>
      </c>
      <c r="R271" s="216" t="s">
        <v>9459</v>
      </c>
      <c r="S271" s="216" t="s">
        <v>9460</v>
      </c>
      <c r="T271" s="216" t="s">
        <v>9461</v>
      </c>
      <c r="U271" s="216" t="s">
        <v>9462</v>
      </c>
      <c r="V271" s="216" t="s">
        <v>9463</v>
      </c>
      <c r="W271" s="216" t="s">
        <v>9464</v>
      </c>
      <c r="X271" s="216" t="s">
        <v>9465</v>
      </c>
      <c r="Y271" s="216" t="s">
        <v>9466</v>
      </c>
      <c r="Z271" s="216" t="s">
        <v>9467</v>
      </c>
      <c r="AA271" s="216" t="s">
        <v>9468</v>
      </c>
      <c r="AB271" s="216" t="s">
        <v>9469</v>
      </c>
      <c r="AC271" s="216" t="s">
        <v>9470</v>
      </c>
      <c r="AD271" s="216" t="s">
        <v>9471</v>
      </c>
      <c r="AE271" s="216" t="s">
        <v>9472</v>
      </c>
      <c r="AF271" s="216" t="s">
        <v>9473</v>
      </c>
      <c r="AG271" s="216" t="s">
        <v>9474</v>
      </c>
      <c r="AH271" s="216" t="s">
        <v>9475</v>
      </c>
      <c r="AI271" s="216" t="s">
        <v>9476</v>
      </c>
      <c r="AJ271" s="216" t="s">
        <v>9477</v>
      </c>
      <c r="AK271" s="216" t="s">
        <v>9478</v>
      </c>
      <c r="AL271" s="216" t="s">
        <v>9479</v>
      </c>
      <c r="AM271" s="216" t="s">
        <v>9480</v>
      </c>
      <c r="AN271" s="216" t="s">
        <v>9481</v>
      </c>
      <c r="AO271" s="216" t="s">
        <v>9482</v>
      </c>
      <c r="AP271" s="216" t="s">
        <v>9483</v>
      </c>
      <c r="AQ271" s="216" t="s">
        <v>9484</v>
      </c>
      <c r="AR271" s="216" t="s">
        <v>9485</v>
      </c>
      <c r="AS271" s="216" t="s">
        <v>9486</v>
      </c>
      <c r="AT271" s="216" t="s">
        <v>9487</v>
      </c>
      <c r="AU271" s="216" t="s">
        <v>9488</v>
      </c>
      <c r="AV271" s="216" t="s">
        <v>9489</v>
      </c>
      <c r="AW271" s="216" t="s">
        <v>9490</v>
      </c>
      <c r="AX271" s="216" t="s">
        <v>9491</v>
      </c>
      <c r="AY271" s="216" t="s">
        <v>9492</v>
      </c>
      <c r="AZ271" s="216" t="s">
        <v>9493</v>
      </c>
      <c r="BA271" s="216" t="s">
        <v>9494</v>
      </c>
      <c r="BB271" s="216" t="s">
        <v>9495</v>
      </c>
      <c r="BC271" s="216" t="s">
        <v>9496</v>
      </c>
      <c r="BD271" s="216" t="s">
        <v>9497</v>
      </c>
      <c r="BE271" s="216" t="s">
        <v>9498</v>
      </c>
      <c r="BF271" s="216" t="s">
        <v>9499</v>
      </c>
      <c r="BG271" s="216" t="s">
        <v>9500</v>
      </c>
      <c r="BH271" s="216" t="s">
        <v>9501</v>
      </c>
      <c r="BI271" s="216" t="s">
        <v>9502</v>
      </c>
      <c r="BJ271" s="216" t="s">
        <v>9503</v>
      </c>
      <c r="BK271" s="216" t="s">
        <v>9504</v>
      </c>
      <c r="BL271" s="216" t="s">
        <v>9505</v>
      </c>
      <c r="BM271" s="216" t="s">
        <v>9506</v>
      </c>
      <c r="BN271" s="216" t="s">
        <v>9507</v>
      </c>
      <c r="BO271" s="216" t="s">
        <v>9508</v>
      </c>
      <c r="BP271" s="216" t="s">
        <v>9509</v>
      </c>
      <c r="BQ271" s="216" t="s">
        <v>9510</v>
      </c>
      <c r="BR271" s="216" t="s">
        <v>9511</v>
      </c>
      <c r="BS271" s="216" t="s">
        <v>9512</v>
      </c>
      <c r="BT271" s="216" t="s">
        <v>9513</v>
      </c>
      <c r="BU271" s="216" t="s">
        <v>9514</v>
      </c>
      <c r="BV271" s="216" t="s">
        <v>9515</v>
      </c>
      <c r="BW271" s="216" t="s">
        <v>9516</v>
      </c>
      <c r="BX271" s="216" t="s">
        <v>9517</v>
      </c>
      <c r="BY271" s="216" t="s">
        <v>9518</v>
      </c>
      <c r="BZ271" s="216" t="s">
        <v>9519</v>
      </c>
      <c r="CA271" s="216" t="s">
        <v>9520</v>
      </c>
      <c r="CB271" s="216" t="s">
        <v>9521</v>
      </c>
      <c r="CC271" s="216" t="s">
        <v>9522</v>
      </c>
      <c r="CD271" s="216" t="s">
        <v>9523</v>
      </c>
      <c r="CE271" s="216" t="s">
        <v>9524</v>
      </c>
      <c r="CF271" s="216" t="s">
        <v>9525</v>
      </c>
      <c r="CG271" s="216" t="s">
        <v>9526</v>
      </c>
      <c r="CH271" s="216" t="s">
        <v>9527</v>
      </c>
      <c r="CI271" s="216" t="s">
        <v>9528</v>
      </c>
      <c r="CJ271" s="216" t="s">
        <v>9529</v>
      </c>
      <c r="CK271" s="216" t="s">
        <v>9530</v>
      </c>
      <c r="CL271" s="216" t="s">
        <v>9531</v>
      </c>
      <c r="CM271" s="216" t="s">
        <v>9532</v>
      </c>
      <c r="CN271" s="216" t="s">
        <v>9533</v>
      </c>
      <c r="CO271" s="216" t="s">
        <v>9534</v>
      </c>
      <c r="CP271" s="216" t="s">
        <v>9535</v>
      </c>
      <c r="CQ271" s="216" t="s">
        <v>9536</v>
      </c>
      <c r="CR271" s="216" t="s">
        <v>9537</v>
      </c>
      <c r="CS271" s="216" t="s">
        <v>9538</v>
      </c>
      <c r="CT271" s="216" t="s">
        <v>9539</v>
      </c>
      <c r="CU271" s="216" t="s">
        <v>9540</v>
      </c>
      <c r="CV271" s="216" t="s">
        <v>14433</v>
      </c>
      <c r="CW271" s="216" t="s">
        <v>14434</v>
      </c>
      <c r="CX271" s="216" t="s">
        <v>14626</v>
      </c>
      <c r="CY271" s="216" t="s">
        <v>14861</v>
      </c>
      <c r="CZ271" s="216" t="s">
        <v>14862</v>
      </c>
      <c r="DA271" s="216" t="s">
        <v>15052</v>
      </c>
      <c r="DB271" s="216" t="s">
        <v>15194</v>
      </c>
      <c r="DC271" s="216" t="s">
        <v>15429</v>
      </c>
      <c r="DD271" s="216" t="s">
        <v>15430</v>
      </c>
      <c r="DE271" s="216" t="s">
        <v>15620</v>
      </c>
      <c r="DF271" s="216" t="s">
        <v>15855</v>
      </c>
      <c r="DG271" s="216" t="s">
        <v>15856</v>
      </c>
      <c r="DH271" s="216" t="s">
        <v>16046</v>
      </c>
      <c r="DI271" s="216" t="s">
        <v>16283</v>
      </c>
      <c r="DJ271" s="216" t="s">
        <v>16284</v>
      </c>
      <c r="DK271" s="216" t="s">
        <v>16475</v>
      </c>
      <c r="DL271" s="216" t="s">
        <v>17191</v>
      </c>
      <c r="DM271" s="216" t="s">
        <v>17192</v>
      </c>
      <c r="DN271" s="234" t="s">
        <v>17603</v>
      </c>
      <c r="DO271" s="234" t="s">
        <v>17604</v>
      </c>
      <c r="DP271" s="234" t="s">
        <v>17605</v>
      </c>
      <c r="DQ271" s="234" t="s">
        <v>17849</v>
      </c>
    </row>
    <row r="272" spans="1:121" ht="17" x14ac:dyDescent="0.2">
      <c r="A272" s="216" t="s">
        <v>96</v>
      </c>
      <c r="B272" s="216" t="s">
        <v>9541</v>
      </c>
      <c r="C272" s="216" t="s">
        <v>9542</v>
      </c>
      <c r="D272" s="216" t="s">
        <v>9543</v>
      </c>
      <c r="E272" s="216" t="s">
        <v>9544</v>
      </c>
      <c r="F272" s="216" t="s">
        <v>9545</v>
      </c>
      <c r="G272" s="216" t="s">
        <v>9546</v>
      </c>
      <c r="H272" s="216" t="s">
        <v>9547</v>
      </c>
      <c r="I272" s="216" t="s">
        <v>9548</v>
      </c>
      <c r="J272" s="216" t="s">
        <v>9549</v>
      </c>
      <c r="K272" s="216" t="s">
        <v>9550</v>
      </c>
      <c r="L272" s="216" t="s">
        <v>9551</v>
      </c>
      <c r="M272" s="216" t="s">
        <v>9552</v>
      </c>
      <c r="N272" s="216" t="s">
        <v>9553</v>
      </c>
      <c r="O272" s="216" t="s">
        <v>9554</v>
      </c>
      <c r="P272" s="216" t="s">
        <v>9555</v>
      </c>
      <c r="Q272" s="216" t="s">
        <v>9556</v>
      </c>
      <c r="R272" s="216" t="s">
        <v>9557</v>
      </c>
      <c r="S272" s="216" t="s">
        <v>9558</v>
      </c>
      <c r="T272" s="216" t="s">
        <v>9559</v>
      </c>
      <c r="U272" s="216" t="s">
        <v>9560</v>
      </c>
      <c r="V272" s="216" t="s">
        <v>9561</v>
      </c>
      <c r="W272" s="216" t="s">
        <v>9562</v>
      </c>
      <c r="X272" s="216" t="s">
        <v>9563</v>
      </c>
      <c r="Y272" s="216" t="s">
        <v>9564</v>
      </c>
      <c r="Z272" s="216" t="s">
        <v>9565</v>
      </c>
      <c r="AA272" s="216" t="s">
        <v>9566</v>
      </c>
      <c r="AB272" s="216" t="s">
        <v>9567</v>
      </c>
      <c r="AC272" s="216" t="s">
        <v>9568</v>
      </c>
      <c r="AD272" s="216" t="s">
        <v>9569</v>
      </c>
      <c r="AE272" s="216" t="s">
        <v>9570</v>
      </c>
      <c r="AF272" s="216" t="s">
        <v>9571</v>
      </c>
      <c r="AG272" s="216" t="s">
        <v>9572</v>
      </c>
      <c r="AH272" s="216" t="s">
        <v>9573</v>
      </c>
      <c r="AI272" s="216" t="s">
        <v>9574</v>
      </c>
      <c r="AJ272" s="216" t="s">
        <v>9575</v>
      </c>
      <c r="AK272" s="216" t="s">
        <v>9576</v>
      </c>
      <c r="AL272" s="216" t="s">
        <v>9577</v>
      </c>
      <c r="AM272" s="216" t="s">
        <v>9578</v>
      </c>
      <c r="AN272" s="216" t="s">
        <v>9579</v>
      </c>
      <c r="AO272" s="216" t="s">
        <v>9580</v>
      </c>
      <c r="AP272" s="216" t="s">
        <v>9581</v>
      </c>
      <c r="AQ272" s="216" t="s">
        <v>9582</v>
      </c>
      <c r="AR272" s="216" t="s">
        <v>9583</v>
      </c>
      <c r="AS272" s="216" t="s">
        <v>9584</v>
      </c>
      <c r="AT272" s="216" t="s">
        <v>9585</v>
      </c>
      <c r="AU272" s="216" t="s">
        <v>9586</v>
      </c>
      <c r="AV272" s="216" t="s">
        <v>9587</v>
      </c>
      <c r="AW272" s="216" t="s">
        <v>9588</v>
      </c>
      <c r="AX272" s="216" t="s">
        <v>9589</v>
      </c>
      <c r="AY272" s="216" t="s">
        <v>9590</v>
      </c>
      <c r="AZ272" s="216" t="s">
        <v>9591</v>
      </c>
      <c r="BA272" s="216" t="s">
        <v>9592</v>
      </c>
      <c r="BB272" s="216" t="s">
        <v>9593</v>
      </c>
      <c r="BC272" s="216" t="s">
        <v>9594</v>
      </c>
      <c r="BD272" s="216" t="s">
        <v>9595</v>
      </c>
      <c r="BE272" s="216" t="s">
        <v>9596</v>
      </c>
      <c r="BF272" s="216" t="s">
        <v>9597</v>
      </c>
      <c r="BG272" s="216" t="s">
        <v>9598</v>
      </c>
      <c r="BH272" s="216" t="s">
        <v>9599</v>
      </c>
      <c r="BI272" s="216" t="s">
        <v>9600</v>
      </c>
      <c r="BJ272" s="216" t="s">
        <v>9601</v>
      </c>
      <c r="BK272" s="216" t="s">
        <v>9602</v>
      </c>
      <c r="BL272" s="216" t="s">
        <v>9603</v>
      </c>
      <c r="BM272" s="216" t="s">
        <v>9604</v>
      </c>
      <c r="BN272" s="216" t="s">
        <v>9605</v>
      </c>
      <c r="BO272" s="216" t="s">
        <v>9606</v>
      </c>
      <c r="BP272" s="216" t="s">
        <v>9607</v>
      </c>
      <c r="BQ272" s="216" t="s">
        <v>9608</v>
      </c>
      <c r="BR272" s="216" t="s">
        <v>9609</v>
      </c>
      <c r="BS272" s="216" t="s">
        <v>9610</v>
      </c>
      <c r="BT272" s="216" t="s">
        <v>9611</v>
      </c>
      <c r="BU272" s="216" t="s">
        <v>9612</v>
      </c>
      <c r="BV272" s="216" t="s">
        <v>9613</v>
      </c>
      <c r="BW272" s="216" t="s">
        <v>9614</v>
      </c>
      <c r="BX272" s="216" t="s">
        <v>9615</v>
      </c>
      <c r="BY272" s="216" t="s">
        <v>9616</v>
      </c>
      <c r="BZ272" s="216" t="s">
        <v>9617</v>
      </c>
      <c r="CA272" s="216" t="s">
        <v>9618</v>
      </c>
      <c r="CB272" s="216" t="s">
        <v>9619</v>
      </c>
      <c r="CC272" s="216" t="s">
        <v>9620</v>
      </c>
      <c r="CD272" s="216" t="s">
        <v>9621</v>
      </c>
      <c r="CE272" s="216" t="s">
        <v>9622</v>
      </c>
      <c r="CF272" s="216" t="s">
        <v>9623</v>
      </c>
      <c r="CG272" s="216" t="s">
        <v>9624</v>
      </c>
      <c r="CH272" s="216" t="s">
        <v>9625</v>
      </c>
      <c r="CI272" s="216" t="s">
        <v>9626</v>
      </c>
      <c r="CJ272" s="216" t="s">
        <v>9627</v>
      </c>
      <c r="CK272" s="216" t="s">
        <v>9628</v>
      </c>
      <c r="CL272" s="216" t="s">
        <v>9629</v>
      </c>
      <c r="CM272" s="216" t="s">
        <v>9630</v>
      </c>
      <c r="CN272" s="216" t="s">
        <v>9631</v>
      </c>
      <c r="CO272" s="216" t="s">
        <v>9632</v>
      </c>
      <c r="CP272" s="216" t="s">
        <v>9633</v>
      </c>
      <c r="CQ272" s="216" t="s">
        <v>9634</v>
      </c>
      <c r="CR272" s="216" t="s">
        <v>9635</v>
      </c>
      <c r="CS272" s="216" t="s">
        <v>9636</v>
      </c>
      <c r="CT272" s="216" t="s">
        <v>9637</v>
      </c>
      <c r="CU272" s="216" t="s">
        <v>9638</v>
      </c>
      <c r="CV272" s="216" t="s">
        <v>14435</v>
      </c>
      <c r="CW272" s="216" t="s">
        <v>14436</v>
      </c>
      <c r="CX272" s="216" t="s">
        <v>14627</v>
      </c>
      <c r="CY272" s="216" t="s">
        <v>14863</v>
      </c>
      <c r="CZ272" s="216" t="s">
        <v>14864</v>
      </c>
      <c r="DA272" s="216" t="s">
        <v>15053</v>
      </c>
      <c r="DB272" s="216" t="s">
        <v>15195</v>
      </c>
      <c r="DC272" s="216" t="s">
        <v>15431</v>
      </c>
      <c r="DD272" s="216" t="s">
        <v>15432</v>
      </c>
      <c r="DE272" s="216" t="s">
        <v>15621</v>
      </c>
      <c r="DF272" s="216" t="s">
        <v>15857</v>
      </c>
      <c r="DG272" s="216" t="s">
        <v>15858</v>
      </c>
      <c r="DH272" s="216" t="s">
        <v>16047</v>
      </c>
      <c r="DI272" s="216" t="s">
        <v>16285</v>
      </c>
      <c r="DJ272" s="216" t="s">
        <v>16286</v>
      </c>
      <c r="DK272" s="216" t="s">
        <v>16476</v>
      </c>
      <c r="DL272" s="216" t="s">
        <v>17193</v>
      </c>
      <c r="DM272" s="216" t="s">
        <v>17194</v>
      </c>
      <c r="DN272" s="234" t="s">
        <v>17606</v>
      </c>
      <c r="DO272" s="234" t="s">
        <v>17607</v>
      </c>
      <c r="DP272" s="234" t="s">
        <v>17608</v>
      </c>
      <c r="DQ272" s="234" t="s">
        <v>17850</v>
      </c>
    </row>
    <row r="273" spans="1:121" ht="17" x14ac:dyDescent="0.2">
      <c r="A273" s="216" t="s">
        <v>97</v>
      </c>
      <c r="B273" s="216" t="s">
        <v>9639</v>
      </c>
      <c r="C273" s="216" t="s">
        <v>9640</v>
      </c>
      <c r="D273" s="216" t="s">
        <v>9641</v>
      </c>
      <c r="E273" s="216" t="s">
        <v>9642</v>
      </c>
      <c r="F273" s="216" t="s">
        <v>9643</v>
      </c>
      <c r="G273" s="216" t="s">
        <v>9644</v>
      </c>
      <c r="H273" s="216" t="s">
        <v>9645</v>
      </c>
      <c r="I273" s="216" t="s">
        <v>9646</v>
      </c>
      <c r="J273" s="216" t="s">
        <v>9647</v>
      </c>
      <c r="K273" s="216" t="s">
        <v>9648</v>
      </c>
      <c r="L273" s="216" t="s">
        <v>9649</v>
      </c>
      <c r="M273" s="216" t="s">
        <v>9650</v>
      </c>
      <c r="N273" s="216" t="s">
        <v>9651</v>
      </c>
      <c r="O273" s="216" t="s">
        <v>9652</v>
      </c>
      <c r="P273" s="216" t="s">
        <v>9653</v>
      </c>
      <c r="Q273" s="216" t="s">
        <v>9654</v>
      </c>
      <c r="R273" s="216" t="s">
        <v>9655</v>
      </c>
      <c r="S273" s="216" t="s">
        <v>9656</v>
      </c>
      <c r="T273" s="216" t="s">
        <v>9657</v>
      </c>
      <c r="U273" s="216" t="s">
        <v>9658</v>
      </c>
      <c r="V273" s="216" t="s">
        <v>9659</v>
      </c>
      <c r="W273" s="216" t="s">
        <v>9660</v>
      </c>
      <c r="X273" s="216" t="s">
        <v>9661</v>
      </c>
      <c r="Y273" s="216" t="s">
        <v>9662</v>
      </c>
      <c r="Z273" s="216" t="s">
        <v>9663</v>
      </c>
      <c r="AA273" s="216" t="s">
        <v>9664</v>
      </c>
      <c r="AB273" s="216" t="s">
        <v>9665</v>
      </c>
      <c r="AC273" s="216" t="s">
        <v>9666</v>
      </c>
      <c r="AD273" s="216" t="s">
        <v>9667</v>
      </c>
      <c r="AE273" s="216" t="s">
        <v>9668</v>
      </c>
      <c r="AF273" s="216" t="s">
        <v>9669</v>
      </c>
      <c r="AG273" s="216" t="s">
        <v>9670</v>
      </c>
      <c r="AH273" s="216" t="s">
        <v>9671</v>
      </c>
      <c r="AI273" s="216" t="s">
        <v>9672</v>
      </c>
      <c r="AJ273" s="216" t="s">
        <v>9673</v>
      </c>
      <c r="AK273" s="216" t="s">
        <v>9674</v>
      </c>
      <c r="AL273" s="216" t="s">
        <v>9675</v>
      </c>
      <c r="AM273" s="216" t="s">
        <v>9676</v>
      </c>
      <c r="AN273" s="216" t="s">
        <v>9677</v>
      </c>
      <c r="AO273" s="216" t="s">
        <v>9678</v>
      </c>
      <c r="AP273" s="216" t="s">
        <v>9679</v>
      </c>
      <c r="AQ273" s="216" t="s">
        <v>9680</v>
      </c>
      <c r="AR273" s="216" t="s">
        <v>9681</v>
      </c>
      <c r="AS273" s="216" t="s">
        <v>9682</v>
      </c>
      <c r="AT273" s="216" t="s">
        <v>9683</v>
      </c>
      <c r="AU273" s="216" t="s">
        <v>9684</v>
      </c>
      <c r="AV273" s="216" t="s">
        <v>9685</v>
      </c>
      <c r="AW273" s="216" t="s">
        <v>9686</v>
      </c>
      <c r="AX273" s="216" t="s">
        <v>9687</v>
      </c>
      <c r="AY273" s="216" t="s">
        <v>9688</v>
      </c>
      <c r="AZ273" s="216" t="s">
        <v>9689</v>
      </c>
      <c r="BA273" s="216" t="s">
        <v>9690</v>
      </c>
      <c r="BB273" s="216" t="s">
        <v>9691</v>
      </c>
      <c r="BC273" s="216" t="s">
        <v>9692</v>
      </c>
      <c r="BD273" s="216" t="s">
        <v>9693</v>
      </c>
      <c r="BE273" s="216" t="s">
        <v>9694</v>
      </c>
      <c r="BF273" s="216" t="s">
        <v>9695</v>
      </c>
      <c r="BG273" s="216" t="s">
        <v>9696</v>
      </c>
      <c r="BH273" s="216" t="s">
        <v>9697</v>
      </c>
      <c r="BI273" s="216" t="s">
        <v>9698</v>
      </c>
      <c r="BJ273" s="216" t="s">
        <v>9699</v>
      </c>
      <c r="BK273" s="216" t="s">
        <v>9700</v>
      </c>
      <c r="BL273" s="216" t="s">
        <v>9701</v>
      </c>
      <c r="BM273" s="216" t="s">
        <v>9702</v>
      </c>
      <c r="BN273" s="216" t="s">
        <v>9703</v>
      </c>
      <c r="BO273" s="216" t="s">
        <v>9704</v>
      </c>
      <c r="BP273" s="216" t="s">
        <v>9705</v>
      </c>
      <c r="BQ273" s="216" t="s">
        <v>9706</v>
      </c>
      <c r="BR273" s="216" t="s">
        <v>9707</v>
      </c>
      <c r="BS273" s="216" t="s">
        <v>9708</v>
      </c>
      <c r="BT273" s="216" t="s">
        <v>9709</v>
      </c>
      <c r="BU273" s="216" t="s">
        <v>9710</v>
      </c>
      <c r="BV273" s="216" t="s">
        <v>9711</v>
      </c>
      <c r="BW273" s="216" t="s">
        <v>9712</v>
      </c>
      <c r="BX273" s="216" t="s">
        <v>9713</v>
      </c>
      <c r="BY273" s="216" t="s">
        <v>9714</v>
      </c>
      <c r="BZ273" s="216" t="s">
        <v>9715</v>
      </c>
      <c r="CA273" s="216" t="s">
        <v>9716</v>
      </c>
      <c r="CB273" s="216" t="s">
        <v>9717</v>
      </c>
      <c r="CC273" s="216" t="s">
        <v>9718</v>
      </c>
      <c r="CD273" s="216" t="s">
        <v>9719</v>
      </c>
      <c r="CE273" s="216" t="s">
        <v>9720</v>
      </c>
      <c r="CF273" s="216" t="s">
        <v>9721</v>
      </c>
      <c r="CG273" s="216" t="s">
        <v>9722</v>
      </c>
      <c r="CH273" s="216" t="s">
        <v>9723</v>
      </c>
      <c r="CI273" s="216" t="s">
        <v>9724</v>
      </c>
      <c r="CJ273" s="216" t="s">
        <v>9725</v>
      </c>
      <c r="CK273" s="216" t="s">
        <v>9726</v>
      </c>
      <c r="CL273" s="216" t="s">
        <v>9727</v>
      </c>
      <c r="CM273" s="216" t="s">
        <v>9728</v>
      </c>
      <c r="CN273" s="216" t="s">
        <v>9729</v>
      </c>
      <c r="CO273" s="216" t="s">
        <v>9730</v>
      </c>
      <c r="CP273" s="216" t="s">
        <v>9731</v>
      </c>
      <c r="CQ273" s="216" t="s">
        <v>9732</v>
      </c>
      <c r="CR273" s="216" t="s">
        <v>9733</v>
      </c>
      <c r="CS273" s="216" t="s">
        <v>9734</v>
      </c>
      <c r="CT273" s="216" t="s">
        <v>9735</v>
      </c>
      <c r="CU273" s="216" t="s">
        <v>9736</v>
      </c>
      <c r="CV273" s="216" t="s">
        <v>14437</v>
      </c>
      <c r="CW273" s="216" t="s">
        <v>14438</v>
      </c>
      <c r="CX273" s="216" t="s">
        <v>14628</v>
      </c>
      <c r="CY273" s="216" t="s">
        <v>14865</v>
      </c>
      <c r="CZ273" s="216" t="s">
        <v>14866</v>
      </c>
      <c r="DA273" s="216" t="s">
        <v>15054</v>
      </c>
      <c r="DB273" s="216" t="s">
        <v>15196</v>
      </c>
      <c r="DC273" s="216" t="s">
        <v>15433</v>
      </c>
      <c r="DD273" s="216" t="s">
        <v>15434</v>
      </c>
      <c r="DE273" s="216" t="s">
        <v>15622</v>
      </c>
      <c r="DF273" s="216" t="s">
        <v>15859</v>
      </c>
      <c r="DG273" s="216" t="s">
        <v>15860</v>
      </c>
      <c r="DH273" s="216" t="s">
        <v>16048</v>
      </c>
      <c r="DI273" s="216" t="s">
        <v>16287</v>
      </c>
      <c r="DJ273" s="216" t="s">
        <v>16288</v>
      </c>
      <c r="DK273" s="216" t="s">
        <v>16477</v>
      </c>
      <c r="DL273" s="216" t="s">
        <v>17195</v>
      </c>
      <c r="DM273" s="216" t="s">
        <v>17196</v>
      </c>
      <c r="DN273" s="234" t="s">
        <v>17609</v>
      </c>
      <c r="DO273" s="234" t="s">
        <v>17610</v>
      </c>
      <c r="DP273" s="234" t="s">
        <v>17611</v>
      </c>
      <c r="DQ273" s="234" t="s">
        <v>17851</v>
      </c>
    </row>
    <row r="274" spans="1:121" ht="17" x14ac:dyDescent="0.2">
      <c r="A274" s="216" t="s">
        <v>98</v>
      </c>
      <c r="B274" s="216" t="s">
        <v>9737</v>
      </c>
      <c r="C274" s="216" t="s">
        <v>9738</v>
      </c>
      <c r="D274" s="216" t="s">
        <v>9739</v>
      </c>
      <c r="E274" s="216" t="s">
        <v>9740</v>
      </c>
      <c r="F274" s="216" t="s">
        <v>9741</v>
      </c>
      <c r="G274" s="216" t="s">
        <v>9742</v>
      </c>
      <c r="H274" s="216" t="s">
        <v>9743</v>
      </c>
      <c r="I274" s="216" t="s">
        <v>9744</v>
      </c>
      <c r="J274" s="216" t="s">
        <v>9745</v>
      </c>
      <c r="K274" s="216" t="s">
        <v>9746</v>
      </c>
      <c r="L274" s="216" t="s">
        <v>9747</v>
      </c>
      <c r="M274" s="216" t="s">
        <v>9748</v>
      </c>
      <c r="N274" s="216" t="s">
        <v>9749</v>
      </c>
      <c r="O274" s="216" t="s">
        <v>9750</v>
      </c>
      <c r="P274" s="216" t="s">
        <v>9751</v>
      </c>
      <c r="Q274" s="216" t="s">
        <v>9752</v>
      </c>
      <c r="R274" s="216" t="s">
        <v>9753</v>
      </c>
      <c r="S274" s="216" t="s">
        <v>9754</v>
      </c>
      <c r="T274" s="216" t="s">
        <v>9755</v>
      </c>
      <c r="U274" s="216" t="s">
        <v>9756</v>
      </c>
      <c r="V274" s="216" t="s">
        <v>9757</v>
      </c>
      <c r="W274" s="216" t="s">
        <v>9758</v>
      </c>
      <c r="X274" s="216" t="s">
        <v>9759</v>
      </c>
      <c r="Y274" s="216" t="s">
        <v>9760</v>
      </c>
      <c r="Z274" s="216" t="s">
        <v>9761</v>
      </c>
      <c r="AA274" s="216" t="s">
        <v>9762</v>
      </c>
      <c r="AB274" s="216" t="s">
        <v>9763</v>
      </c>
      <c r="AC274" s="216" t="s">
        <v>9764</v>
      </c>
      <c r="AD274" s="216" t="s">
        <v>9765</v>
      </c>
      <c r="AE274" s="216" t="s">
        <v>9766</v>
      </c>
      <c r="AF274" s="216" t="s">
        <v>9767</v>
      </c>
      <c r="AG274" s="216" t="s">
        <v>9768</v>
      </c>
      <c r="AH274" s="216" t="s">
        <v>9769</v>
      </c>
      <c r="AI274" s="216" t="s">
        <v>9770</v>
      </c>
      <c r="AJ274" s="216" t="s">
        <v>9771</v>
      </c>
      <c r="AK274" s="216" t="s">
        <v>9772</v>
      </c>
      <c r="AL274" s="216" t="s">
        <v>9773</v>
      </c>
      <c r="AM274" s="216" t="s">
        <v>9774</v>
      </c>
      <c r="AN274" s="216" t="s">
        <v>9775</v>
      </c>
      <c r="AO274" s="216" t="s">
        <v>9776</v>
      </c>
      <c r="AP274" s="216" t="s">
        <v>9777</v>
      </c>
      <c r="AQ274" s="216" t="s">
        <v>9778</v>
      </c>
      <c r="AR274" s="216" t="s">
        <v>9779</v>
      </c>
      <c r="AS274" s="216" t="s">
        <v>9780</v>
      </c>
      <c r="AT274" s="216" t="s">
        <v>9781</v>
      </c>
      <c r="AU274" s="216" t="s">
        <v>9782</v>
      </c>
      <c r="AV274" s="216" t="s">
        <v>9783</v>
      </c>
      <c r="AW274" s="216" t="s">
        <v>9784</v>
      </c>
      <c r="AX274" s="216" t="s">
        <v>9785</v>
      </c>
      <c r="AY274" s="216" t="s">
        <v>9786</v>
      </c>
      <c r="AZ274" s="216" t="s">
        <v>9787</v>
      </c>
      <c r="BA274" s="216" t="s">
        <v>9788</v>
      </c>
      <c r="BB274" s="216" t="s">
        <v>9789</v>
      </c>
      <c r="BC274" s="216" t="s">
        <v>9790</v>
      </c>
      <c r="BD274" s="216" t="s">
        <v>9791</v>
      </c>
      <c r="BE274" s="216" t="s">
        <v>9792</v>
      </c>
      <c r="BF274" s="216" t="s">
        <v>9793</v>
      </c>
      <c r="BG274" s="216" t="s">
        <v>9794</v>
      </c>
      <c r="BH274" s="216" t="s">
        <v>9795</v>
      </c>
      <c r="BI274" s="216" t="s">
        <v>9796</v>
      </c>
      <c r="BJ274" s="216" t="s">
        <v>9797</v>
      </c>
      <c r="BK274" s="216" t="s">
        <v>9798</v>
      </c>
      <c r="BL274" s="216" t="s">
        <v>9799</v>
      </c>
      <c r="BM274" s="216" t="s">
        <v>9800</v>
      </c>
      <c r="BN274" s="216" t="s">
        <v>9801</v>
      </c>
      <c r="BO274" s="216" t="s">
        <v>9802</v>
      </c>
      <c r="BP274" s="216" t="s">
        <v>9803</v>
      </c>
      <c r="BQ274" s="216" t="s">
        <v>9804</v>
      </c>
      <c r="BR274" s="216" t="s">
        <v>9805</v>
      </c>
      <c r="BS274" s="216" t="s">
        <v>9806</v>
      </c>
      <c r="BT274" s="216" t="s">
        <v>9807</v>
      </c>
      <c r="BU274" s="216" t="s">
        <v>9808</v>
      </c>
      <c r="BV274" s="216" t="s">
        <v>9809</v>
      </c>
      <c r="BW274" s="216" t="s">
        <v>9810</v>
      </c>
      <c r="BX274" s="216" t="s">
        <v>9811</v>
      </c>
      <c r="BY274" s="216" t="s">
        <v>9812</v>
      </c>
      <c r="BZ274" s="216" t="s">
        <v>9813</v>
      </c>
      <c r="CA274" s="216" t="s">
        <v>9814</v>
      </c>
      <c r="CB274" s="216" t="s">
        <v>9815</v>
      </c>
      <c r="CC274" s="216" t="s">
        <v>9816</v>
      </c>
      <c r="CD274" s="216" t="s">
        <v>9817</v>
      </c>
      <c r="CE274" s="216" t="s">
        <v>9818</v>
      </c>
      <c r="CF274" s="216" t="s">
        <v>9819</v>
      </c>
      <c r="CG274" s="216" t="s">
        <v>9820</v>
      </c>
      <c r="CH274" s="216" t="s">
        <v>9821</v>
      </c>
      <c r="CI274" s="216" t="s">
        <v>9822</v>
      </c>
      <c r="CJ274" s="216" t="s">
        <v>9823</v>
      </c>
      <c r="CK274" s="216" t="s">
        <v>9824</v>
      </c>
      <c r="CL274" s="216" t="s">
        <v>9825</v>
      </c>
      <c r="CM274" s="216" t="s">
        <v>9826</v>
      </c>
      <c r="CN274" s="216" t="s">
        <v>9827</v>
      </c>
      <c r="CO274" s="216" t="s">
        <v>9828</v>
      </c>
      <c r="CP274" s="216" t="s">
        <v>9829</v>
      </c>
      <c r="CQ274" s="216" t="s">
        <v>9830</v>
      </c>
      <c r="CR274" s="216" t="s">
        <v>9831</v>
      </c>
      <c r="CS274" s="216" t="s">
        <v>9832</v>
      </c>
      <c r="CT274" s="216" t="s">
        <v>9833</v>
      </c>
      <c r="CU274" s="216" t="s">
        <v>9834</v>
      </c>
      <c r="CV274" s="216" t="s">
        <v>14439</v>
      </c>
      <c r="CW274" s="216" t="s">
        <v>14440</v>
      </c>
      <c r="CX274" s="216" t="s">
        <v>14629</v>
      </c>
      <c r="CY274" s="216" t="s">
        <v>14867</v>
      </c>
      <c r="CZ274" s="216" t="s">
        <v>14868</v>
      </c>
      <c r="DA274" s="216" t="s">
        <v>15055</v>
      </c>
      <c r="DB274" s="216" t="s">
        <v>15197</v>
      </c>
      <c r="DC274" s="216" t="s">
        <v>15435</v>
      </c>
      <c r="DD274" s="216" t="s">
        <v>15436</v>
      </c>
      <c r="DE274" s="216" t="s">
        <v>15623</v>
      </c>
      <c r="DF274" s="216" t="s">
        <v>15861</v>
      </c>
      <c r="DG274" s="216" t="s">
        <v>15862</v>
      </c>
      <c r="DH274" s="216" t="s">
        <v>16049</v>
      </c>
      <c r="DI274" s="216" t="s">
        <v>16289</v>
      </c>
      <c r="DJ274" s="216" t="s">
        <v>16290</v>
      </c>
      <c r="DK274" s="216" t="s">
        <v>16478</v>
      </c>
      <c r="DL274" s="216" t="s">
        <v>17197</v>
      </c>
      <c r="DM274" s="216" t="s">
        <v>17198</v>
      </c>
      <c r="DN274" s="234" t="s">
        <v>17612</v>
      </c>
      <c r="DO274" s="234" t="s">
        <v>17613</v>
      </c>
      <c r="DP274" s="234" t="s">
        <v>17614</v>
      </c>
      <c r="DQ274" s="234" t="s">
        <v>17852</v>
      </c>
    </row>
    <row r="275" spans="1:121" ht="17" x14ac:dyDescent="0.2">
      <c r="A275" s="216" t="s">
        <v>99</v>
      </c>
      <c r="B275" s="216" t="s">
        <v>9835</v>
      </c>
      <c r="C275" s="216" t="s">
        <v>9836</v>
      </c>
      <c r="D275" s="216" t="s">
        <v>9837</v>
      </c>
      <c r="E275" s="216" t="s">
        <v>9838</v>
      </c>
      <c r="F275" s="216" t="s">
        <v>9839</v>
      </c>
      <c r="G275" s="216" t="s">
        <v>9840</v>
      </c>
      <c r="H275" s="216" t="s">
        <v>9841</v>
      </c>
      <c r="I275" s="216" t="s">
        <v>9842</v>
      </c>
      <c r="J275" s="216" t="s">
        <v>9843</v>
      </c>
      <c r="K275" s="216" t="s">
        <v>9844</v>
      </c>
      <c r="L275" s="216" t="s">
        <v>9845</v>
      </c>
      <c r="M275" s="216" t="s">
        <v>9846</v>
      </c>
      <c r="N275" s="216" t="s">
        <v>9847</v>
      </c>
      <c r="O275" s="216" t="s">
        <v>9848</v>
      </c>
      <c r="P275" s="216" t="s">
        <v>9849</v>
      </c>
      <c r="Q275" s="216" t="s">
        <v>9850</v>
      </c>
      <c r="R275" s="216" t="s">
        <v>9851</v>
      </c>
      <c r="S275" s="216" t="s">
        <v>9852</v>
      </c>
      <c r="T275" s="216" t="s">
        <v>9853</v>
      </c>
      <c r="U275" s="216" t="s">
        <v>9854</v>
      </c>
      <c r="V275" s="216" t="s">
        <v>9855</v>
      </c>
      <c r="W275" s="216" t="s">
        <v>9856</v>
      </c>
      <c r="X275" s="216" t="s">
        <v>9857</v>
      </c>
      <c r="Y275" s="216" t="s">
        <v>9858</v>
      </c>
      <c r="Z275" s="216" t="s">
        <v>9859</v>
      </c>
      <c r="AA275" s="216" t="s">
        <v>9860</v>
      </c>
      <c r="AB275" s="216" t="s">
        <v>9861</v>
      </c>
      <c r="AC275" s="216" t="s">
        <v>9862</v>
      </c>
      <c r="AD275" s="216" t="s">
        <v>9863</v>
      </c>
      <c r="AE275" s="216" t="s">
        <v>9864</v>
      </c>
      <c r="AF275" s="216" t="s">
        <v>9865</v>
      </c>
      <c r="AG275" s="216" t="s">
        <v>9866</v>
      </c>
      <c r="AH275" s="216" t="s">
        <v>9867</v>
      </c>
      <c r="AI275" s="216" t="s">
        <v>9868</v>
      </c>
      <c r="AJ275" s="216" t="s">
        <v>9869</v>
      </c>
      <c r="AK275" s="216" t="s">
        <v>9870</v>
      </c>
      <c r="AL275" s="216" t="s">
        <v>9871</v>
      </c>
      <c r="AM275" s="216" t="s">
        <v>9872</v>
      </c>
      <c r="AN275" s="216" t="s">
        <v>9873</v>
      </c>
      <c r="AO275" s="216" t="s">
        <v>9874</v>
      </c>
      <c r="AP275" s="216" t="s">
        <v>9875</v>
      </c>
      <c r="AQ275" s="216" t="s">
        <v>9876</v>
      </c>
      <c r="AR275" s="216" t="s">
        <v>9877</v>
      </c>
      <c r="AS275" s="216" t="s">
        <v>9878</v>
      </c>
      <c r="AT275" s="216" t="s">
        <v>9879</v>
      </c>
      <c r="AU275" s="216" t="s">
        <v>9880</v>
      </c>
      <c r="AV275" s="216" t="s">
        <v>9881</v>
      </c>
      <c r="AW275" s="216" t="s">
        <v>9882</v>
      </c>
      <c r="AX275" s="216" t="s">
        <v>9883</v>
      </c>
      <c r="AY275" s="216" t="s">
        <v>9884</v>
      </c>
      <c r="AZ275" s="216" t="s">
        <v>9885</v>
      </c>
      <c r="BA275" s="216" t="s">
        <v>9886</v>
      </c>
      <c r="BB275" s="216" t="s">
        <v>9887</v>
      </c>
      <c r="BC275" s="216" t="s">
        <v>9888</v>
      </c>
      <c r="BD275" s="216" t="s">
        <v>9889</v>
      </c>
      <c r="BE275" s="216" t="s">
        <v>9890</v>
      </c>
      <c r="BF275" s="216" t="s">
        <v>9891</v>
      </c>
      <c r="BG275" s="216" t="s">
        <v>9892</v>
      </c>
      <c r="BH275" s="216" t="s">
        <v>9893</v>
      </c>
      <c r="BI275" s="216" t="s">
        <v>9894</v>
      </c>
      <c r="BJ275" s="216" t="s">
        <v>9895</v>
      </c>
      <c r="BK275" s="216" t="s">
        <v>9896</v>
      </c>
      <c r="BL275" s="216" t="s">
        <v>9897</v>
      </c>
      <c r="BM275" s="216" t="s">
        <v>9898</v>
      </c>
      <c r="BN275" s="216" t="s">
        <v>9899</v>
      </c>
      <c r="BO275" s="216" t="s">
        <v>9900</v>
      </c>
      <c r="BP275" s="216" t="s">
        <v>9901</v>
      </c>
      <c r="BQ275" s="216" t="s">
        <v>9902</v>
      </c>
      <c r="BR275" s="216" t="s">
        <v>9903</v>
      </c>
      <c r="BS275" s="216" t="s">
        <v>9904</v>
      </c>
      <c r="BT275" s="216" t="s">
        <v>9905</v>
      </c>
      <c r="BU275" s="216" t="s">
        <v>9906</v>
      </c>
      <c r="BV275" s="216" t="s">
        <v>9907</v>
      </c>
      <c r="BW275" s="216" t="s">
        <v>9908</v>
      </c>
      <c r="BX275" s="216" t="s">
        <v>9909</v>
      </c>
      <c r="BY275" s="216" t="s">
        <v>9910</v>
      </c>
      <c r="BZ275" s="216" t="s">
        <v>9911</v>
      </c>
      <c r="CA275" s="216" t="s">
        <v>9912</v>
      </c>
      <c r="CB275" s="216" t="s">
        <v>9913</v>
      </c>
      <c r="CC275" s="216" t="s">
        <v>9914</v>
      </c>
      <c r="CD275" s="216" t="s">
        <v>9915</v>
      </c>
      <c r="CE275" s="216" t="s">
        <v>9916</v>
      </c>
      <c r="CF275" s="216" t="s">
        <v>9917</v>
      </c>
      <c r="CG275" s="216" t="s">
        <v>9918</v>
      </c>
      <c r="CH275" s="216" t="s">
        <v>9919</v>
      </c>
      <c r="CI275" s="216" t="s">
        <v>9920</v>
      </c>
      <c r="CJ275" s="216" t="s">
        <v>9921</v>
      </c>
      <c r="CK275" s="216" t="s">
        <v>9922</v>
      </c>
      <c r="CL275" s="216" t="s">
        <v>9923</v>
      </c>
      <c r="CM275" s="216" t="s">
        <v>9924</v>
      </c>
      <c r="CN275" s="216" t="s">
        <v>9925</v>
      </c>
      <c r="CO275" s="216" t="s">
        <v>9926</v>
      </c>
      <c r="CP275" s="216" t="s">
        <v>9927</v>
      </c>
      <c r="CQ275" s="216" t="s">
        <v>9928</v>
      </c>
      <c r="CR275" s="216" t="s">
        <v>9929</v>
      </c>
      <c r="CS275" s="216" t="s">
        <v>9930</v>
      </c>
      <c r="CT275" s="216" t="s">
        <v>9931</v>
      </c>
      <c r="CU275" s="216" t="s">
        <v>9932</v>
      </c>
      <c r="CV275" s="216" t="s">
        <v>14441</v>
      </c>
      <c r="CW275" s="216" t="s">
        <v>14442</v>
      </c>
      <c r="CX275" s="216" t="s">
        <v>14630</v>
      </c>
      <c r="CY275" s="216" t="s">
        <v>14869</v>
      </c>
      <c r="CZ275" s="216" t="s">
        <v>14870</v>
      </c>
      <c r="DA275" s="216" t="s">
        <v>15056</v>
      </c>
      <c r="DB275" s="216" t="s">
        <v>15198</v>
      </c>
      <c r="DC275" s="216" t="s">
        <v>15437</v>
      </c>
      <c r="DD275" s="216" t="s">
        <v>15438</v>
      </c>
      <c r="DE275" s="216" t="s">
        <v>15624</v>
      </c>
      <c r="DF275" s="216" t="s">
        <v>15863</v>
      </c>
      <c r="DG275" s="216" t="s">
        <v>15864</v>
      </c>
      <c r="DH275" s="216" t="s">
        <v>16050</v>
      </c>
      <c r="DI275" s="216" t="s">
        <v>16291</v>
      </c>
      <c r="DJ275" s="216" t="s">
        <v>16292</v>
      </c>
      <c r="DK275" s="216" t="s">
        <v>16479</v>
      </c>
      <c r="DL275" s="216" t="s">
        <v>17199</v>
      </c>
      <c r="DM275" s="216" t="s">
        <v>17200</v>
      </c>
      <c r="DN275" s="234" t="s">
        <v>17615</v>
      </c>
      <c r="DO275" s="234" t="s">
        <v>17616</v>
      </c>
      <c r="DP275" s="234" t="s">
        <v>17617</v>
      </c>
      <c r="DQ275" s="234" t="s">
        <v>17853</v>
      </c>
    </row>
    <row r="276" spans="1:121" ht="17" x14ac:dyDescent="0.2">
      <c r="A276" s="216" t="s">
        <v>100</v>
      </c>
      <c r="B276" s="216" t="s">
        <v>9933</v>
      </c>
      <c r="C276" s="216" t="s">
        <v>9934</v>
      </c>
      <c r="D276" s="216" t="s">
        <v>9935</v>
      </c>
      <c r="E276" s="216" t="s">
        <v>9936</v>
      </c>
      <c r="F276" s="216" t="s">
        <v>9937</v>
      </c>
      <c r="G276" s="216" t="s">
        <v>9938</v>
      </c>
      <c r="H276" s="216" t="s">
        <v>9939</v>
      </c>
      <c r="I276" s="216" t="s">
        <v>9940</v>
      </c>
      <c r="J276" s="216" t="s">
        <v>9941</v>
      </c>
      <c r="K276" s="216" t="s">
        <v>9942</v>
      </c>
      <c r="L276" s="216" t="s">
        <v>9943</v>
      </c>
      <c r="M276" s="216" t="s">
        <v>9944</v>
      </c>
      <c r="N276" s="216" t="s">
        <v>9945</v>
      </c>
      <c r="O276" s="216" t="s">
        <v>9946</v>
      </c>
      <c r="P276" s="216" t="s">
        <v>9947</v>
      </c>
      <c r="Q276" s="216" t="s">
        <v>9948</v>
      </c>
      <c r="R276" s="216" t="s">
        <v>9949</v>
      </c>
      <c r="S276" s="216" t="s">
        <v>9950</v>
      </c>
      <c r="T276" s="216" t="s">
        <v>9951</v>
      </c>
      <c r="U276" s="216" t="s">
        <v>9952</v>
      </c>
      <c r="V276" s="216" t="s">
        <v>9953</v>
      </c>
      <c r="W276" s="216" t="s">
        <v>9954</v>
      </c>
      <c r="X276" s="216" t="s">
        <v>9955</v>
      </c>
      <c r="Y276" s="216" t="s">
        <v>9956</v>
      </c>
      <c r="Z276" s="216" t="s">
        <v>9957</v>
      </c>
      <c r="AA276" s="216" t="s">
        <v>9958</v>
      </c>
      <c r="AB276" s="216" t="s">
        <v>9959</v>
      </c>
      <c r="AC276" s="216" t="s">
        <v>9960</v>
      </c>
      <c r="AD276" s="216" t="s">
        <v>9961</v>
      </c>
      <c r="AE276" s="216" t="s">
        <v>9962</v>
      </c>
      <c r="AF276" s="216" t="s">
        <v>9963</v>
      </c>
      <c r="AG276" s="216" t="s">
        <v>9964</v>
      </c>
      <c r="AH276" s="216" t="s">
        <v>9965</v>
      </c>
      <c r="AI276" s="216" t="s">
        <v>9966</v>
      </c>
      <c r="AJ276" s="216" t="s">
        <v>9967</v>
      </c>
      <c r="AK276" s="216" t="s">
        <v>9968</v>
      </c>
      <c r="AL276" s="216" t="s">
        <v>9969</v>
      </c>
      <c r="AM276" s="216" t="s">
        <v>9970</v>
      </c>
      <c r="AN276" s="216" t="s">
        <v>9971</v>
      </c>
      <c r="AO276" s="216" t="s">
        <v>9972</v>
      </c>
      <c r="AP276" s="216" t="s">
        <v>9973</v>
      </c>
      <c r="AQ276" s="216" t="s">
        <v>9974</v>
      </c>
      <c r="AR276" s="216" t="s">
        <v>9975</v>
      </c>
      <c r="AS276" s="216" t="s">
        <v>9976</v>
      </c>
      <c r="AT276" s="216" t="s">
        <v>9977</v>
      </c>
      <c r="AU276" s="216" t="s">
        <v>9978</v>
      </c>
      <c r="AV276" s="216" t="s">
        <v>9979</v>
      </c>
      <c r="AW276" s="216" t="s">
        <v>9980</v>
      </c>
      <c r="AX276" s="216" t="s">
        <v>9981</v>
      </c>
      <c r="AY276" s="216" t="s">
        <v>9982</v>
      </c>
      <c r="AZ276" s="216" t="s">
        <v>9983</v>
      </c>
      <c r="BA276" s="216" t="s">
        <v>9984</v>
      </c>
      <c r="BB276" s="216" t="s">
        <v>9985</v>
      </c>
      <c r="BC276" s="216" t="s">
        <v>9986</v>
      </c>
      <c r="BD276" s="216" t="s">
        <v>9987</v>
      </c>
      <c r="BE276" s="216" t="s">
        <v>9988</v>
      </c>
      <c r="BF276" s="216" t="s">
        <v>9989</v>
      </c>
      <c r="BG276" s="216" t="s">
        <v>9990</v>
      </c>
      <c r="BH276" s="216" t="s">
        <v>9991</v>
      </c>
      <c r="BI276" s="216" t="s">
        <v>9992</v>
      </c>
      <c r="BJ276" s="216" t="s">
        <v>9993</v>
      </c>
      <c r="BK276" s="216" t="s">
        <v>9994</v>
      </c>
      <c r="BL276" s="216" t="s">
        <v>9995</v>
      </c>
      <c r="BM276" s="216" t="s">
        <v>9996</v>
      </c>
      <c r="BN276" s="216" t="s">
        <v>9997</v>
      </c>
      <c r="BO276" s="216" t="s">
        <v>9998</v>
      </c>
      <c r="BP276" s="216" t="s">
        <v>9999</v>
      </c>
      <c r="BQ276" s="216" t="s">
        <v>10000</v>
      </c>
      <c r="BR276" s="216" t="s">
        <v>10001</v>
      </c>
      <c r="BS276" s="216" t="s">
        <v>10002</v>
      </c>
      <c r="BT276" s="216" t="s">
        <v>10003</v>
      </c>
      <c r="BU276" s="216" t="s">
        <v>10004</v>
      </c>
      <c r="BV276" s="216" t="s">
        <v>10005</v>
      </c>
      <c r="BW276" s="216" t="s">
        <v>10006</v>
      </c>
      <c r="BX276" s="216" t="s">
        <v>10007</v>
      </c>
      <c r="BY276" s="216" t="s">
        <v>10008</v>
      </c>
      <c r="BZ276" s="216" t="s">
        <v>10009</v>
      </c>
      <c r="CA276" s="216" t="s">
        <v>10010</v>
      </c>
      <c r="CB276" s="216" t="s">
        <v>10011</v>
      </c>
      <c r="CC276" s="216" t="s">
        <v>10012</v>
      </c>
      <c r="CD276" s="216" t="s">
        <v>10013</v>
      </c>
      <c r="CE276" s="216" t="s">
        <v>10014</v>
      </c>
      <c r="CF276" s="216" t="s">
        <v>10015</v>
      </c>
      <c r="CG276" s="216" t="s">
        <v>10016</v>
      </c>
      <c r="CH276" s="216" t="s">
        <v>10017</v>
      </c>
      <c r="CI276" s="216" t="s">
        <v>10018</v>
      </c>
      <c r="CJ276" s="216" t="s">
        <v>10019</v>
      </c>
      <c r="CK276" s="216" t="s">
        <v>10020</v>
      </c>
      <c r="CL276" s="216" t="s">
        <v>10021</v>
      </c>
      <c r="CM276" s="216" t="s">
        <v>10022</v>
      </c>
      <c r="CN276" s="216" t="s">
        <v>10023</v>
      </c>
      <c r="CO276" s="216" t="s">
        <v>10024</v>
      </c>
      <c r="CP276" s="216" t="s">
        <v>10025</v>
      </c>
      <c r="CQ276" s="216" t="s">
        <v>10026</v>
      </c>
      <c r="CR276" s="216" t="s">
        <v>10027</v>
      </c>
      <c r="CS276" s="216" t="s">
        <v>10028</v>
      </c>
      <c r="CT276" s="216" t="s">
        <v>10029</v>
      </c>
      <c r="CU276" s="216" t="s">
        <v>10030</v>
      </c>
      <c r="CV276" s="216" t="s">
        <v>14443</v>
      </c>
      <c r="CW276" s="216" t="s">
        <v>14444</v>
      </c>
      <c r="CX276" s="216" t="s">
        <v>14631</v>
      </c>
      <c r="CY276" s="216" t="s">
        <v>14871</v>
      </c>
      <c r="CZ276" s="216" t="s">
        <v>14872</v>
      </c>
      <c r="DA276" s="216" t="s">
        <v>15057</v>
      </c>
      <c r="DB276" s="216" t="s">
        <v>15199</v>
      </c>
      <c r="DC276" s="216" t="s">
        <v>15439</v>
      </c>
      <c r="DD276" s="216" t="s">
        <v>15440</v>
      </c>
      <c r="DE276" s="216" t="s">
        <v>15625</v>
      </c>
      <c r="DF276" s="216" t="s">
        <v>15865</v>
      </c>
      <c r="DG276" s="216" t="s">
        <v>15866</v>
      </c>
      <c r="DH276" s="216" t="s">
        <v>16051</v>
      </c>
      <c r="DI276" s="216" t="s">
        <v>16293</v>
      </c>
      <c r="DJ276" s="216" t="s">
        <v>16294</v>
      </c>
      <c r="DK276" s="216" t="s">
        <v>16480</v>
      </c>
      <c r="DL276" s="216" t="s">
        <v>17201</v>
      </c>
      <c r="DM276" s="216" t="s">
        <v>17202</v>
      </c>
      <c r="DN276" s="234" t="s">
        <v>17618</v>
      </c>
      <c r="DO276" s="234" t="s">
        <v>17619</v>
      </c>
      <c r="DP276" s="234" t="s">
        <v>17620</v>
      </c>
      <c r="DQ276" s="234" t="s">
        <v>17854</v>
      </c>
    </row>
    <row r="277" spans="1:121" ht="17" x14ac:dyDescent="0.2">
      <c r="A277" s="216" t="s">
        <v>101</v>
      </c>
      <c r="B277" s="216" t="s">
        <v>10031</v>
      </c>
      <c r="C277" s="216" t="s">
        <v>10032</v>
      </c>
      <c r="D277" s="216" t="s">
        <v>10033</v>
      </c>
      <c r="E277" s="216" t="s">
        <v>10034</v>
      </c>
      <c r="F277" s="216" t="s">
        <v>10035</v>
      </c>
      <c r="G277" s="216" t="s">
        <v>10036</v>
      </c>
      <c r="H277" s="216" t="s">
        <v>10037</v>
      </c>
      <c r="I277" s="216" t="s">
        <v>10038</v>
      </c>
      <c r="J277" s="216" t="s">
        <v>10039</v>
      </c>
      <c r="K277" s="216" t="s">
        <v>10040</v>
      </c>
      <c r="L277" s="216" t="s">
        <v>10041</v>
      </c>
      <c r="M277" s="216" t="s">
        <v>10042</v>
      </c>
      <c r="N277" s="216" t="s">
        <v>10043</v>
      </c>
      <c r="O277" s="216" t="s">
        <v>10044</v>
      </c>
      <c r="P277" s="216" t="s">
        <v>10045</v>
      </c>
      <c r="Q277" s="216" t="s">
        <v>10046</v>
      </c>
      <c r="R277" s="216" t="s">
        <v>10047</v>
      </c>
      <c r="S277" s="216" t="s">
        <v>10048</v>
      </c>
      <c r="T277" s="216" t="s">
        <v>10049</v>
      </c>
      <c r="U277" s="216" t="s">
        <v>10050</v>
      </c>
      <c r="V277" s="216" t="s">
        <v>10051</v>
      </c>
      <c r="W277" s="216" t="s">
        <v>10052</v>
      </c>
      <c r="X277" s="216" t="s">
        <v>10053</v>
      </c>
      <c r="Y277" s="216" t="s">
        <v>10054</v>
      </c>
      <c r="Z277" s="216" t="s">
        <v>10055</v>
      </c>
      <c r="AA277" s="216" t="s">
        <v>10056</v>
      </c>
      <c r="AB277" s="216" t="s">
        <v>10057</v>
      </c>
      <c r="AC277" s="216" t="s">
        <v>10058</v>
      </c>
      <c r="AD277" s="216" t="s">
        <v>10059</v>
      </c>
      <c r="AE277" s="216" t="s">
        <v>10060</v>
      </c>
      <c r="AF277" s="216" t="s">
        <v>10061</v>
      </c>
      <c r="AG277" s="216" t="s">
        <v>10062</v>
      </c>
      <c r="AH277" s="216" t="s">
        <v>10063</v>
      </c>
      <c r="AI277" s="216" t="s">
        <v>10064</v>
      </c>
      <c r="AJ277" s="216" t="s">
        <v>10065</v>
      </c>
      <c r="AK277" s="216" t="s">
        <v>10066</v>
      </c>
      <c r="AL277" s="216" t="s">
        <v>10067</v>
      </c>
      <c r="AM277" s="216" t="s">
        <v>10068</v>
      </c>
      <c r="AN277" s="216" t="s">
        <v>10069</v>
      </c>
      <c r="AO277" s="216" t="s">
        <v>10070</v>
      </c>
      <c r="AP277" s="216" t="s">
        <v>10071</v>
      </c>
      <c r="AQ277" s="216" t="s">
        <v>10072</v>
      </c>
      <c r="AR277" s="216" t="s">
        <v>10073</v>
      </c>
      <c r="AS277" s="216" t="s">
        <v>10074</v>
      </c>
      <c r="AT277" s="216" t="s">
        <v>10075</v>
      </c>
      <c r="AU277" s="216" t="s">
        <v>10076</v>
      </c>
      <c r="AV277" s="216" t="s">
        <v>10077</v>
      </c>
      <c r="AW277" s="216" t="s">
        <v>10078</v>
      </c>
      <c r="AX277" s="216" t="s">
        <v>10079</v>
      </c>
      <c r="AY277" s="216" t="s">
        <v>10080</v>
      </c>
      <c r="AZ277" s="216" t="s">
        <v>10081</v>
      </c>
      <c r="BA277" s="216" t="s">
        <v>10082</v>
      </c>
      <c r="BB277" s="216" t="s">
        <v>10083</v>
      </c>
      <c r="BC277" s="216" t="s">
        <v>10084</v>
      </c>
      <c r="BD277" s="216" t="s">
        <v>10085</v>
      </c>
      <c r="BE277" s="216" t="s">
        <v>10086</v>
      </c>
      <c r="BF277" s="216" t="s">
        <v>10087</v>
      </c>
      <c r="BG277" s="216" t="s">
        <v>10088</v>
      </c>
      <c r="BH277" s="216" t="s">
        <v>10089</v>
      </c>
      <c r="BI277" s="216" t="s">
        <v>10090</v>
      </c>
      <c r="BJ277" s="216" t="s">
        <v>10091</v>
      </c>
      <c r="BK277" s="216" t="s">
        <v>10092</v>
      </c>
      <c r="BL277" s="216" t="s">
        <v>10093</v>
      </c>
      <c r="BM277" s="216" t="s">
        <v>10094</v>
      </c>
      <c r="BN277" s="216" t="s">
        <v>10095</v>
      </c>
      <c r="BO277" s="216" t="s">
        <v>10096</v>
      </c>
      <c r="BP277" s="216" t="s">
        <v>10097</v>
      </c>
      <c r="BQ277" s="216" t="s">
        <v>10098</v>
      </c>
      <c r="BR277" s="216" t="s">
        <v>10099</v>
      </c>
      <c r="BS277" s="216" t="s">
        <v>10100</v>
      </c>
      <c r="BT277" s="216" t="s">
        <v>10101</v>
      </c>
      <c r="BU277" s="216" t="s">
        <v>10102</v>
      </c>
      <c r="BV277" s="216" t="s">
        <v>10103</v>
      </c>
      <c r="BW277" s="216" t="s">
        <v>10104</v>
      </c>
      <c r="BX277" s="216" t="s">
        <v>10105</v>
      </c>
      <c r="BY277" s="216" t="s">
        <v>10106</v>
      </c>
      <c r="BZ277" s="216" t="s">
        <v>10107</v>
      </c>
      <c r="CA277" s="216" t="s">
        <v>10108</v>
      </c>
      <c r="CB277" s="216" t="s">
        <v>10109</v>
      </c>
      <c r="CC277" s="216" t="s">
        <v>10110</v>
      </c>
      <c r="CD277" s="216" t="s">
        <v>10111</v>
      </c>
      <c r="CE277" s="216" t="s">
        <v>10112</v>
      </c>
      <c r="CF277" s="216" t="s">
        <v>10113</v>
      </c>
      <c r="CG277" s="216" t="s">
        <v>10114</v>
      </c>
      <c r="CH277" s="216" t="s">
        <v>10115</v>
      </c>
      <c r="CI277" s="216" t="s">
        <v>10116</v>
      </c>
      <c r="CJ277" s="216" t="s">
        <v>10117</v>
      </c>
      <c r="CK277" s="216" t="s">
        <v>10118</v>
      </c>
      <c r="CL277" s="216" t="s">
        <v>10119</v>
      </c>
      <c r="CM277" s="216" t="s">
        <v>10120</v>
      </c>
      <c r="CN277" s="216" t="s">
        <v>10121</v>
      </c>
      <c r="CO277" s="216" t="s">
        <v>10122</v>
      </c>
      <c r="CP277" s="216" t="s">
        <v>10123</v>
      </c>
      <c r="CQ277" s="216" t="s">
        <v>10124</v>
      </c>
      <c r="CR277" s="216" t="s">
        <v>10125</v>
      </c>
      <c r="CS277" s="216" t="s">
        <v>10126</v>
      </c>
      <c r="CT277" s="216" t="s">
        <v>10127</v>
      </c>
      <c r="CU277" s="216" t="s">
        <v>10128</v>
      </c>
      <c r="CV277" s="216" t="s">
        <v>14445</v>
      </c>
      <c r="CW277" s="216" t="s">
        <v>14446</v>
      </c>
      <c r="CX277" s="216" t="s">
        <v>14632</v>
      </c>
      <c r="CY277" s="216" t="s">
        <v>14873</v>
      </c>
      <c r="CZ277" s="216" t="s">
        <v>14874</v>
      </c>
      <c r="DA277" s="216" t="s">
        <v>15058</v>
      </c>
      <c r="DB277" s="216" t="s">
        <v>15200</v>
      </c>
      <c r="DC277" s="216" t="s">
        <v>15441</v>
      </c>
      <c r="DD277" s="216" t="s">
        <v>15442</v>
      </c>
      <c r="DE277" s="216" t="s">
        <v>15626</v>
      </c>
      <c r="DF277" s="216" t="s">
        <v>15867</v>
      </c>
      <c r="DG277" s="216" t="s">
        <v>15868</v>
      </c>
      <c r="DH277" s="216" t="s">
        <v>16052</v>
      </c>
      <c r="DI277" s="216" t="s">
        <v>16295</v>
      </c>
      <c r="DJ277" s="216" t="s">
        <v>16296</v>
      </c>
      <c r="DK277" s="216" t="s">
        <v>16481</v>
      </c>
      <c r="DL277" s="216" t="s">
        <v>17203</v>
      </c>
      <c r="DM277" s="216" t="s">
        <v>17204</v>
      </c>
      <c r="DN277" s="234" t="s">
        <v>17621</v>
      </c>
      <c r="DO277" s="234" t="s">
        <v>17622</v>
      </c>
      <c r="DP277" s="234" t="s">
        <v>17623</v>
      </c>
      <c r="DQ277" s="234" t="s">
        <v>17855</v>
      </c>
    </row>
    <row r="278" spans="1:121" ht="17" x14ac:dyDescent="0.2">
      <c r="A278" s="216" t="s">
        <v>102</v>
      </c>
      <c r="B278" s="216" t="s">
        <v>10129</v>
      </c>
      <c r="C278" s="216" t="s">
        <v>10130</v>
      </c>
      <c r="D278" s="216" t="s">
        <v>10131</v>
      </c>
      <c r="E278" s="216" t="s">
        <v>10132</v>
      </c>
      <c r="F278" s="216" t="s">
        <v>10133</v>
      </c>
      <c r="G278" s="216" t="s">
        <v>10134</v>
      </c>
      <c r="H278" s="216" t="s">
        <v>10135</v>
      </c>
      <c r="I278" s="216" t="s">
        <v>10136</v>
      </c>
      <c r="J278" s="216" t="s">
        <v>10137</v>
      </c>
      <c r="K278" s="216" t="s">
        <v>10138</v>
      </c>
      <c r="L278" s="216" t="s">
        <v>10139</v>
      </c>
      <c r="M278" s="216" t="s">
        <v>10140</v>
      </c>
      <c r="N278" s="216" t="s">
        <v>10141</v>
      </c>
      <c r="O278" s="216" t="s">
        <v>10142</v>
      </c>
      <c r="P278" s="216" t="s">
        <v>10143</v>
      </c>
      <c r="Q278" s="216" t="s">
        <v>10144</v>
      </c>
      <c r="R278" s="216" t="s">
        <v>10145</v>
      </c>
      <c r="S278" s="216" t="s">
        <v>10146</v>
      </c>
      <c r="T278" s="216" t="s">
        <v>10147</v>
      </c>
      <c r="U278" s="216" t="s">
        <v>10148</v>
      </c>
      <c r="V278" s="216" t="s">
        <v>10149</v>
      </c>
      <c r="W278" s="216" t="s">
        <v>10150</v>
      </c>
      <c r="X278" s="216" t="s">
        <v>10151</v>
      </c>
      <c r="Y278" s="216" t="s">
        <v>10152</v>
      </c>
      <c r="Z278" s="216" t="s">
        <v>10153</v>
      </c>
      <c r="AA278" s="216" t="s">
        <v>10154</v>
      </c>
      <c r="AB278" s="216" t="s">
        <v>10155</v>
      </c>
      <c r="AC278" s="216" t="s">
        <v>10156</v>
      </c>
      <c r="AD278" s="216" t="s">
        <v>10157</v>
      </c>
      <c r="AE278" s="216" t="s">
        <v>10158</v>
      </c>
      <c r="AF278" s="216" t="s">
        <v>10159</v>
      </c>
      <c r="AG278" s="216" t="s">
        <v>10160</v>
      </c>
      <c r="AH278" s="216" t="s">
        <v>10161</v>
      </c>
      <c r="AI278" s="216" t="s">
        <v>10162</v>
      </c>
      <c r="AJ278" s="216" t="s">
        <v>10163</v>
      </c>
      <c r="AK278" s="216" t="s">
        <v>10164</v>
      </c>
      <c r="AL278" s="216" t="s">
        <v>10165</v>
      </c>
      <c r="AM278" s="216" t="s">
        <v>10166</v>
      </c>
      <c r="AN278" s="216" t="s">
        <v>10167</v>
      </c>
      <c r="AO278" s="216" t="s">
        <v>10168</v>
      </c>
      <c r="AP278" s="216" t="s">
        <v>10169</v>
      </c>
      <c r="AQ278" s="216" t="s">
        <v>10170</v>
      </c>
      <c r="AR278" s="216" t="s">
        <v>10171</v>
      </c>
      <c r="AS278" s="216" t="s">
        <v>10172</v>
      </c>
      <c r="AT278" s="216" t="s">
        <v>10173</v>
      </c>
      <c r="AU278" s="216" t="s">
        <v>10174</v>
      </c>
      <c r="AV278" s="216" t="s">
        <v>10175</v>
      </c>
      <c r="AW278" s="216" t="s">
        <v>10176</v>
      </c>
      <c r="AX278" s="216" t="s">
        <v>10177</v>
      </c>
      <c r="AY278" s="216" t="s">
        <v>10178</v>
      </c>
      <c r="AZ278" s="216" t="s">
        <v>10179</v>
      </c>
      <c r="BA278" s="216" t="s">
        <v>10180</v>
      </c>
      <c r="BB278" s="216" t="s">
        <v>10181</v>
      </c>
      <c r="BC278" s="216" t="s">
        <v>10182</v>
      </c>
      <c r="BD278" s="216" t="s">
        <v>10183</v>
      </c>
      <c r="BE278" s="216" t="s">
        <v>10184</v>
      </c>
      <c r="BF278" s="216" t="s">
        <v>10185</v>
      </c>
      <c r="BG278" s="216" t="s">
        <v>10186</v>
      </c>
      <c r="BH278" s="216" t="s">
        <v>10187</v>
      </c>
      <c r="BI278" s="216" t="s">
        <v>10188</v>
      </c>
      <c r="BJ278" s="216" t="s">
        <v>10189</v>
      </c>
      <c r="BK278" s="216" t="s">
        <v>10190</v>
      </c>
      <c r="BL278" s="216" t="s">
        <v>10191</v>
      </c>
      <c r="BM278" s="216" t="s">
        <v>10192</v>
      </c>
      <c r="BN278" s="216" t="s">
        <v>10193</v>
      </c>
      <c r="BO278" s="216" t="s">
        <v>10194</v>
      </c>
      <c r="BP278" s="216" t="s">
        <v>10195</v>
      </c>
      <c r="BQ278" s="216" t="s">
        <v>10196</v>
      </c>
      <c r="BR278" s="216" t="s">
        <v>10197</v>
      </c>
      <c r="BS278" s="216" t="s">
        <v>10198</v>
      </c>
      <c r="BT278" s="216" t="s">
        <v>10199</v>
      </c>
      <c r="BU278" s="216" t="s">
        <v>10200</v>
      </c>
      <c r="BV278" s="216" t="s">
        <v>10201</v>
      </c>
      <c r="BW278" s="216" t="s">
        <v>10202</v>
      </c>
      <c r="BX278" s="216" t="s">
        <v>10203</v>
      </c>
      <c r="BY278" s="216" t="s">
        <v>10204</v>
      </c>
      <c r="BZ278" s="216" t="s">
        <v>10205</v>
      </c>
      <c r="CA278" s="216" t="s">
        <v>10206</v>
      </c>
      <c r="CB278" s="216" t="s">
        <v>10207</v>
      </c>
      <c r="CC278" s="216" t="s">
        <v>10208</v>
      </c>
      <c r="CD278" s="216" t="s">
        <v>10209</v>
      </c>
      <c r="CE278" s="216" t="s">
        <v>10210</v>
      </c>
      <c r="CF278" s="216" t="s">
        <v>10211</v>
      </c>
      <c r="CG278" s="216" t="s">
        <v>10212</v>
      </c>
      <c r="CH278" s="216" t="s">
        <v>10213</v>
      </c>
      <c r="CI278" s="216" t="s">
        <v>10214</v>
      </c>
      <c r="CJ278" s="216" t="s">
        <v>10215</v>
      </c>
      <c r="CK278" s="216" t="s">
        <v>10216</v>
      </c>
      <c r="CL278" s="216" t="s">
        <v>10217</v>
      </c>
      <c r="CM278" s="216" t="s">
        <v>10218</v>
      </c>
      <c r="CN278" s="216" t="s">
        <v>10219</v>
      </c>
      <c r="CO278" s="216" t="s">
        <v>10220</v>
      </c>
      <c r="CP278" s="216" t="s">
        <v>10221</v>
      </c>
      <c r="CQ278" s="216" t="s">
        <v>10222</v>
      </c>
      <c r="CR278" s="216" t="s">
        <v>10223</v>
      </c>
      <c r="CS278" s="216" t="s">
        <v>10224</v>
      </c>
      <c r="CT278" s="216" t="s">
        <v>10225</v>
      </c>
      <c r="CU278" s="216" t="s">
        <v>10226</v>
      </c>
      <c r="CV278" s="216" t="s">
        <v>14447</v>
      </c>
      <c r="CW278" s="216" t="s">
        <v>14448</v>
      </c>
      <c r="CX278" s="216" t="s">
        <v>14633</v>
      </c>
      <c r="CY278" s="216" t="s">
        <v>14875</v>
      </c>
      <c r="CZ278" s="216" t="s">
        <v>14876</v>
      </c>
      <c r="DA278" s="216" t="s">
        <v>15059</v>
      </c>
      <c r="DB278" s="216" t="s">
        <v>15201</v>
      </c>
      <c r="DC278" s="216" t="s">
        <v>15443</v>
      </c>
      <c r="DD278" s="216" t="s">
        <v>15444</v>
      </c>
      <c r="DE278" s="216" t="s">
        <v>15627</v>
      </c>
      <c r="DF278" s="216" t="s">
        <v>15869</v>
      </c>
      <c r="DG278" s="216" t="s">
        <v>15870</v>
      </c>
      <c r="DH278" s="216" t="s">
        <v>16053</v>
      </c>
      <c r="DI278" s="216" t="s">
        <v>16297</v>
      </c>
      <c r="DJ278" s="216" t="s">
        <v>16298</v>
      </c>
      <c r="DK278" s="216" t="s">
        <v>16482</v>
      </c>
      <c r="DL278" s="216" t="s">
        <v>17205</v>
      </c>
      <c r="DM278" s="216" t="s">
        <v>17206</v>
      </c>
      <c r="DN278" s="234" t="s">
        <v>17624</v>
      </c>
      <c r="DO278" s="234" t="s">
        <v>17625</v>
      </c>
      <c r="DP278" s="234" t="s">
        <v>17626</v>
      </c>
      <c r="DQ278" s="234" t="s">
        <v>17856</v>
      </c>
    </row>
    <row r="279" spans="1:121" ht="17" x14ac:dyDescent="0.2">
      <c r="A279" s="216" t="s">
        <v>103</v>
      </c>
      <c r="B279" s="216" t="s">
        <v>10227</v>
      </c>
      <c r="C279" s="216" t="s">
        <v>10228</v>
      </c>
      <c r="D279" s="216" t="s">
        <v>10229</v>
      </c>
      <c r="E279" s="216" t="s">
        <v>10230</v>
      </c>
      <c r="F279" s="216" t="s">
        <v>10231</v>
      </c>
      <c r="G279" s="216" t="s">
        <v>10232</v>
      </c>
      <c r="H279" s="216" t="s">
        <v>10233</v>
      </c>
      <c r="I279" s="216" t="s">
        <v>10234</v>
      </c>
      <c r="J279" s="216" t="s">
        <v>10235</v>
      </c>
      <c r="K279" s="216" t="s">
        <v>10236</v>
      </c>
      <c r="L279" s="216" t="s">
        <v>10237</v>
      </c>
      <c r="M279" s="216" t="s">
        <v>10238</v>
      </c>
      <c r="N279" s="216" t="s">
        <v>10239</v>
      </c>
      <c r="O279" s="216" t="s">
        <v>10240</v>
      </c>
      <c r="P279" s="216" t="s">
        <v>10241</v>
      </c>
      <c r="Q279" s="216" t="s">
        <v>10242</v>
      </c>
      <c r="R279" s="216" t="s">
        <v>10243</v>
      </c>
      <c r="S279" s="216" t="s">
        <v>10244</v>
      </c>
      <c r="T279" s="216" t="s">
        <v>10245</v>
      </c>
      <c r="U279" s="216" t="s">
        <v>10246</v>
      </c>
      <c r="V279" s="216" t="s">
        <v>10247</v>
      </c>
      <c r="W279" s="216" t="s">
        <v>10248</v>
      </c>
      <c r="X279" s="216" t="s">
        <v>10249</v>
      </c>
      <c r="Y279" s="216" t="s">
        <v>10250</v>
      </c>
      <c r="Z279" s="216" t="s">
        <v>10251</v>
      </c>
      <c r="AA279" s="216" t="s">
        <v>10252</v>
      </c>
      <c r="AB279" s="216" t="s">
        <v>10253</v>
      </c>
      <c r="AC279" s="216" t="s">
        <v>10254</v>
      </c>
      <c r="AD279" s="216" t="s">
        <v>10255</v>
      </c>
      <c r="AE279" s="216" t="s">
        <v>10256</v>
      </c>
      <c r="AF279" s="216" t="s">
        <v>10257</v>
      </c>
      <c r="AG279" s="216" t="s">
        <v>10258</v>
      </c>
      <c r="AH279" s="216" t="s">
        <v>10259</v>
      </c>
      <c r="AI279" s="216" t="s">
        <v>10260</v>
      </c>
      <c r="AJ279" s="216" t="s">
        <v>10261</v>
      </c>
      <c r="AK279" s="216" t="s">
        <v>10262</v>
      </c>
      <c r="AL279" s="216" t="s">
        <v>10263</v>
      </c>
      <c r="AM279" s="216" t="s">
        <v>10264</v>
      </c>
      <c r="AN279" s="216" t="s">
        <v>10265</v>
      </c>
      <c r="AO279" s="216" t="s">
        <v>10266</v>
      </c>
      <c r="AP279" s="216" t="s">
        <v>10267</v>
      </c>
      <c r="AQ279" s="216" t="s">
        <v>10268</v>
      </c>
      <c r="AR279" s="216" t="s">
        <v>10269</v>
      </c>
      <c r="AS279" s="216" t="s">
        <v>10270</v>
      </c>
      <c r="AT279" s="216" t="s">
        <v>10271</v>
      </c>
      <c r="AU279" s="216" t="s">
        <v>10272</v>
      </c>
      <c r="AV279" s="216" t="s">
        <v>10273</v>
      </c>
      <c r="AW279" s="216" t="s">
        <v>10274</v>
      </c>
      <c r="AX279" s="216" t="s">
        <v>10275</v>
      </c>
      <c r="AY279" s="216" t="s">
        <v>10276</v>
      </c>
      <c r="AZ279" s="216" t="s">
        <v>10277</v>
      </c>
      <c r="BA279" s="216" t="s">
        <v>10278</v>
      </c>
      <c r="BB279" s="216" t="s">
        <v>10279</v>
      </c>
      <c r="BC279" s="216" t="s">
        <v>10280</v>
      </c>
      <c r="BD279" s="216" t="s">
        <v>10281</v>
      </c>
      <c r="BE279" s="216" t="s">
        <v>10282</v>
      </c>
      <c r="BF279" s="216" t="s">
        <v>10283</v>
      </c>
      <c r="BG279" s="216" t="s">
        <v>10284</v>
      </c>
      <c r="BH279" s="216" t="s">
        <v>10285</v>
      </c>
      <c r="BI279" s="216" t="s">
        <v>10286</v>
      </c>
      <c r="BJ279" s="216" t="s">
        <v>10287</v>
      </c>
      <c r="BK279" s="216" t="s">
        <v>10288</v>
      </c>
      <c r="BL279" s="216" t="s">
        <v>10289</v>
      </c>
      <c r="BM279" s="216" t="s">
        <v>10290</v>
      </c>
      <c r="BN279" s="216" t="s">
        <v>10291</v>
      </c>
      <c r="BO279" s="216" t="s">
        <v>10292</v>
      </c>
      <c r="BP279" s="216" t="s">
        <v>10293</v>
      </c>
      <c r="BQ279" s="216" t="s">
        <v>10294</v>
      </c>
      <c r="BR279" s="216" t="s">
        <v>10295</v>
      </c>
      <c r="BS279" s="216" t="s">
        <v>10296</v>
      </c>
      <c r="BT279" s="216" t="s">
        <v>10297</v>
      </c>
      <c r="BU279" s="216" t="s">
        <v>10298</v>
      </c>
      <c r="BV279" s="216" t="s">
        <v>10299</v>
      </c>
      <c r="BW279" s="216" t="s">
        <v>10300</v>
      </c>
      <c r="BX279" s="216" t="s">
        <v>10301</v>
      </c>
      <c r="BY279" s="216" t="s">
        <v>10302</v>
      </c>
      <c r="BZ279" s="216" t="s">
        <v>10303</v>
      </c>
      <c r="CA279" s="216" t="s">
        <v>10304</v>
      </c>
      <c r="CB279" s="216" t="s">
        <v>10305</v>
      </c>
      <c r="CC279" s="216" t="s">
        <v>10306</v>
      </c>
      <c r="CD279" s="216" t="s">
        <v>10307</v>
      </c>
      <c r="CE279" s="216" t="s">
        <v>10308</v>
      </c>
      <c r="CF279" s="216" t="s">
        <v>10309</v>
      </c>
      <c r="CG279" s="216" t="s">
        <v>10310</v>
      </c>
      <c r="CH279" s="216" t="s">
        <v>10311</v>
      </c>
      <c r="CI279" s="216" t="s">
        <v>10312</v>
      </c>
      <c r="CJ279" s="216" t="s">
        <v>10313</v>
      </c>
      <c r="CK279" s="216" t="s">
        <v>10314</v>
      </c>
      <c r="CL279" s="216" t="s">
        <v>10315</v>
      </c>
      <c r="CM279" s="216" t="s">
        <v>10316</v>
      </c>
      <c r="CN279" s="216" t="s">
        <v>10317</v>
      </c>
      <c r="CO279" s="216" t="s">
        <v>10318</v>
      </c>
      <c r="CP279" s="216" t="s">
        <v>10319</v>
      </c>
      <c r="CQ279" s="216" t="s">
        <v>10320</v>
      </c>
      <c r="CR279" s="216" t="s">
        <v>10321</v>
      </c>
      <c r="CS279" s="216" t="s">
        <v>10322</v>
      </c>
      <c r="CT279" s="216" t="s">
        <v>10323</v>
      </c>
      <c r="CU279" s="216" t="s">
        <v>10324</v>
      </c>
      <c r="CV279" s="216" t="s">
        <v>14449</v>
      </c>
      <c r="CW279" s="216" t="s">
        <v>14450</v>
      </c>
      <c r="CX279" s="216" t="s">
        <v>14634</v>
      </c>
      <c r="CY279" s="216" t="s">
        <v>14877</v>
      </c>
      <c r="CZ279" s="216" t="s">
        <v>14878</v>
      </c>
      <c r="DA279" s="216" t="s">
        <v>15060</v>
      </c>
      <c r="DB279" s="216" t="s">
        <v>15202</v>
      </c>
      <c r="DC279" s="216" t="s">
        <v>15445</v>
      </c>
      <c r="DD279" s="216" t="s">
        <v>15446</v>
      </c>
      <c r="DE279" s="216" t="s">
        <v>15628</v>
      </c>
      <c r="DF279" s="216" t="s">
        <v>15871</v>
      </c>
      <c r="DG279" s="216" t="s">
        <v>15872</v>
      </c>
      <c r="DH279" s="216" t="s">
        <v>16054</v>
      </c>
      <c r="DI279" s="216" t="s">
        <v>16299</v>
      </c>
      <c r="DJ279" s="216" t="s">
        <v>16300</v>
      </c>
      <c r="DK279" s="216" t="s">
        <v>16483</v>
      </c>
      <c r="DL279" s="216" t="s">
        <v>17207</v>
      </c>
      <c r="DM279" s="216" t="s">
        <v>17208</v>
      </c>
      <c r="DN279" s="234" t="s">
        <v>17627</v>
      </c>
      <c r="DO279" s="234" t="s">
        <v>17628</v>
      </c>
      <c r="DP279" s="234" t="s">
        <v>17629</v>
      </c>
      <c r="DQ279" s="234" t="s">
        <v>17857</v>
      </c>
    </row>
    <row r="280" spans="1:121" ht="17" x14ac:dyDescent="0.2">
      <c r="A280" s="216" t="s">
        <v>104</v>
      </c>
      <c r="B280" s="216" t="s">
        <v>10325</v>
      </c>
      <c r="C280" s="216" t="s">
        <v>10326</v>
      </c>
      <c r="D280" s="216" t="s">
        <v>10327</v>
      </c>
      <c r="E280" s="216" t="s">
        <v>10328</v>
      </c>
      <c r="F280" s="216" t="s">
        <v>10329</v>
      </c>
      <c r="G280" s="216" t="s">
        <v>10330</v>
      </c>
      <c r="H280" s="216" t="s">
        <v>10331</v>
      </c>
      <c r="I280" s="216" t="s">
        <v>10332</v>
      </c>
      <c r="J280" s="216" t="s">
        <v>10333</v>
      </c>
      <c r="K280" s="216" t="s">
        <v>10334</v>
      </c>
      <c r="L280" s="216" t="s">
        <v>10335</v>
      </c>
      <c r="M280" s="216" t="s">
        <v>10336</v>
      </c>
      <c r="N280" s="216" t="s">
        <v>10337</v>
      </c>
      <c r="O280" s="216" t="s">
        <v>10338</v>
      </c>
      <c r="P280" s="216" t="s">
        <v>10339</v>
      </c>
      <c r="Q280" s="216" t="s">
        <v>10340</v>
      </c>
      <c r="R280" s="216" t="s">
        <v>10341</v>
      </c>
      <c r="S280" s="216" t="s">
        <v>10342</v>
      </c>
      <c r="T280" s="216" t="s">
        <v>10343</v>
      </c>
      <c r="U280" s="216" t="s">
        <v>10344</v>
      </c>
      <c r="V280" s="216" t="s">
        <v>10345</v>
      </c>
      <c r="W280" s="216" t="s">
        <v>10346</v>
      </c>
      <c r="X280" s="216" t="s">
        <v>10347</v>
      </c>
      <c r="Y280" s="216" t="s">
        <v>10348</v>
      </c>
      <c r="Z280" s="216" t="s">
        <v>10349</v>
      </c>
      <c r="AA280" s="216" t="s">
        <v>10350</v>
      </c>
      <c r="AB280" s="216" t="s">
        <v>10351</v>
      </c>
      <c r="AC280" s="216" t="s">
        <v>10352</v>
      </c>
      <c r="AD280" s="216" t="s">
        <v>10353</v>
      </c>
      <c r="AE280" s="216" t="s">
        <v>10354</v>
      </c>
      <c r="AF280" s="216" t="s">
        <v>10355</v>
      </c>
      <c r="AG280" s="216" t="s">
        <v>10356</v>
      </c>
      <c r="AH280" s="216" t="s">
        <v>10357</v>
      </c>
      <c r="AI280" s="216" t="s">
        <v>10358</v>
      </c>
      <c r="AJ280" s="216" t="s">
        <v>10359</v>
      </c>
      <c r="AK280" s="216" t="s">
        <v>10360</v>
      </c>
      <c r="AL280" s="216" t="s">
        <v>10361</v>
      </c>
      <c r="AM280" s="216" t="s">
        <v>10362</v>
      </c>
      <c r="AN280" s="216" t="s">
        <v>10363</v>
      </c>
      <c r="AO280" s="216" t="s">
        <v>10364</v>
      </c>
      <c r="AP280" s="216" t="s">
        <v>10365</v>
      </c>
      <c r="AQ280" s="216" t="s">
        <v>10366</v>
      </c>
      <c r="AR280" s="216" t="s">
        <v>10367</v>
      </c>
      <c r="AS280" s="216" t="s">
        <v>10368</v>
      </c>
      <c r="AT280" s="216" t="s">
        <v>10369</v>
      </c>
      <c r="AU280" s="216" t="s">
        <v>10370</v>
      </c>
      <c r="AV280" s="216" t="s">
        <v>10371</v>
      </c>
      <c r="AW280" s="216" t="s">
        <v>10372</v>
      </c>
      <c r="AX280" s="216" t="s">
        <v>10373</v>
      </c>
      <c r="AY280" s="216" t="s">
        <v>10374</v>
      </c>
      <c r="AZ280" s="216" t="s">
        <v>10375</v>
      </c>
      <c r="BA280" s="216" t="s">
        <v>10376</v>
      </c>
      <c r="BB280" s="216" t="s">
        <v>10377</v>
      </c>
      <c r="BC280" s="216" t="s">
        <v>10378</v>
      </c>
      <c r="BD280" s="216" t="s">
        <v>10379</v>
      </c>
      <c r="BE280" s="216" t="s">
        <v>10380</v>
      </c>
      <c r="BF280" s="216" t="s">
        <v>10381</v>
      </c>
      <c r="BG280" s="216" t="s">
        <v>10382</v>
      </c>
      <c r="BH280" s="216" t="s">
        <v>10383</v>
      </c>
      <c r="BI280" s="216" t="s">
        <v>10384</v>
      </c>
      <c r="BJ280" s="216" t="s">
        <v>10385</v>
      </c>
      <c r="BK280" s="216" t="s">
        <v>10386</v>
      </c>
      <c r="BL280" s="216" t="s">
        <v>10387</v>
      </c>
      <c r="BM280" s="216" t="s">
        <v>10388</v>
      </c>
      <c r="BN280" s="216" t="s">
        <v>10389</v>
      </c>
      <c r="BO280" s="216" t="s">
        <v>10390</v>
      </c>
      <c r="BP280" s="216" t="s">
        <v>10391</v>
      </c>
      <c r="BQ280" s="216" t="s">
        <v>10392</v>
      </c>
      <c r="BR280" s="216" t="s">
        <v>10393</v>
      </c>
      <c r="BS280" s="216" t="s">
        <v>10394</v>
      </c>
      <c r="BT280" s="216" t="s">
        <v>10395</v>
      </c>
      <c r="BU280" s="216" t="s">
        <v>10396</v>
      </c>
      <c r="BV280" s="216" t="s">
        <v>10397</v>
      </c>
      <c r="BW280" s="216" t="s">
        <v>10398</v>
      </c>
      <c r="BX280" s="216" t="s">
        <v>10399</v>
      </c>
      <c r="BY280" s="216" t="s">
        <v>10400</v>
      </c>
      <c r="BZ280" s="216" t="s">
        <v>10401</v>
      </c>
      <c r="CA280" s="216" t="s">
        <v>10402</v>
      </c>
      <c r="CB280" s="216" t="s">
        <v>10403</v>
      </c>
      <c r="CC280" s="216" t="s">
        <v>10404</v>
      </c>
      <c r="CD280" s="216" t="s">
        <v>10405</v>
      </c>
      <c r="CE280" s="216" t="s">
        <v>10406</v>
      </c>
      <c r="CF280" s="216" t="s">
        <v>10407</v>
      </c>
      <c r="CG280" s="216" t="s">
        <v>10408</v>
      </c>
      <c r="CH280" s="216" t="s">
        <v>10409</v>
      </c>
      <c r="CI280" s="216" t="s">
        <v>10410</v>
      </c>
      <c r="CJ280" s="216" t="s">
        <v>10411</v>
      </c>
      <c r="CK280" s="216" t="s">
        <v>10412</v>
      </c>
      <c r="CL280" s="216" t="s">
        <v>10413</v>
      </c>
      <c r="CM280" s="216" t="s">
        <v>10414</v>
      </c>
      <c r="CN280" s="216" t="s">
        <v>10415</v>
      </c>
      <c r="CO280" s="216" t="s">
        <v>10416</v>
      </c>
      <c r="CP280" s="216" t="s">
        <v>10417</v>
      </c>
      <c r="CQ280" s="216" t="s">
        <v>10418</v>
      </c>
      <c r="CR280" s="216" t="s">
        <v>10419</v>
      </c>
      <c r="CS280" s="216" t="s">
        <v>10420</v>
      </c>
      <c r="CT280" s="216" t="s">
        <v>10421</v>
      </c>
      <c r="CU280" s="216" t="s">
        <v>10422</v>
      </c>
      <c r="CV280" s="216" t="s">
        <v>14451</v>
      </c>
      <c r="CW280" s="216" t="s">
        <v>14452</v>
      </c>
      <c r="CX280" s="216" t="s">
        <v>14635</v>
      </c>
      <c r="CY280" s="216" t="s">
        <v>14879</v>
      </c>
      <c r="CZ280" s="216" t="s">
        <v>14880</v>
      </c>
      <c r="DA280" s="216" t="s">
        <v>15061</v>
      </c>
      <c r="DB280" s="216" t="s">
        <v>15203</v>
      </c>
      <c r="DC280" s="216" t="s">
        <v>15447</v>
      </c>
      <c r="DD280" s="216" t="s">
        <v>15448</v>
      </c>
      <c r="DE280" s="216" t="s">
        <v>15629</v>
      </c>
      <c r="DF280" s="216" t="s">
        <v>15873</v>
      </c>
      <c r="DG280" s="216" t="s">
        <v>15874</v>
      </c>
      <c r="DH280" s="216" t="s">
        <v>16055</v>
      </c>
      <c r="DI280" s="216" t="s">
        <v>16301</v>
      </c>
      <c r="DJ280" s="216" t="s">
        <v>16302</v>
      </c>
      <c r="DK280" s="216" t="s">
        <v>16484</v>
      </c>
      <c r="DL280" s="216" t="s">
        <v>17209</v>
      </c>
      <c r="DM280" s="216" t="s">
        <v>17210</v>
      </c>
      <c r="DN280" s="234" t="s">
        <v>17630</v>
      </c>
      <c r="DO280" s="234" t="s">
        <v>17631</v>
      </c>
      <c r="DP280" s="234" t="s">
        <v>17632</v>
      </c>
      <c r="DQ280" s="234" t="s">
        <v>17858</v>
      </c>
    </row>
    <row r="281" spans="1:121" ht="17" x14ac:dyDescent="0.2">
      <c r="A281" s="216" t="s">
        <v>105</v>
      </c>
      <c r="B281" s="216" t="s">
        <v>10423</v>
      </c>
      <c r="C281" s="216" t="s">
        <v>10424</v>
      </c>
      <c r="D281" s="216" t="s">
        <v>10425</v>
      </c>
      <c r="E281" s="216" t="s">
        <v>10426</v>
      </c>
      <c r="F281" s="216" t="s">
        <v>10427</v>
      </c>
      <c r="G281" s="216" t="s">
        <v>10428</v>
      </c>
      <c r="H281" s="216" t="s">
        <v>10429</v>
      </c>
      <c r="I281" s="216" t="s">
        <v>10430</v>
      </c>
      <c r="J281" s="216" t="s">
        <v>10431</v>
      </c>
      <c r="K281" s="216" t="s">
        <v>10432</v>
      </c>
      <c r="L281" s="216" t="s">
        <v>10433</v>
      </c>
      <c r="M281" s="216" t="s">
        <v>10434</v>
      </c>
      <c r="N281" s="216" t="s">
        <v>10435</v>
      </c>
      <c r="O281" s="216" t="s">
        <v>10436</v>
      </c>
      <c r="P281" s="216" t="s">
        <v>10437</v>
      </c>
      <c r="Q281" s="216" t="s">
        <v>10438</v>
      </c>
      <c r="R281" s="216" t="s">
        <v>10439</v>
      </c>
      <c r="S281" s="216" t="s">
        <v>10440</v>
      </c>
      <c r="T281" s="216" t="s">
        <v>10441</v>
      </c>
      <c r="U281" s="216" t="s">
        <v>10442</v>
      </c>
      <c r="V281" s="216" t="s">
        <v>10443</v>
      </c>
      <c r="W281" s="216" t="s">
        <v>10444</v>
      </c>
      <c r="X281" s="216" t="s">
        <v>10445</v>
      </c>
      <c r="Y281" s="216" t="s">
        <v>10446</v>
      </c>
      <c r="Z281" s="216" t="s">
        <v>10447</v>
      </c>
      <c r="AA281" s="216" t="s">
        <v>10448</v>
      </c>
      <c r="AB281" s="216" t="s">
        <v>10449</v>
      </c>
      <c r="AC281" s="216" t="s">
        <v>10450</v>
      </c>
      <c r="AD281" s="216" t="s">
        <v>10451</v>
      </c>
      <c r="AE281" s="216" t="s">
        <v>10452</v>
      </c>
      <c r="AF281" s="216" t="s">
        <v>10453</v>
      </c>
      <c r="AG281" s="216" t="s">
        <v>10454</v>
      </c>
      <c r="AH281" s="216" t="s">
        <v>10455</v>
      </c>
      <c r="AI281" s="216" t="s">
        <v>10456</v>
      </c>
      <c r="AJ281" s="216" t="s">
        <v>10457</v>
      </c>
      <c r="AK281" s="216" t="s">
        <v>10458</v>
      </c>
      <c r="AL281" s="216" t="s">
        <v>10459</v>
      </c>
      <c r="AM281" s="216" t="s">
        <v>10460</v>
      </c>
      <c r="AN281" s="216" t="s">
        <v>10461</v>
      </c>
      <c r="AO281" s="216" t="s">
        <v>10462</v>
      </c>
      <c r="AP281" s="216" t="s">
        <v>10463</v>
      </c>
      <c r="AQ281" s="216" t="s">
        <v>10464</v>
      </c>
      <c r="AR281" s="216" t="s">
        <v>10465</v>
      </c>
      <c r="AS281" s="216" t="s">
        <v>10466</v>
      </c>
      <c r="AT281" s="216" t="s">
        <v>10467</v>
      </c>
      <c r="AU281" s="216" t="s">
        <v>10468</v>
      </c>
      <c r="AV281" s="216" t="s">
        <v>10469</v>
      </c>
      <c r="AW281" s="216" t="s">
        <v>10470</v>
      </c>
      <c r="AX281" s="216" t="s">
        <v>10471</v>
      </c>
      <c r="AY281" s="216" t="s">
        <v>10472</v>
      </c>
      <c r="AZ281" s="216" t="s">
        <v>10473</v>
      </c>
      <c r="BA281" s="216" t="s">
        <v>10474</v>
      </c>
      <c r="BB281" s="216" t="s">
        <v>10475</v>
      </c>
      <c r="BC281" s="216" t="s">
        <v>10476</v>
      </c>
      <c r="BD281" s="216" t="s">
        <v>10477</v>
      </c>
      <c r="BE281" s="216" t="s">
        <v>10478</v>
      </c>
      <c r="BF281" s="216" t="s">
        <v>10479</v>
      </c>
      <c r="BG281" s="216" t="s">
        <v>10480</v>
      </c>
      <c r="BH281" s="216" t="s">
        <v>10481</v>
      </c>
      <c r="BI281" s="216" t="s">
        <v>10482</v>
      </c>
      <c r="BJ281" s="216" t="s">
        <v>10483</v>
      </c>
      <c r="BK281" s="216" t="s">
        <v>10484</v>
      </c>
      <c r="BL281" s="216" t="s">
        <v>10485</v>
      </c>
      <c r="BM281" s="216" t="s">
        <v>10486</v>
      </c>
      <c r="BN281" s="216" t="s">
        <v>10487</v>
      </c>
      <c r="BO281" s="216" t="s">
        <v>10488</v>
      </c>
      <c r="BP281" s="216" t="s">
        <v>10489</v>
      </c>
      <c r="BQ281" s="216" t="s">
        <v>10490</v>
      </c>
      <c r="BR281" s="216" t="s">
        <v>10491</v>
      </c>
      <c r="BS281" s="216" t="s">
        <v>10492</v>
      </c>
      <c r="BT281" s="216" t="s">
        <v>10493</v>
      </c>
      <c r="BU281" s="216" t="s">
        <v>10494</v>
      </c>
      <c r="BV281" s="216" t="s">
        <v>10495</v>
      </c>
      <c r="BW281" s="216" t="s">
        <v>10496</v>
      </c>
      <c r="BX281" s="216" t="s">
        <v>10497</v>
      </c>
      <c r="BY281" s="216" t="s">
        <v>10498</v>
      </c>
      <c r="BZ281" s="216" t="s">
        <v>10499</v>
      </c>
      <c r="CA281" s="216" t="s">
        <v>10500</v>
      </c>
      <c r="CB281" s="216" t="s">
        <v>10501</v>
      </c>
      <c r="CC281" s="216" t="s">
        <v>10502</v>
      </c>
      <c r="CD281" s="216" t="s">
        <v>10503</v>
      </c>
      <c r="CE281" s="216" t="s">
        <v>10504</v>
      </c>
      <c r="CF281" s="216" t="s">
        <v>10505</v>
      </c>
      <c r="CG281" s="216" t="s">
        <v>10506</v>
      </c>
      <c r="CH281" s="216" t="s">
        <v>10507</v>
      </c>
      <c r="CI281" s="216" t="s">
        <v>10508</v>
      </c>
      <c r="CJ281" s="216" t="s">
        <v>10509</v>
      </c>
      <c r="CK281" s="216" t="s">
        <v>10510</v>
      </c>
      <c r="CL281" s="216" t="s">
        <v>10511</v>
      </c>
      <c r="CM281" s="216" t="s">
        <v>10512</v>
      </c>
      <c r="CN281" s="216" t="s">
        <v>10513</v>
      </c>
      <c r="CO281" s="216" t="s">
        <v>10514</v>
      </c>
      <c r="CP281" s="216" t="s">
        <v>10515</v>
      </c>
      <c r="CQ281" s="216" t="s">
        <v>10516</v>
      </c>
      <c r="CR281" s="216" t="s">
        <v>10517</v>
      </c>
      <c r="CS281" s="216" t="s">
        <v>10518</v>
      </c>
      <c r="CT281" s="216" t="s">
        <v>10519</v>
      </c>
      <c r="CU281" s="216" t="s">
        <v>10520</v>
      </c>
      <c r="CV281" s="216" t="s">
        <v>14453</v>
      </c>
      <c r="CW281" s="216" t="s">
        <v>14454</v>
      </c>
      <c r="CX281" s="216" t="s">
        <v>14636</v>
      </c>
      <c r="CY281" s="216" t="s">
        <v>14881</v>
      </c>
      <c r="CZ281" s="216" t="s">
        <v>14882</v>
      </c>
      <c r="DA281" s="216" t="s">
        <v>15062</v>
      </c>
      <c r="DB281" s="216" t="s">
        <v>15204</v>
      </c>
      <c r="DC281" s="216" t="s">
        <v>15449</v>
      </c>
      <c r="DD281" s="216" t="s">
        <v>15450</v>
      </c>
      <c r="DE281" s="216" t="s">
        <v>15630</v>
      </c>
      <c r="DF281" s="216" t="s">
        <v>15875</v>
      </c>
      <c r="DG281" s="216" t="s">
        <v>15876</v>
      </c>
      <c r="DH281" s="216" t="s">
        <v>16056</v>
      </c>
      <c r="DI281" s="216" t="s">
        <v>16303</v>
      </c>
      <c r="DJ281" s="216" t="s">
        <v>16304</v>
      </c>
      <c r="DK281" s="216" t="s">
        <v>16485</v>
      </c>
      <c r="DL281" s="216" t="s">
        <v>17211</v>
      </c>
      <c r="DM281" s="216" t="s">
        <v>17212</v>
      </c>
      <c r="DN281" s="234" t="s">
        <v>17633</v>
      </c>
      <c r="DO281" s="234" t="s">
        <v>17634</v>
      </c>
      <c r="DP281" s="234" t="s">
        <v>17635</v>
      </c>
      <c r="DQ281" s="234" t="s">
        <v>17859</v>
      </c>
    </row>
    <row r="282" spans="1:121" ht="17" x14ac:dyDescent="0.2">
      <c r="A282" s="216" t="s">
        <v>106</v>
      </c>
      <c r="B282" s="216" t="s">
        <v>10521</v>
      </c>
      <c r="C282" s="216" t="s">
        <v>10522</v>
      </c>
      <c r="D282" s="216" t="s">
        <v>10523</v>
      </c>
      <c r="E282" s="216" t="s">
        <v>10524</v>
      </c>
      <c r="F282" s="216" t="s">
        <v>10525</v>
      </c>
      <c r="G282" s="216" t="s">
        <v>10526</v>
      </c>
      <c r="H282" s="216" t="s">
        <v>10527</v>
      </c>
      <c r="I282" s="216" t="s">
        <v>10528</v>
      </c>
      <c r="J282" s="216" t="s">
        <v>10529</v>
      </c>
      <c r="K282" s="216" t="s">
        <v>10530</v>
      </c>
      <c r="L282" s="216" t="s">
        <v>10531</v>
      </c>
      <c r="M282" s="216" t="s">
        <v>10532</v>
      </c>
      <c r="N282" s="216" t="s">
        <v>10533</v>
      </c>
      <c r="O282" s="216" t="s">
        <v>10534</v>
      </c>
      <c r="P282" s="216" t="s">
        <v>10535</v>
      </c>
      <c r="Q282" s="216" t="s">
        <v>10536</v>
      </c>
      <c r="R282" s="216" t="s">
        <v>10537</v>
      </c>
      <c r="S282" s="216" t="s">
        <v>10538</v>
      </c>
      <c r="T282" s="216" t="s">
        <v>10539</v>
      </c>
      <c r="U282" s="216" t="s">
        <v>10540</v>
      </c>
      <c r="V282" s="216" t="s">
        <v>10541</v>
      </c>
      <c r="W282" s="216" t="s">
        <v>10542</v>
      </c>
      <c r="X282" s="216" t="s">
        <v>10543</v>
      </c>
      <c r="Y282" s="216" t="s">
        <v>10544</v>
      </c>
      <c r="Z282" s="216" t="s">
        <v>10545</v>
      </c>
      <c r="AA282" s="216" t="s">
        <v>10546</v>
      </c>
      <c r="AB282" s="216" t="s">
        <v>10547</v>
      </c>
      <c r="AC282" s="216" t="s">
        <v>10548</v>
      </c>
      <c r="AD282" s="216" t="s">
        <v>10549</v>
      </c>
      <c r="AE282" s="216" t="s">
        <v>10550</v>
      </c>
      <c r="AF282" s="216" t="s">
        <v>10551</v>
      </c>
      <c r="AG282" s="216" t="s">
        <v>10552</v>
      </c>
      <c r="AH282" s="216" t="s">
        <v>10553</v>
      </c>
      <c r="AI282" s="216" t="s">
        <v>10554</v>
      </c>
      <c r="AJ282" s="216" t="s">
        <v>10555</v>
      </c>
      <c r="AK282" s="216" t="s">
        <v>10556</v>
      </c>
      <c r="AL282" s="216" t="s">
        <v>10557</v>
      </c>
      <c r="AM282" s="216" t="s">
        <v>10558</v>
      </c>
      <c r="AN282" s="216" t="s">
        <v>10559</v>
      </c>
      <c r="AO282" s="216" t="s">
        <v>10560</v>
      </c>
      <c r="AP282" s="216" t="s">
        <v>10561</v>
      </c>
      <c r="AQ282" s="216" t="s">
        <v>10562</v>
      </c>
      <c r="AR282" s="216" t="s">
        <v>10563</v>
      </c>
      <c r="AS282" s="216" t="s">
        <v>10564</v>
      </c>
      <c r="AT282" s="216" t="s">
        <v>10565</v>
      </c>
      <c r="AU282" s="216" t="s">
        <v>10566</v>
      </c>
      <c r="AV282" s="216" t="s">
        <v>10567</v>
      </c>
      <c r="AW282" s="216" t="s">
        <v>10568</v>
      </c>
      <c r="AX282" s="216" t="s">
        <v>10569</v>
      </c>
      <c r="AY282" s="216" t="s">
        <v>10570</v>
      </c>
      <c r="AZ282" s="216" t="s">
        <v>10571</v>
      </c>
      <c r="BA282" s="216" t="s">
        <v>10572</v>
      </c>
      <c r="BB282" s="216" t="s">
        <v>10573</v>
      </c>
      <c r="BC282" s="216" t="s">
        <v>10574</v>
      </c>
      <c r="BD282" s="216" t="s">
        <v>10575</v>
      </c>
      <c r="BE282" s="216" t="s">
        <v>10576</v>
      </c>
      <c r="BF282" s="216" t="s">
        <v>10577</v>
      </c>
      <c r="BG282" s="216" t="s">
        <v>10578</v>
      </c>
      <c r="BH282" s="216" t="s">
        <v>10579</v>
      </c>
      <c r="BI282" s="216" t="s">
        <v>10580</v>
      </c>
      <c r="BJ282" s="216" t="s">
        <v>10581</v>
      </c>
      <c r="BK282" s="216" t="s">
        <v>10582</v>
      </c>
      <c r="BL282" s="216" t="s">
        <v>10583</v>
      </c>
      <c r="BM282" s="216" t="s">
        <v>10584</v>
      </c>
      <c r="BN282" s="216" t="s">
        <v>10585</v>
      </c>
      <c r="BO282" s="216" t="s">
        <v>10586</v>
      </c>
      <c r="BP282" s="216" t="s">
        <v>10587</v>
      </c>
      <c r="BQ282" s="216" t="s">
        <v>10588</v>
      </c>
      <c r="BR282" s="216" t="s">
        <v>10589</v>
      </c>
      <c r="BS282" s="216" t="s">
        <v>10590</v>
      </c>
      <c r="BT282" s="216" t="s">
        <v>10591</v>
      </c>
      <c r="BU282" s="216" t="s">
        <v>10592</v>
      </c>
      <c r="BV282" s="216" t="s">
        <v>10593</v>
      </c>
      <c r="BW282" s="216" t="s">
        <v>10594</v>
      </c>
      <c r="BX282" s="216" t="s">
        <v>10595</v>
      </c>
      <c r="BY282" s="216" t="s">
        <v>10596</v>
      </c>
      <c r="BZ282" s="216" t="s">
        <v>10597</v>
      </c>
      <c r="CA282" s="216" t="s">
        <v>10598</v>
      </c>
      <c r="CB282" s="216" t="s">
        <v>10599</v>
      </c>
      <c r="CC282" s="216" t="s">
        <v>10600</v>
      </c>
      <c r="CD282" s="216" t="s">
        <v>10601</v>
      </c>
      <c r="CE282" s="216" t="s">
        <v>10602</v>
      </c>
      <c r="CF282" s="216" t="s">
        <v>10603</v>
      </c>
      <c r="CG282" s="216" t="s">
        <v>10604</v>
      </c>
      <c r="CH282" s="216" t="s">
        <v>10605</v>
      </c>
      <c r="CI282" s="216" t="s">
        <v>10606</v>
      </c>
      <c r="CJ282" s="216" t="s">
        <v>10607</v>
      </c>
      <c r="CK282" s="216" t="s">
        <v>10608</v>
      </c>
      <c r="CL282" s="216" t="s">
        <v>10609</v>
      </c>
      <c r="CM282" s="216" t="s">
        <v>10610</v>
      </c>
      <c r="CN282" s="216" t="s">
        <v>10611</v>
      </c>
      <c r="CO282" s="216" t="s">
        <v>10612</v>
      </c>
      <c r="CP282" s="216" t="s">
        <v>10613</v>
      </c>
      <c r="CQ282" s="216" t="s">
        <v>10614</v>
      </c>
      <c r="CR282" s="216" t="s">
        <v>10615</v>
      </c>
      <c r="CS282" s="216" t="s">
        <v>10616</v>
      </c>
      <c r="CT282" s="216" t="s">
        <v>10617</v>
      </c>
      <c r="CU282" s="216" t="s">
        <v>10618</v>
      </c>
      <c r="CV282" s="216" t="s">
        <v>14455</v>
      </c>
      <c r="CW282" s="216" t="s">
        <v>14456</v>
      </c>
      <c r="CX282" s="216" t="s">
        <v>14637</v>
      </c>
      <c r="CY282" s="216" t="s">
        <v>14883</v>
      </c>
      <c r="CZ282" s="216" t="s">
        <v>14884</v>
      </c>
      <c r="DA282" s="216" t="s">
        <v>15063</v>
      </c>
      <c r="DB282" s="216" t="s">
        <v>15205</v>
      </c>
      <c r="DC282" s="216" t="s">
        <v>15451</v>
      </c>
      <c r="DD282" s="216" t="s">
        <v>15452</v>
      </c>
      <c r="DE282" s="216" t="s">
        <v>15631</v>
      </c>
      <c r="DF282" s="216" t="s">
        <v>15877</v>
      </c>
      <c r="DG282" s="216" t="s">
        <v>15878</v>
      </c>
      <c r="DH282" s="216" t="s">
        <v>16057</v>
      </c>
      <c r="DI282" s="216" t="s">
        <v>16305</v>
      </c>
      <c r="DJ282" s="216" t="s">
        <v>16306</v>
      </c>
      <c r="DK282" s="216" t="s">
        <v>16486</v>
      </c>
      <c r="DL282" s="216" t="s">
        <v>17213</v>
      </c>
      <c r="DM282" s="216" t="s">
        <v>17214</v>
      </c>
      <c r="DN282" s="234" t="s">
        <v>17636</v>
      </c>
      <c r="DO282" s="234" t="s">
        <v>17637</v>
      </c>
      <c r="DP282" s="234" t="s">
        <v>17638</v>
      </c>
      <c r="DQ282" s="234" t="s">
        <v>17860</v>
      </c>
    </row>
    <row r="283" spans="1:121" ht="17" x14ac:dyDescent="0.2">
      <c r="A283" s="216" t="s">
        <v>107</v>
      </c>
      <c r="B283" s="216" t="s">
        <v>10619</v>
      </c>
      <c r="C283" s="216" t="s">
        <v>10620</v>
      </c>
      <c r="D283" s="216" t="s">
        <v>10621</v>
      </c>
      <c r="E283" s="216" t="s">
        <v>10622</v>
      </c>
      <c r="F283" s="216" t="s">
        <v>10623</v>
      </c>
      <c r="G283" s="216" t="s">
        <v>10624</v>
      </c>
      <c r="H283" s="216" t="s">
        <v>10625</v>
      </c>
      <c r="I283" s="216" t="s">
        <v>10626</v>
      </c>
      <c r="J283" s="216" t="s">
        <v>10627</v>
      </c>
      <c r="K283" s="216" t="s">
        <v>10628</v>
      </c>
      <c r="L283" s="216" t="s">
        <v>10629</v>
      </c>
      <c r="M283" s="216" t="s">
        <v>10630</v>
      </c>
      <c r="N283" s="216" t="s">
        <v>10631</v>
      </c>
      <c r="O283" s="216" t="s">
        <v>10632</v>
      </c>
      <c r="P283" s="216" t="s">
        <v>10633</v>
      </c>
      <c r="Q283" s="216" t="s">
        <v>10634</v>
      </c>
      <c r="R283" s="216" t="s">
        <v>10635</v>
      </c>
      <c r="S283" s="216" t="s">
        <v>10636</v>
      </c>
      <c r="T283" s="216" t="s">
        <v>10637</v>
      </c>
      <c r="U283" s="216" t="s">
        <v>10638</v>
      </c>
      <c r="V283" s="216" t="s">
        <v>10639</v>
      </c>
      <c r="W283" s="216" t="s">
        <v>10640</v>
      </c>
      <c r="X283" s="216" t="s">
        <v>10641</v>
      </c>
      <c r="Y283" s="216" t="s">
        <v>10642</v>
      </c>
      <c r="Z283" s="216" t="s">
        <v>10643</v>
      </c>
      <c r="AA283" s="216" t="s">
        <v>10644</v>
      </c>
      <c r="AB283" s="216" t="s">
        <v>10645</v>
      </c>
      <c r="AC283" s="216" t="s">
        <v>10646</v>
      </c>
      <c r="AD283" s="216" t="s">
        <v>10647</v>
      </c>
      <c r="AE283" s="216" t="s">
        <v>10648</v>
      </c>
      <c r="AF283" s="216" t="s">
        <v>10649</v>
      </c>
      <c r="AG283" s="216" t="s">
        <v>10650</v>
      </c>
      <c r="AH283" s="216" t="s">
        <v>10651</v>
      </c>
      <c r="AI283" s="216" t="s">
        <v>10652</v>
      </c>
      <c r="AJ283" s="216" t="s">
        <v>10653</v>
      </c>
      <c r="AK283" s="216" t="s">
        <v>10654</v>
      </c>
      <c r="AL283" s="216" t="s">
        <v>10655</v>
      </c>
      <c r="AM283" s="216" t="s">
        <v>10656</v>
      </c>
      <c r="AN283" s="216" t="s">
        <v>10657</v>
      </c>
      <c r="AO283" s="216" t="s">
        <v>10658</v>
      </c>
      <c r="AP283" s="216" t="s">
        <v>10659</v>
      </c>
      <c r="AQ283" s="216" t="s">
        <v>10660</v>
      </c>
      <c r="AR283" s="216" t="s">
        <v>10661</v>
      </c>
      <c r="AS283" s="216" t="s">
        <v>10662</v>
      </c>
      <c r="AT283" s="216" t="s">
        <v>10663</v>
      </c>
      <c r="AU283" s="216" t="s">
        <v>10664</v>
      </c>
      <c r="AV283" s="216" t="s">
        <v>10665</v>
      </c>
      <c r="AW283" s="216" t="s">
        <v>10666</v>
      </c>
      <c r="AX283" s="216" t="s">
        <v>10667</v>
      </c>
      <c r="AY283" s="216" t="s">
        <v>10668</v>
      </c>
      <c r="AZ283" s="216" t="s">
        <v>10669</v>
      </c>
      <c r="BA283" s="216" t="s">
        <v>10670</v>
      </c>
      <c r="BB283" s="216" t="s">
        <v>10671</v>
      </c>
      <c r="BC283" s="216" t="s">
        <v>10672</v>
      </c>
      <c r="BD283" s="216" t="s">
        <v>10673</v>
      </c>
      <c r="BE283" s="216" t="s">
        <v>10674</v>
      </c>
      <c r="BF283" s="216" t="s">
        <v>10675</v>
      </c>
      <c r="BG283" s="216" t="s">
        <v>10676</v>
      </c>
      <c r="BH283" s="216" t="s">
        <v>10677</v>
      </c>
      <c r="BI283" s="216" t="s">
        <v>10678</v>
      </c>
      <c r="BJ283" s="216" t="s">
        <v>10679</v>
      </c>
      <c r="BK283" s="216" t="s">
        <v>10680</v>
      </c>
      <c r="BL283" s="216" t="s">
        <v>10681</v>
      </c>
      <c r="BM283" s="216" t="s">
        <v>10682</v>
      </c>
      <c r="BN283" s="216" t="s">
        <v>10683</v>
      </c>
      <c r="BO283" s="216" t="s">
        <v>10684</v>
      </c>
      <c r="BP283" s="216" t="s">
        <v>10685</v>
      </c>
      <c r="BQ283" s="216" t="s">
        <v>10686</v>
      </c>
      <c r="BR283" s="216" t="s">
        <v>10687</v>
      </c>
      <c r="BS283" s="216" t="s">
        <v>10688</v>
      </c>
      <c r="BT283" s="216" t="s">
        <v>10689</v>
      </c>
      <c r="BU283" s="216" t="s">
        <v>10690</v>
      </c>
      <c r="BV283" s="216" t="s">
        <v>10691</v>
      </c>
      <c r="BW283" s="216" t="s">
        <v>10692</v>
      </c>
      <c r="BX283" s="216" t="s">
        <v>10693</v>
      </c>
      <c r="BY283" s="216" t="s">
        <v>10694</v>
      </c>
      <c r="BZ283" s="216" t="s">
        <v>10695</v>
      </c>
      <c r="CA283" s="216" t="s">
        <v>10696</v>
      </c>
      <c r="CB283" s="216" t="s">
        <v>10697</v>
      </c>
      <c r="CC283" s="216" t="s">
        <v>10698</v>
      </c>
      <c r="CD283" s="216" t="s">
        <v>10699</v>
      </c>
      <c r="CE283" s="216" t="s">
        <v>10700</v>
      </c>
      <c r="CF283" s="216" t="s">
        <v>10701</v>
      </c>
      <c r="CG283" s="216" t="s">
        <v>10702</v>
      </c>
      <c r="CH283" s="216" t="s">
        <v>10703</v>
      </c>
      <c r="CI283" s="216" t="s">
        <v>10704</v>
      </c>
      <c r="CJ283" s="216" t="s">
        <v>10705</v>
      </c>
      <c r="CK283" s="216" t="s">
        <v>10706</v>
      </c>
      <c r="CL283" s="216" t="s">
        <v>10707</v>
      </c>
      <c r="CM283" s="216" t="s">
        <v>10708</v>
      </c>
      <c r="CN283" s="216" t="s">
        <v>10709</v>
      </c>
      <c r="CO283" s="216" t="s">
        <v>10710</v>
      </c>
      <c r="CP283" s="216" t="s">
        <v>10711</v>
      </c>
      <c r="CQ283" s="216" t="s">
        <v>10712</v>
      </c>
      <c r="CR283" s="216" t="s">
        <v>10713</v>
      </c>
      <c r="CS283" s="216" t="s">
        <v>10714</v>
      </c>
      <c r="CT283" s="216" t="s">
        <v>10715</v>
      </c>
      <c r="CU283" s="216" t="s">
        <v>10716</v>
      </c>
      <c r="CV283" s="216" t="s">
        <v>14457</v>
      </c>
      <c r="CW283" s="216" t="s">
        <v>14458</v>
      </c>
      <c r="CX283" s="216" t="s">
        <v>14638</v>
      </c>
      <c r="CY283" s="216" t="s">
        <v>14885</v>
      </c>
      <c r="CZ283" s="216" t="s">
        <v>14886</v>
      </c>
      <c r="DA283" s="216" t="s">
        <v>15064</v>
      </c>
      <c r="DB283" s="216" t="s">
        <v>15206</v>
      </c>
      <c r="DC283" s="216" t="s">
        <v>15453</v>
      </c>
      <c r="DD283" s="216" t="s">
        <v>15454</v>
      </c>
      <c r="DE283" s="216" t="s">
        <v>15632</v>
      </c>
      <c r="DF283" s="216" t="s">
        <v>15879</v>
      </c>
      <c r="DG283" s="216" t="s">
        <v>15880</v>
      </c>
      <c r="DH283" s="216" t="s">
        <v>16058</v>
      </c>
      <c r="DI283" s="216" t="s">
        <v>16307</v>
      </c>
      <c r="DJ283" s="216" t="s">
        <v>16308</v>
      </c>
      <c r="DK283" s="216" t="s">
        <v>16487</v>
      </c>
      <c r="DL283" s="216" t="s">
        <v>17215</v>
      </c>
      <c r="DM283" s="216" t="s">
        <v>17216</v>
      </c>
      <c r="DN283" s="234" t="s">
        <v>17639</v>
      </c>
      <c r="DO283" s="234" t="s">
        <v>17640</v>
      </c>
      <c r="DP283" s="234" t="s">
        <v>17641</v>
      </c>
      <c r="DQ283" s="234" t="s">
        <v>17861</v>
      </c>
    </row>
    <row r="284" spans="1:121" ht="17" x14ac:dyDescent="0.2">
      <c r="A284" s="216" t="s">
        <v>108</v>
      </c>
      <c r="B284" s="216" t="s">
        <v>10717</v>
      </c>
      <c r="C284" s="216" t="s">
        <v>10718</v>
      </c>
      <c r="D284" s="216" t="s">
        <v>10719</v>
      </c>
      <c r="E284" s="216" t="s">
        <v>10720</v>
      </c>
      <c r="F284" s="216" t="s">
        <v>10721</v>
      </c>
      <c r="G284" s="216" t="s">
        <v>10722</v>
      </c>
      <c r="H284" s="216" t="s">
        <v>10723</v>
      </c>
      <c r="I284" s="216" t="s">
        <v>10724</v>
      </c>
      <c r="J284" s="216" t="s">
        <v>10725</v>
      </c>
      <c r="K284" s="216" t="s">
        <v>10726</v>
      </c>
      <c r="L284" s="216" t="s">
        <v>10727</v>
      </c>
      <c r="M284" s="216" t="s">
        <v>10728</v>
      </c>
      <c r="N284" s="216" t="s">
        <v>10729</v>
      </c>
      <c r="O284" s="216" t="s">
        <v>10730</v>
      </c>
      <c r="P284" s="216" t="s">
        <v>10731</v>
      </c>
      <c r="Q284" s="216" t="s">
        <v>10732</v>
      </c>
      <c r="R284" s="216" t="s">
        <v>10733</v>
      </c>
      <c r="S284" s="216" t="s">
        <v>10734</v>
      </c>
      <c r="T284" s="216" t="s">
        <v>10735</v>
      </c>
      <c r="U284" s="216" t="s">
        <v>10736</v>
      </c>
      <c r="V284" s="216" t="s">
        <v>10737</v>
      </c>
      <c r="W284" s="216" t="s">
        <v>10738</v>
      </c>
      <c r="X284" s="216" t="s">
        <v>10739</v>
      </c>
      <c r="Y284" s="216" t="s">
        <v>10740</v>
      </c>
      <c r="Z284" s="216" t="s">
        <v>10741</v>
      </c>
      <c r="AA284" s="216" t="s">
        <v>10742</v>
      </c>
      <c r="AB284" s="216" t="s">
        <v>10743</v>
      </c>
      <c r="AC284" s="216" t="s">
        <v>10744</v>
      </c>
      <c r="AD284" s="216" t="s">
        <v>10745</v>
      </c>
      <c r="AE284" s="216" t="s">
        <v>10746</v>
      </c>
      <c r="AF284" s="216" t="s">
        <v>10747</v>
      </c>
      <c r="AG284" s="216" t="s">
        <v>10748</v>
      </c>
      <c r="AH284" s="216" t="s">
        <v>10749</v>
      </c>
      <c r="AI284" s="216" t="s">
        <v>10750</v>
      </c>
      <c r="AJ284" s="216" t="s">
        <v>10751</v>
      </c>
      <c r="AK284" s="216" t="s">
        <v>10752</v>
      </c>
      <c r="AL284" s="216" t="s">
        <v>10753</v>
      </c>
      <c r="AM284" s="216" t="s">
        <v>10754</v>
      </c>
      <c r="AN284" s="216" t="s">
        <v>10755</v>
      </c>
      <c r="AO284" s="216" t="s">
        <v>10756</v>
      </c>
      <c r="AP284" s="216" t="s">
        <v>10757</v>
      </c>
      <c r="AQ284" s="216" t="s">
        <v>10758</v>
      </c>
      <c r="AR284" s="216" t="s">
        <v>10759</v>
      </c>
      <c r="AS284" s="216" t="s">
        <v>10760</v>
      </c>
      <c r="AT284" s="216" t="s">
        <v>10761</v>
      </c>
      <c r="AU284" s="216" t="s">
        <v>10762</v>
      </c>
      <c r="AV284" s="216" t="s">
        <v>10763</v>
      </c>
      <c r="AW284" s="216" t="s">
        <v>10764</v>
      </c>
      <c r="AX284" s="216" t="s">
        <v>10765</v>
      </c>
      <c r="AY284" s="216" t="s">
        <v>10766</v>
      </c>
      <c r="AZ284" s="216" t="s">
        <v>10767</v>
      </c>
      <c r="BA284" s="216" t="s">
        <v>10768</v>
      </c>
      <c r="BB284" s="216" t="s">
        <v>10769</v>
      </c>
      <c r="BC284" s="216" t="s">
        <v>10770</v>
      </c>
      <c r="BD284" s="216" t="s">
        <v>10771</v>
      </c>
      <c r="BE284" s="216" t="s">
        <v>10772</v>
      </c>
      <c r="BF284" s="216" t="s">
        <v>10773</v>
      </c>
      <c r="BG284" s="216" t="s">
        <v>10774</v>
      </c>
      <c r="BH284" s="216" t="s">
        <v>10775</v>
      </c>
      <c r="BI284" s="216" t="s">
        <v>10776</v>
      </c>
      <c r="BJ284" s="216" t="s">
        <v>10777</v>
      </c>
      <c r="BK284" s="216" t="s">
        <v>10778</v>
      </c>
      <c r="BL284" s="216" t="s">
        <v>10779</v>
      </c>
      <c r="BM284" s="216" t="s">
        <v>10780</v>
      </c>
      <c r="BN284" s="216" t="s">
        <v>10781</v>
      </c>
      <c r="BO284" s="216" t="s">
        <v>10782</v>
      </c>
      <c r="BP284" s="216" t="s">
        <v>10783</v>
      </c>
      <c r="BQ284" s="216" t="s">
        <v>10784</v>
      </c>
      <c r="BR284" s="216" t="s">
        <v>10785</v>
      </c>
      <c r="BS284" s="216" t="s">
        <v>10786</v>
      </c>
      <c r="BT284" s="216" t="s">
        <v>10787</v>
      </c>
      <c r="BU284" s="216" t="s">
        <v>10788</v>
      </c>
      <c r="BV284" s="216" t="s">
        <v>10789</v>
      </c>
      <c r="BW284" s="216" t="s">
        <v>10790</v>
      </c>
      <c r="BX284" s="216" t="s">
        <v>10791</v>
      </c>
      <c r="BY284" s="216" t="s">
        <v>10792</v>
      </c>
      <c r="BZ284" s="216" t="s">
        <v>10793</v>
      </c>
      <c r="CA284" s="216" t="s">
        <v>10794</v>
      </c>
      <c r="CB284" s="216" t="s">
        <v>10795</v>
      </c>
      <c r="CC284" s="216" t="s">
        <v>10796</v>
      </c>
      <c r="CD284" s="216" t="s">
        <v>10797</v>
      </c>
      <c r="CE284" s="216" t="s">
        <v>10798</v>
      </c>
      <c r="CF284" s="216" t="s">
        <v>10799</v>
      </c>
      <c r="CG284" s="216" t="s">
        <v>10800</v>
      </c>
      <c r="CH284" s="216" t="s">
        <v>10801</v>
      </c>
      <c r="CI284" s="216" t="s">
        <v>10802</v>
      </c>
      <c r="CJ284" s="216" t="s">
        <v>10803</v>
      </c>
      <c r="CK284" s="216" t="s">
        <v>10804</v>
      </c>
      <c r="CL284" s="216" t="s">
        <v>10805</v>
      </c>
      <c r="CM284" s="216" t="s">
        <v>10806</v>
      </c>
      <c r="CN284" s="216" t="s">
        <v>10807</v>
      </c>
      <c r="CO284" s="216" t="s">
        <v>10808</v>
      </c>
      <c r="CP284" s="216" t="s">
        <v>10809</v>
      </c>
      <c r="CQ284" s="216" t="s">
        <v>10810</v>
      </c>
      <c r="CR284" s="216" t="s">
        <v>10811</v>
      </c>
      <c r="CS284" s="216" t="s">
        <v>10812</v>
      </c>
      <c r="CT284" s="216" t="s">
        <v>10813</v>
      </c>
      <c r="CU284" s="216" t="s">
        <v>10814</v>
      </c>
      <c r="CV284" s="216" t="s">
        <v>14459</v>
      </c>
      <c r="CW284" s="216" t="s">
        <v>14460</v>
      </c>
      <c r="CX284" s="216" t="s">
        <v>14639</v>
      </c>
      <c r="CY284" s="216" t="s">
        <v>14887</v>
      </c>
      <c r="CZ284" s="216" t="s">
        <v>14888</v>
      </c>
      <c r="DA284" s="216" t="s">
        <v>15065</v>
      </c>
      <c r="DB284" s="216" t="s">
        <v>15207</v>
      </c>
      <c r="DC284" s="216" t="s">
        <v>15455</v>
      </c>
      <c r="DD284" s="216" t="s">
        <v>15456</v>
      </c>
      <c r="DE284" s="216" t="s">
        <v>15633</v>
      </c>
      <c r="DF284" s="216" t="s">
        <v>15881</v>
      </c>
      <c r="DG284" s="216" t="s">
        <v>15882</v>
      </c>
      <c r="DH284" s="216" t="s">
        <v>16059</v>
      </c>
      <c r="DI284" s="216" t="s">
        <v>16309</v>
      </c>
      <c r="DJ284" s="216" t="s">
        <v>16310</v>
      </c>
      <c r="DK284" s="216" t="s">
        <v>16488</v>
      </c>
      <c r="DL284" s="216" t="s">
        <v>17217</v>
      </c>
      <c r="DM284" s="216" t="s">
        <v>17218</v>
      </c>
      <c r="DN284" s="234" t="s">
        <v>17642</v>
      </c>
      <c r="DO284" s="234" t="s">
        <v>17643</v>
      </c>
      <c r="DP284" s="234" t="s">
        <v>17644</v>
      </c>
      <c r="DQ284" s="234" t="s">
        <v>17862</v>
      </c>
    </row>
    <row r="285" spans="1:121" ht="17" x14ac:dyDescent="0.2">
      <c r="A285" s="216" t="s">
        <v>109</v>
      </c>
      <c r="B285" s="216" t="s">
        <v>10815</v>
      </c>
      <c r="C285" s="216" t="s">
        <v>10816</v>
      </c>
      <c r="D285" s="216" t="s">
        <v>10817</v>
      </c>
      <c r="E285" s="216" t="s">
        <v>10818</v>
      </c>
      <c r="F285" s="216" t="s">
        <v>10819</v>
      </c>
      <c r="G285" s="216" t="s">
        <v>10820</v>
      </c>
      <c r="H285" s="216" t="s">
        <v>10821</v>
      </c>
      <c r="I285" s="216" t="s">
        <v>10822</v>
      </c>
      <c r="J285" s="216" t="s">
        <v>10823</v>
      </c>
      <c r="K285" s="216" t="s">
        <v>10824</v>
      </c>
      <c r="L285" s="216" t="s">
        <v>10825</v>
      </c>
      <c r="M285" s="216" t="s">
        <v>10826</v>
      </c>
      <c r="N285" s="216" t="s">
        <v>10827</v>
      </c>
      <c r="O285" s="216" t="s">
        <v>10828</v>
      </c>
      <c r="P285" s="216" t="s">
        <v>10829</v>
      </c>
      <c r="Q285" s="216" t="s">
        <v>10830</v>
      </c>
      <c r="R285" s="216" t="s">
        <v>10831</v>
      </c>
      <c r="S285" s="216" t="s">
        <v>10832</v>
      </c>
      <c r="T285" s="216" t="s">
        <v>10833</v>
      </c>
      <c r="U285" s="216" t="s">
        <v>10834</v>
      </c>
      <c r="V285" s="216" t="s">
        <v>10835</v>
      </c>
      <c r="W285" s="216" t="s">
        <v>10836</v>
      </c>
      <c r="X285" s="216" t="s">
        <v>10837</v>
      </c>
      <c r="Y285" s="216" t="s">
        <v>10838</v>
      </c>
      <c r="Z285" s="216" t="s">
        <v>10839</v>
      </c>
      <c r="AA285" s="216" t="s">
        <v>10840</v>
      </c>
      <c r="AB285" s="216" t="s">
        <v>10841</v>
      </c>
      <c r="AC285" s="216" t="s">
        <v>10842</v>
      </c>
      <c r="AD285" s="216" t="s">
        <v>10843</v>
      </c>
      <c r="AE285" s="216" t="s">
        <v>10844</v>
      </c>
      <c r="AF285" s="216" t="s">
        <v>10845</v>
      </c>
      <c r="AG285" s="216" t="s">
        <v>10846</v>
      </c>
      <c r="AH285" s="216" t="s">
        <v>10847</v>
      </c>
      <c r="AI285" s="216" t="s">
        <v>10848</v>
      </c>
      <c r="AJ285" s="216" t="s">
        <v>10849</v>
      </c>
      <c r="AK285" s="216" t="s">
        <v>10850</v>
      </c>
      <c r="AL285" s="216" t="s">
        <v>10851</v>
      </c>
      <c r="AM285" s="216" t="s">
        <v>10852</v>
      </c>
      <c r="AN285" s="216" t="s">
        <v>10853</v>
      </c>
      <c r="AO285" s="216" t="s">
        <v>10854</v>
      </c>
      <c r="AP285" s="216" t="s">
        <v>10855</v>
      </c>
      <c r="AQ285" s="216" t="s">
        <v>10856</v>
      </c>
      <c r="AR285" s="216" t="s">
        <v>10857</v>
      </c>
      <c r="AS285" s="216" t="s">
        <v>10858</v>
      </c>
      <c r="AT285" s="216" t="s">
        <v>10859</v>
      </c>
      <c r="AU285" s="216" t="s">
        <v>10860</v>
      </c>
      <c r="AV285" s="216" t="s">
        <v>10861</v>
      </c>
      <c r="AW285" s="216" t="s">
        <v>10862</v>
      </c>
      <c r="AX285" s="216" t="s">
        <v>10863</v>
      </c>
      <c r="AY285" s="216" t="s">
        <v>10864</v>
      </c>
      <c r="AZ285" s="216" t="s">
        <v>10865</v>
      </c>
      <c r="BA285" s="216" t="s">
        <v>10866</v>
      </c>
      <c r="BB285" s="216" t="s">
        <v>10867</v>
      </c>
      <c r="BC285" s="216" t="s">
        <v>10868</v>
      </c>
      <c r="BD285" s="216" t="s">
        <v>10869</v>
      </c>
      <c r="BE285" s="216" t="s">
        <v>10870</v>
      </c>
      <c r="BF285" s="216" t="s">
        <v>10871</v>
      </c>
      <c r="BG285" s="216" t="s">
        <v>10872</v>
      </c>
      <c r="BH285" s="216" t="s">
        <v>10873</v>
      </c>
      <c r="BI285" s="216" t="s">
        <v>10874</v>
      </c>
      <c r="BJ285" s="216" t="s">
        <v>10875</v>
      </c>
      <c r="BK285" s="216" t="s">
        <v>10876</v>
      </c>
      <c r="BL285" s="216" t="s">
        <v>10877</v>
      </c>
      <c r="BM285" s="216" t="s">
        <v>10878</v>
      </c>
      <c r="BN285" s="216" t="s">
        <v>10879</v>
      </c>
      <c r="BO285" s="216" t="s">
        <v>10880</v>
      </c>
      <c r="BP285" s="216" t="s">
        <v>10881</v>
      </c>
      <c r="BQ285" s="216" t="s">
        <v>10882</v>
      </c>
      <c r="BR285" s="216" t="s">
        <v>10883</v>
      </c>
      <c r="BS285" s="216" t="s">
        <v>10884</v>
      </c>
      <c r="BT285" s="216" t="s">
        <v>10885</v>
      </c>
      <c r="BU285" s="216" t="s">
        <v>10886</v>
      </c>
      <c r="BV285" s="216" t="s">
        <v>10887</v>
      </c>
      <c r="BW285" s="216" t="s">
        <v>10888</v>
      </c>
      <c r="BX285" s="216" t="s">
        <v>10889</v>
      </c>
      <c r="BY285" s="216" t="s">
        <v>10890</v>
      </c>
      <c r="BZ285" s="216" t="s">
        <v>10891</v>
      </c>
      <c r="CA285" s="216" t="s">
        <v>10892</v>
      </c>
      <c r="CB285" s="216" t="s">
        <v>10893</v>
      </c>
      <c r="CC285" s="216" t="s">
        <v>10894</v>
      </c>
      <c r="CD285" s="216" t="s">
        <v>10895</v>
      </c>
      <c r="CE285" s="216" t="s">
        <v>10896</v>
      </c>
      <c r="CF285" s="216" t="s">
        <v>10897</v>
      </c>
      <c r="CG285" s="216" t="s">
        <v>10898</v>
      </c>
      <c r="CH285" s="216" t="s">
        <v>10899</v>
      </c>
      <c r="CI285" s="216" t="s">
        <v>10900</v>
      </c>
      <c r="CJ285" s="216" t="s">
        <v>10901</v>
      </c>
      <c r="CK285" s="216" t="s">
        <v>10902</v>
      </c>
      <c r="CL285" s="216" t="s">
        <v>10903</v>
      </c>
      <c r="CM285" s="216" t="s">
        <v>10904</v>
      </c>
      <c r="CN285" s="216" t="s">
        <v>10905</v>
      </c>
      <c r="CO285" s="216" t="s">
        <v>10906</v>
      </c>
      <c r="CP285" s="216" t="s">
        <v>10907</v>
      </c>
      <c r="CQ285" s="216" t="s">
        <v>10908</v>
      </c>
      <c r="CR285" s="216" t="s">
        <v>10909</v>
      </c>
      <c r="CS285" s="216" t="s">
        <v>10910</v>
      </c>
      <c r="CT285" s="216" t="s">
        <v>10911</v>
      </c>
      <c r="CU285" s="216" t="s">
        <v>10912</v>
      </c>
      <c r="CV285" s="216" t="s">
        <v>14461</v>
      </c>
      <c r="CW285" s="216" t="s">
        <v>14462</v>
      </c>
      <c r="CX285" s="216" t="s">
        <v>14640</v>
      </c>
      <c r="CY285" s="216" t="s">
        <v>14889</v>
      </c>
      <c r="CZ285" s="216" t="s">
        <v>14890</v>
      </c>
      <c r="DA285" s="216" t="s">
        <v>15066</v>
      </c>
      <c r="DB285" s="216" t="s">
        <v>15208</v>
      </c>
      <c r="DC285" s="216" t="s">
        <v>15457</v>
      </c>
      <c r="DD285" s="216" t="s">
        <v>15458</v>
      </c>
      <c r="DE285" s="216" t="s">
        <v>15634</v>
      </c>
      <c r="DF285" s="216" t="s">
        <v>15883</v>
      </c>
      <c r="DG285" s="216" t="s">
        <v>15884</v>
      </c>
      <c r="DH285" s="216" t="s">
        <v>16060</v>
      </c>
      <c r="DI285" s="216" t="s">
        <v>16311</v>
      </c>
      <c r="DJ285" s="216" t="s">
        <v>16312</v>
      </c>
      <c r="DK285" s="216" t="s">
        <v>16489</v>
      </c>
      <c r="DL285" s="216" t="s">
        <v>17219</v>
      </c>
      <c r="DM285" s="216" t="s">
        <v>17220</v>
      </c>
      <c r="DN285" s="234" t="s">
        <v>17645</v>
      </c>
      <c r="DO285" s="234" t="s">
        <v>17646</v>
      </c>
      <c r="DP285" s="234" t="s">
        <v>17647</v>
      </c>
      <c r="DQ285" s="234" t="s">
        <v>17863</v>
      </c>
    </row>
    <row r="286" spans="1:121" x14ac:dyDescent="0.2">
      <c r="DN286" s="234"/>
      <c r="DO286" s="234"/>
      <c r="DP286" s="234"/>
      <c r="DQ286" s="234"/>
    </row>
    <row r="287" spans="1:121" x14ac:dyDescent="0.2">
      <c r="DN287" s="234"/>
      <c r="DO287" s="234"/>
      <c r="DP287" s="234"/>
      <c r="DQ287" s="234"/>
    </row>
    <row r="288" spans="1:121" x14ac:dyDescent="0.2">
      <c r="DN288" s="234"/>
      <c r="DO288" s="234"/>
      <c r="DP288" s="234"/>
      <c r="DQ288" s="234"/>
    </row>
    <row r="289" spans="1:121" x14ac:dyDescent="0.2">
      <c r="DN289" s="234"/>
      <c r="DO289" s="234"/>
      <c r="DP289" s="234"/>
      <c r="DQ289" s="234"/>
    </row>
    <row r="290" spans="1:121" ht="17" x14ac:dyDescent="0.2">
      <c r="A290" s="216" t="s">
        <v>111</v>
      </c>
      <c r="DN290" s="234"/>
      <c r="DO290" s="234"/>
      <c r="DP290" s="234"/>
      <c r="DQ290" s="234"/>
    </row>
    <row r="291" spans="1:121" ht="17" x14ac:dyDescent="0.2">
      <c r="A291" s="216" t="s">
        <v>93</v>
      </c>
      <c r="B291" s="216" t="s">
        <v>10913</v>
      </c>
      <c r="C291" s="216" t="s">
        <v>10914</v>
      </c>
      <c r="D291" s="216" t="s">
        <v>10915</v>
      </c>
      <c r="E291" s="216" t="s">
        <v>10916</v>
      </c>
      <c r="F291" s="216" t="s">
        <v>10917</v>
      </c>
      <c r="G291" s="216" t="s">
        <v>10918</v>
      </c>
      <c r="H291" s="216" t="s">
        <v>10919</v>
      </c>
      <c r="I291" s="216" t="s">
        <v>10920</v>
      </c>
      <c r="J291" s="216" t="s">
        <v>10921</v>
      </c>
      <c r="K291" s="216" t="s">
        <v>10922</v>
      </c>
      <c r="L291" s="216" t="s">
        <v>10923</v>
      </c>
      <c r="M291" s="216" t="s">
        <v>10924</v>
      </c>
      <c r="N291" s="216" t="s">
        <v>10925</v>
      </c>
      <c r="O291" s="216" t="s">
        <v>10926</v>
      </c>
      <c r="P291" s="216" t="s">
        <v>10927</v>
      </c>
      <c r="Q291" s="216" t="s">
        <v>10928</v>
      </c>
      <c r="R291" s="216" t="s">
        <v>10929</v>
      </c>
      <c r="S291" s="216" t="s">
        <v>10930</v>
      </c>
      <c r="T291" s="216" t="s">
        <v>10931</v>
      </c>
      <c r="U291" s="216" t="s">
        <v>10932</v>
      </c>
      <c r="V291" s="216" t="s">
        <v>10933</v>
      </c>
      <c r="W291" s="216" t="s">
        <v>10934</v>
      </c>
      <c r="X291" s="216" t="s">
        <v>10935</v>
      </c>
      <c r="Y291" s="216" t="s">
        <v>10936</v>
      </c>
      <c r="Z291" s="216" t="s">
        <v>10937</v>
      </c>
      <c r="AA291" s="216" t="s">
        <v>10938</v>
      </c>
      <c r="AB291" s="216" t="s">
        <v>10939</v>
      </c>
      <c r="AC291" s="216" t="s">
        <v>10940</v>
      </c>
      <c r="AD291" s="216" t="s">
        <v>10941</v>
      </c>
      <c r="AE291" s="216" t="s">
        <v>10942</v>
      </c>
      <c r="AF291" s="216" t="s">
        <v>10943</v>
      </c>
      <c r="AG291" s="216" t="s">
        <v>10944</v>
      </c>
      <c r="AH291" s="216" t="s">
        <v>10945</v>
      </c>
      <c r="AI291" s="216" t="s">
        <v>10946</v>
      </c>
      <c r="AJ291" s="216" t="s">
        <v>10947</v>
      </c>
      <c r="AK291" s="216" t="s">
        <v>10948</v>
      </c>
      <c r="AL291" s="216" t="s">
        <v>10949</v>
      </c>
      <c r="AM291" s="216" t="s">
        <v>10950</v>
      </c>
      <c r="AN291" s="216" t="s">
        <v>10951</v>
      </c>
      <c r="AO291" s="216" t="s">
        <v>10952</v>
      </c>
      <c r="AP291" s="216" t="s">
        <v>10953</v>
      </c>
      <c r="AQ291" s="216" t="s">
        <v>10954</v>
      </c>
      <c r="AR291" s="216" t="s">
        <v>10955</v>
      </c>
      <c r="AS291" s="216" t="s">
        <v>10956</v>
      </c>
      <c r="AT291" s="216" t="s">
        <v>10957</v>
      </c>
      <c r="AU291" s="216" t="s">
        <v>10958</v>
      </c>
      <c r="AV291" s="216" t="s">
        <v>10959</v>
      </c>
      <c r="AW291" s="216" t="s">
        <v>10960</v>
      </c>
      <c r="AX291" s="216" t="s">
        <v>10961</v>
      </c>
      <c r="AY291" s="216" t="s">
        <v>10962</v>
      </c>
      <c r="AZ291" s="216" t="s">
        <v>10963</v>
      </c>
      <c r="BA291" s="216" t="s">
        <v>10964</v>
      </c>
      <c r="BB291" s="216" t="s">
        <v>10965</v>
      </c>
      <c r="BC291" s="216" t="s">
        <v>10966</v>
      </c>
      <c r="BD291" s="216" t="s">
        <v>10967</v>
      </c>
      <c r="BE291" s="216" t="s">
        <v>10968</v>
      </c>
      <c r="BF291" s="216" t="s">
        <v>10969</v>
      </c>
      <c r="BG291" s="216" t="s">
        <v>10970</v>
      </c>
      <c r="BH291" s="216" t="s">
        <v>10971</v>
      </c>
      <c r="BI291" s="216" t="s">
        <v>10972</v>
      </c>
      <c r="BJ291" s="216" t="s">
        <v>10973</v>
      </c>
      <c r="BK291" s="216" t="s">
        <v>10974</v>
      </c>
      <c r="BL291" s="216" t="s">
        <v>10975</v>
      </c>
      <c r="BM291" s="216" t="s">
        <v>10976</v>
      </c>
      <c r="BN291" s="216" t="s">
        <v>10977</v>
      </c>
      <c r="BO291" s="216" t="s">
        <v>10978</v>
      </c>
      <c r="BP291" s="216" t="s">
        <v>10979</v>
      </c>
      <c r="BQ291" s="216" t="s">
        <v>10980</v>
      </c>
      <c r="BR291" s="216" t="s">
        <v>10981</v>
      </c>
      <c r="BS291" s="216" t="s">
        <v>10982</v>
      </c>
      <c r="BT291" s="216" t="s">
        <v>10983</v>
      </c>
      <c r="BU291" s="216" t="s">
        <v>10984</v>
      </c>
      <c r="BV291" s="216" t="s">
        <v>10985</v>
      </c>
      <c r="BW291" s="216" t="s">
        <v>10986</v>
      </c>
      <c r="BX291" s="216" t="s">
        <v>10987</v>
      </c>
      <c r="BY291" s="216" t="s">
        <v>10988</v>
      </c>
      <c r="BZ291" s="216" t="s">
        <v>10989</v>
      </c>
      <c r="CA291" s="216" t="s">
        <v>10990</v>
      </c>
      <c r="CB291" s="216" t="s">
        <v>10991</v>
      </c>
      <c r="CC291" s="216" t="s">
        <v>10992</v>
      </c>
      <c r="CD291" s="216" t="s">
        <v>10993</v>
      </c>
      <c r="CE291" s="216" t="s">
        <v>10994</v>
      </c>
      <c r="CF291" s="216" t="s">
        <v>10995</v>
      </c>
      <c r="CG291" s="216" t="s">
        <v>10996</v>
      </c>
      <c r="CH291" s="216" t="s">
        <v>10997</v>
      </c>
      <c r="CI291" s="216" t="s">
        <v>10998</v>
      </c>
      <c r="CJ291" s="216" t="s">
        <v>10999</v>
      </c>
      <c r="CK291" s="216" t="s">
        <v>11000</v>
      </c>
      <c r="CL291" s="216" t="s">
        <v>11001</v>
      </c>
      <c r="CM291" s="216" t="s">
        <v>11002</v>
      </c>
      <c r="CN291" s="216" t="s">
        <v>11003</v>
      </c>
      <c r="CO291" s="216" t="s">
        <v>11004</v>
      </c>
      <c r="CP291" s="216" t="s">
        <v>11005</v>
      </c>
      <c r="CQ291" s="216" t="s">
        <v>11006</v>
      </c>
      <c r="CR291" s="216" t="s">
        <v>11007</v>
      </c>
      <c r="CS291" s="216" t="s">
        <v>11008</v>
      </c>
      <c r="CT291" s="216" t="s">
        <v>11009</v>
      </c>
      <c r="CU291" s="216" t="s">
        <v>11010</v>
      </c>
      <c r="CV291" s="216" t="s">
        <v>14463</v>
      </c>
      <c r="CW291" s="216" t="s">
        <v>14464</v>
      </c>
      <c r="CX291" s="216" t="s">
        <v>14641</v>
      </c>
      <c r="CY291" s="216" t="s">
        <v>14891</v>
      </c>
      <c r="CZ291" s="216" t="s">
        <v>14892</v>
      </c>
      <c r="DA291" s="216" t="s">
        <v>15067</v>
      </c>
      <c r="DB291" s="216" t="s">
        <v>15209</v>
      </c>
      <c r="DC291" s="216" t="s">
        <v>15459</v>
      </c>
      <c r="DD291" s="216" t="s">
        <v>15460</v>
      </c>
      <c r="DE291" s="216" t="s">
        <v>15635</v>
      </c>
      <c r="DF291" s="216" t="s">
        <v>15885</v>
      </c>
      <c r="DG291" s="216" t="s">
        <v>15886</v>
      </c>
      <c r="DH291" s="216" t="s">
        <v>16061</v>
      </c>
      <c r="DI291" s="216" t="s">
        <v>16313</v>
      </c>
      <c r="DJ291" s="216" t="s">
        <v>16314</v>
      </c>
      <c r="DK291" s="216" t="s">
        <v>16490</v>
      </c>
      <c r="DL291" s="216" t="s">
        <v>17221</v>
      </c>
      <c r="DM291" s="216" t="s">
        <v>17222</v>
      </c>
      <c r="DN291" s="234" t="s">
        <v>17648</v>
      </c>
      <c r="DO291" s="234" t="s">
        <v>17649</v>
      </c>
      <c r="DP291" s="234" t="s">
        <v>17650</v>
      </c>
      <c r="DQ291" s="234" t="s">
        <v>17864</v>
      </c>
    </row>
    <row r="292" spans="1:121" ht="17" x14ac:dyDescent="0.2">
      <c r="A292" s="216" t="s">
        <v>94</v>
      </c>
      <c r="B292" s="216" t="s">
        <v>11011</v>
      </c>
      <c r="C292" s="216" t="s">
        <v>11012</v>
      </c>
      <c r="D292" s="216" t="s">
        <v>11013</v>
      </c>
      <c r="E292" s="216" t="s">
        <v>11014</v>
      </c>
      <c r="F292" s="216" t="s">
        <v>11015</v>
      </c>
      <c r="G292" s="216" t="s">
        <v>11016</v>
      </c>
      <c r="H292" s="216" t="s">
        <v>11017</v>
      </c>
      <c r="I292" s="216" t="s">
        <v>11018</v>
      </c>
      <c r="J292" s="216" t="s">
        <v>11019</v>
      </c>
      <c r="K292" s="216" t="s">
        <v>11020</v>
      </c>
      <c r="L292" s="216" t="s">
        <v>11021</v>
      </c>
      <c r="M292" s="216" t="s">
        <v>11022</v>
      </c>
      <c r="N292" s="216" t="s">
        <v>11023</v>
      </c>
      <c r="O292" s="216" t="s">
        <v>11024</v>
      </c>
      <c r="P292" s="216" t="s">
        <v>11025</v>
      </c>
      <c r="Q292" s="216" t="s">
        <v>11026</v>
      </c>
      <c r="R292" s="216" t="s">
        <v>11027</v>
      </c>
      <c r="S292" s="216" t="s">
        <v>11028</v>
      </c>
      <c r="T292" s="216" t="s">
        <v>11029</v>
      </c>
      <c r="U292" s="216" t="s">
        <v>11030</v>
      </c>
      <c r="V292" s="216" t="s">
        <v>11031</v>
      </c>
      <c r="W292" s="216" t="s">
        <v>11032</v>
      </c>
      <c r="X292" s="216" t="s">
        <v>11033</v>
      </c>
      <c r="Y292" s="216" t="s">
        <v>11034</v>
      </c>
      <c r="Z292" s="216" t="s">
        <v>11035</v>
      </c>
      <c r="AA292" s="216" t="s">
        <v>11036</v>
      </c>
      <c r="AB292" s="216" t="s">
        <v>11037</v>
      </c>
      <c r="AC292" s="216" t="s">
        <v>11038</v>
      </c>
      <c r="AD292" s="216" t="s">
        <v>11039</v>
      </c>
      <c r="AE292" s="216" t="s">
        <v>11040</v>
      </c>
      <c r="AF292" s="216" t="s">
        <v>11041</v>
      </c>
      <c r="AG292" s="216" t="s">
        <v>11042</v>
      </c>
      <c r="AH292" s="216" t="s">
        <v>11043</v>
      </c>
      <c r="AI292" s="216" t="s">
        <v>11044</v>
      </c>
      <c r="AJ292" s="216" t="s">
        <v>11045</v>
      </c>
      <c r="AK292" s="216" t="s">
        <v>11046</v>
      </c>
      <c r="AL292" s="216" t="s">
        <v>11047</v>
      </c>
      <c r="AM292" s="216" t="s">
        <v>11048</v>
      </c>
      <c r="AN292" s="216" t="s">
        <v>11049</v>
      </c>
      <c r="AO292" s="216" t="s">
        <v>11050</v>
      </c>
      <c r="AP292" s="216" t="s">
        <v>11051</v>
      </c>
      <c r="AQ292" s="216" t="s">
        <v>11052</v>
      </c>
      <c r="AR292" s="216" t="s">
        <v>11053</v>
      </c>
      <c r="AS292" s="216" t="s">
        <v>11054</v>
      </c>
      <c r="AT292" s="216" t="s">
        <v>11055</v>
      </c>
      <c r="AU292" s="216" t="s">
        <v>11056</v>
      </c>
      <c r="AV292" s="216" t="s">
        <v>11057</v>
      </c>
      <c r="AW292" s="216" t="s">
        <v>11058</v>
      </c>
      <c r="AX292" s="216" t="s">
        <v>11059</v>
      </c>
      <c r="AY292" s="216" t="s">
        <v>11060</v>
      </c>
      <c r="AZ292" s="216" t="s">
        <v>11061</v>
      </c>
      <c r="BA292" s="216" t="s">
        <v>11062</v>
      </c>
      <c r="BB292" s="216" t="s">
        <v>11063</v>
      </c>
      <c r="BC292" s="216" t="s">
        <v>11064</v>
      </c>
      <c r="BD292" s="216" t="s">
        <v>11065</v>
      </c>
      <c r="BE292" s="216" t="s">
        <v>11066</v>
      </c>
      <c r="BF292" s="216" t="s">
        <v>11067</v>
      </c>
      <c r="BG292" s="216" t="s">
        <v>11068</v>
      </c>
      <c r="BH292" s="216" t="s">
        <v>11069</v>
      </c>
      <c r="BI292" s="216" t="s">
        <v>11070</v>
      </c>
      <c r="BJ292" s="216" t="s">
        <v>11071</v>
      </c>
      <c r="BK292" s="216" t="s">
        <v>11072</v>
      </c>
      <c r="BL292" s="216" t="s">
        <v>11073</v>
      </c>
      <c r="BM292" s="216" t="s">
        <v>11074</v>
      </c>
      <c r="BN292" s="216" t="s">
        <v>11075</v>
      </c>
      <c r="BO292" s="216" t="s">
        <v>11076</v>
      </c>
      <c r="BP292" s="216" t="s">
        <v>11077</v>
      </c>
      <c r="BQ292" s="216" t="s">
        <v>11078</v>
      </c>
      <c r="BR292" s="216" t="s">
        <v>11079</v>
      </c>
      <c r="BS292" s="216" t="s">
        <v>11080</v>
      </c>
      <c r="BT292" s="216" t="s">
        <v>11081</v>
      </c>
      <c r="BU292" s="216" t="s">
        <v>11082</v>
      </c>
      <c r="BV292" s="216" t="s">
        <v>11083</v>
      </c>
      <c r="BW292" s="216" t="s">
        <v>11084</v>
      </c>
      <c r="BX292" s="216" t="s">
        <v>11085</v>
      </c>
      <c r="BY292" s="216" t="s">
        <v>11086</v>
      </c>
      <c r="BZ292" s="216" t="s">
        <v>11087</v>
      </c>
      <c r="CA292" s="216" t="s">
        <v>11088</v>
      </c>
      <c r="CB292" s="216" t="s">
        <v>11089</v>
      </c>
      <c r="CC292" s="216" t="s">
        <v>11090</v>
      </c>
      <c r="CD292" s="216" t="s">
        <v>11091</v>
      </c>
      <c r="CE292" s="216" t="s">
        <v>11092</v>
      </c>
      <c r="CF292" s="216" t="s">
        <v>11093</v>
      </c>
      <c r="CG292" s="216" t="s">
        <v>11094</v>
      </c>
      <c r="CH292" s="216" t="s">
        <v>11095</v>
      </c>
      <c r="CI292" s="216" t="s">
        <v>11096</v>
      </c>
      <c r="CJ292" s="216" t="s">
        <v>11097</v>
      </c>
      <c r="CK292" s="216" t="s">
        <v>11098</v>
      </c>
      <c r="CL292" s="216" t="s">
        <v>11099</v>
      </c>
      <c r="CM292" s="216" t="s">
        <v>11100</v>
      </c>
      <c r="CN292" s="216" t="s">
        <v>11101</v>
      </c>
      <c r="CO292" s="216" t="s">
        <v>11102</v>
      </c>
      <c r="CP292" s="216" t="s">
        <v>11103</v>
      </c>
      <c r="CQ292" s="216" t="s">
        <v>11104</v>
      </c>
      <c r="CR292" s="216" t="s">
        <v>11105</v>
      </c>
      <c r="CS292" s="216" t="s">
        <v>11106</v>
      </c>
      <c r="CT292" s="216" t="s">
        <v>11107</v>
      </c>
      <c r="CU292" s="216" t="s">
        <v>11108</v>
      </c>
      <c r="CV292" s="216" t="s">
        <v>14465</v>
      </c>
      <c r="CW292" s="216" t="s">
        <v>14466</v>
      </c>
      <c r="CX292" s="216" t="s">
        <v>14642</v>
      </c>
      <c r="CY292" s="216" t="s">
        <v>14893</v>
      </c>
      <c r="CZ292" s="216" t="s">
        <v>14894</v>
      </c>
      <c r="DA292" s="216" t="s">
        <v>15068</v>
      </c>
      <c r="DB292" s="216" t="s">
        <v>15210</v>
      </c>
      <c r="DC292" s="216" t="s">
        <v>15461</v>
      </c>
      <c r="DD292" s="216" t="s">
        <v>15462</v>
      </c>
      <c r="DE292" s="216" t="s">
        <v>15636</v>
      </c>
      <c r="DF292" s="216" t="s">
        <v>15887</v>
      </c>
      <c r="DG292" s="216" t="s">
        <v>15888</v>
      </c>
      <c r="DH292" s="216" t="s">
        <v>16062</v>
      </c>
      <c r="DI292" s="216" t="s">
        <v>16315</v>
      </c>
      <c r="DJ292" s="216" t="s">
        <v>16316</v>
      </c>
      <c r="DK292" s="216" t="s">
        <v>16491</v>
      </c>
      <c r="DL292" s="216" t="s">
        <v>17223</v>
      </c>
      <c r="DM292" s="216" t="s">
        <v>17224</v>
      </c>
      <c r="DN292" s="234" t="s">
        <v>17651</v>
      </c>
      <c r="DO292" s="234" t="s">
        <v>17652</v>
      </c>
      <c r="DP292" s="234" t="s">
        <v>17653</v>
      </c>
      <c r="DQ292" s="234" t="s">
        <v>17865</v>
      </c>
    </row>
    <row r="293" spans="1:121" ht="17" x14ac:dyDescent="0.2">
      <c r="A293" s="216" t="s">
        <v>95</v>
      </c>
      <c r="B293" s="216" t="s">
        <v>11109</v>
      </c>
      <c r="C293" s="216" t="s">
        <v>11110</v>
      </c>
      <c r="D293" s="216" t="s">
        <v>11111</v>
      </c>
      <c r="E293" s="216" t="s">
        <v>11112</v>
      </c>
      <c r="F293" s="216" t="s">
        <v>11113</v>
      </c>
      <c r="G293" s="216" t="s">
        <v>11114</v>
      </c>
      <c r="H293" s="216" t="s">
        <v>11115</v>
      </c>
      <c r="I293" s="216" t="s">
        <v>11116</v>
      </c>
      <c r="J293" s="216" t="s">
        <v>11117</v>
      </c>
      <c r="K293" s="216" t="s">
        <v>11118</v>
      </c>
      <c r="L293" s="216" t="s">
        <v>11119</v>
      </c>
      <c r="M293" s="216" t="s">
        <v>11120</v>
      </c>
      <c r="N293" s="216" t="s">
        <v>11121</v>
      </c>
      <c r="O293" s="216" t="s">
        <v>11122</v>
      </c>
      <c r="P293" s="216" t="s">
        <v>11123</v>
      </c>
      <c r="Q293" s="216" t="s">
        <v>11124</v>
      </c>
      <c r="R293" s="216" t="s">
        <v>11125</v>
      </c>
      <c r="S293" s="216" t="s">
        <v>11126</v>
      </c>
      <c r="T293" s="216" t="s">
        <v>11127</v>
      </c>
      <c r="U293" s="216" t="s">
        <v>11128</v>
      </c>
      <c r="V293" s="216" t="s">
        <v>11129</v>
      </c>
      <c r="W293" s="216" t="s">
        <v>11130</v>
      </c>
      <c r="X293" s="216" t="s">
        <v>11131</v>
      </c>
      <c r="Y293" s="216" t="s">
        <v>11132</v>
      </c>
      <c r="Z293" s="216" t="s">
        <v>11133</v>
      </c>
      <c r="AA293" s="216" t="s">
        <v>11134</v>
      </c>
      <c r="AB293" s="216" t="s">
        <v>11135</v>
      </c>
      <c r="AC293" s="216" t="s">
        <v>11136</v>
      </c>
      <c r="AD293" s="216" t="s">
        <v>11137</v>
      </c>
      <c r="AE293" s="216" t="s">
        <v>11138</v>
      </c>
      <c r="AF293" s="216" t="s">
        <v>11139</v>
      </c>
      <c r="AG293" s="216" t="s">
        <v>11140</v>
      </c>
      <c r="AH293" s="216" t="s">
        <v>11141</v>
      </c>
      <c r="AI293" s="216" t="s">
        <v>11142</v>
      </c>
      <c r="AJ293" s="216" t="s">
        <v>11143</v>
      </c>
      <c r="AK293" s="216" t="s">
        <v>11144</v>
      </c>
      <c r="AL293" s="216" t="s">
        <v>11145</v>
      </c>
      <c r="AM293" s="216" t="s">
        <v>11146</v>
      </c>
      <c r="AN293" s="216" t="s">
        <v>11147</v>
      </c>
      <c r="AO293" s="216" t="s">
        <v>11148</v>
      </c>
      <c r="AP293" s="216" t="s">
        <v>11149</v>
      </c>
      <c r="AQ293" s="216" t="s">
        <v>11150</v>
      </c>
      <c r="AR293" s="216" t="s">
        <v>11151</v>
      </c>
      <c r="AS293" s="216" t="s">
        <v>11152</v>
      </c>
      <c r="AT293" s="216" t="s">
        <v>11153</v>
      </c>
      <c r="AU293" s="216" t="s">
        <v>11154</v>
      </c>
      <c r="AV293" s="216" t="s">
        <v>11155</v>
      </c>
      <c r="AW293" s="216" t="s">
        <v>11156</v>
      </c>
      <c r="AX293" s="216" t="s">
        <v>11157</v>
      </c>
      <c r="AY293" s="216" t="s">
        <v>11158</v>
      </c>
      <c r="AZ293" s="216" t="s">
        <v>11159</v>
      </c>
      <c r="BA293" s="216" t="s">
        <v>11160</v>
      </c>
      <c r="BB293" s="216" t="s">
        <v>11161</v>
      </c>
      <c r="BC293" s="216" t="s">
        <v>11162</v>
      </c>
      <c r="BD293" s="216" t="s">
        <v>11163</v>
      </c>
      <c r="BE293" s="216" t="s">
        <v>11164</v>
      </c>
      <c r="BF293" s="216" t="s">
        <v>11165</v>
      </c>
      <c r="BG293" s="216" t="s">
        <v>11166</v>
      </c>
      <c r="BH293" s="216" t="s">
        <v>11167</v>
      </c>
      <c r="BI293" s="216" t="s">
        <v>11168</v>
      </c>
      <c r="BJ293" s="216" t="s">
        <v>11169</v>
      </c>
      <c r="BK293" s="216" t="s">
        <v>11170</v>
      </c>
      <c r="BL293" s="216" t="s">
        <v>11171</v>
      </c>
      <c r="BM293" s="216" t="s">
        <v>11172</v>
      </c>
      <c r="BN293" s="216" t="s">
        <v>11173</v>
      </c>
      <c r="BO293" s="216" t="s">
        <v>11174</v>
      </c>
      <c r="BP293" s="216" t="s">
        <v>11175</v>
      </c>
      <c r="BQ293" s="216" t="s">
        <v>11176</v>
      </c>
      <c r="BR293" s="216" t="s">
        <v>11177</v>
      </c>
      <c r="BS293" s="216" t="s">
        <v>11178</v>
      </c>
      <c r="BT293" s="216" t="s">
        <v>11179</v>
      </c>
      <c r="BU293" s="216" t="s">
        <v>11180</v>
      </c>
      <c r="BV293" s="216" t="s">
        <v>11181</v>
      </c>
      <c r="BW293" s="216" t="s">
        <v>11182</v>
      </c>
      <c r="BX293" s="216" t="s">
        <v>11183</v>
      </c>
      <c r="BY293" s="216" t="s">
        <v>11184</v>
      </c>
      <c r="BZ293" s="216" t="s">
        <v>11185</v>
      </c>
      <c r="CA293" s="216" t="s">
        <v>11186</v>
      </c>
      <c r="CB293" s="216" t="s">
        <v>11187</v>
      </c>
      <c r="CC293" s="216" t="s">
        <v>11188</v>
      </c>
      <c r="CD293" s="216" t="s">
        <v>11189</v>
      </c>
      <c r="CE293" s="216" t="s">
        <v>11190</v>
      </c>
      <c r="CF293" s="216" t="s">
        <v>11191</v>
      </c>
      <c r="CG293" s="216" t="s">
        <v>11192</v>
      </c>
      <c r="CH293" s="216" t="s">
        <v>11193</v>
      </c>
      <c r="CI293" s="216" t="s">
        <v>11194</v>
      </c>
      <c r="CJ293" s="216" t="s">
        <v>11195</v>
      </c>
      <c r="CK293" s="216" t="s">
        <v>11196</v>
      </c>
      <c r="CL293" s="216" t="s">
        <v>11197</v>
      </c>
      <c r="CM293" s="216" t="s">
        <v>11198</v>
      </c>
      <c r="CN293" s="216" t="s">
        <v>11199</v>
      </c>
      <c r="CO293" s="216" t="s">
        <v>11200</v>
      </c>
      <c r="CP293" s="216" t="s">
        <v>11201</v>
      </c>
      <c r="CQ293" s="216" t="s">
        <v>11202</v>
      </c>
      <c r="CR293" s="216" t="s">
        <v>11203</v>
      </c>
      <c r="CS293" s="216" t="s">
        <v>11204</v>
      </c>
      <c r="CT293" s="216" t="s">
        <v>11205</v>
      </c>
      <c r="CU293" s="216" t="s">
        <v>11206</v>
      </c>
      <c r="CV293" s="216" t="s">
        <v>14467</v>
      </c>
      <c r="CW293" s="216" t="s">
        <v>14468</v>
      </c>
      <c r="CX293" s="216" t="s">
        <v>14643</v>
      </c>
      <c r="CY293" s="216" t="s">
        <v>14895</v>
      </c>
      <c r="CZ293" s="216" t="s">
        <v>14896</v>
      </c>
      <c r="DA293" s="216" t="s">
        <v>15069</v>
      </c>
      <c r="DB293" s="216" t="s">
        <v>15211</v>
      </c>
      <c r="DC293" s="216" t="s">
        <v>15463</v>
      </c>
      <c r="DD293" s="216" t="s">
        <v>15464</v>
      </c>
      <c r="DE293" s="216" t="s">
        <v>15637</v>
      </c>
      <c r="DF293" s="216" t="s">
        <v>15889</v>
      </c>
      <c r="DG293" s="216" t="s">
        <v>15890</v>
      </c>
      <c r="DH293" s="216" t="s">
        <v>16063</v>
      </c>
      <c r="DI293" s="216" t="s">
        <v>16317</v>
      </c>
      <c r="DJ293" s="216" t="s">
        <v>16318</v>
      </c>
      <c r="DK293" s="216" t="s">
        <v>16492</v>
      </c>
      <c r="DL293" s="216" t="s">
        <v>17225</v>
      </c>
      <c r="DM293" s="216" t="s">
        <v>17226</v>
      </c>
      <c r="DN293" s="234" t="s">
        <v>17654</v>
      </c>
      <c r="DO293" s="234" t="s">
        <v>17655</v>
      </c>
      <c r="DP293" s="234" t="s">
        <v>17656</v>
      </c>
      <c r="DQ293" s="234" t="s">
        <v>17866</v>
      </c>
    </row>
    <row r="294" spans="1:121" ht="17" x14ac:dyDescent="0.2">
      <c r="A294" s="216" t="s">
        <v>96</v>
      </c>
      <c r="B294" s="216" t="s">
        <v>11207</v>
      </c>
      <c r="C294" s="216" t="s">
        <v>11208</v>
      </c>
      <c r="D294" s="216" t="s">
        <v>11209</v>
      </c>
      <c r="E294" s="216" t="s">
        <v>11210</v>
      </c>
      <c r="F294" s="216" t="s">
        <v>11211</v>
      </c>
      <c r="G294" s="216" t="s">
        <v>11212</v>
      </c>
      <c r="H294" s="216" t="s">
        <v>11213</v>
      </c>
      <c r="I294" s="216" t="s">
        <v>11214</v>
      </c>
      <c r="J294" s="216" t="s">
        <v>11215</v>
      </c>
      <c r="K294" s="216" t="s">
        <v>11216</v>
      </c>
      <c r="L294" s="216" t="s">
        <v>11217</v>
      </c>
      <c r="M294" s="216" t="s">
        <v>11218</v>
      </c>
      <c r="N294" s="216" t="s">
        <v>11219</v>
      </c>
      <c r="O294" s="216" t="s">
        <v>11220</v>
      </c>
      <c r="P294" s="216" t="s">
        <v>11221</v>
      </c>
      <c r="Q294" s="216" t="s">
        <v>11222</v>
      </c>
      <c r="R294" s="216" t="s">
        <v>11223</v>
      </c>
      <c r="S294" s="216" t="s">
        <v>11224</v>
      </c>
      <c r="T294" s="216" t="s">
        <v>11225</v>
      </c>
      <c r="U294" s="216" t="s">
        <v>11226</v>
      </c>
      <c r="V294" s="216" t="s">
        <v>11227</v>
      </c>
      <c r="W294" s="216" t="s">
        <v>11228</v>
      </c>
      <c r="X294" s="216" t="s">
        <v>11229</v>
      </c>
      <c r="Y294" s="216" t="s">
        <v>11230</v>
      </c>
      <c r="Z294" s="216" t="s">
        <v>11231</v>
      </c>
      <c r="AA294" s="216" t="s">
        <v>11232</v>
      </c>
      <c r="AB294" s="216" t="s">
        <v>11233</v>
      </c>
      <c r="AC294" s="216" t="s">
        <v>11234</v>
      </c>
      <c r="AD294" s="216" t="s">
        <v>11235</v>
      </c>
      <c r="AE294" s="216" t="s">
        <v>11236</v>
      </c>
      <c r="AF294" s="216" t="s">
        <v>11237</v>
      </c>
      <c r="AG294" s="216" t="s">
        <v>11238</v>
      </c>
      <c r="AH294" s="216" t="s">
        <v>11239</v>
      </c>
      <c r="AI294" s="216" t="s">
        <v>11240</v>
      </c>
      <c r="AJ294" s="216" t="s">
        <v>11241</v>
      </c>
      <c r="AK294" s="216" t="s">
        <v>11242</v>
      </c>
      <c r="AL294" s="216" t="s">
        <v>11243</v>
      </c>
      <c r="AM294" s="216" t="s">
        <v>11244</v>
      </c>
      <c r="AN294" s="216" t="s">
        <v>11245</v>
      </c>
      <c r="AO294" s="216" t="s">
        <v>11246</v>
      </c>
      <c r="AP294" s="216" t="s">
        <v>11247</v>
      </c>
      <c r="AQ294" s="216" t="s">
        <v>11248</v>
      </c>
      <c r="AR294" s="216" t="s">
        <v>11249</v>
      </c>
      <c r="AS294" s="216" t="s">
        <v>11250</v>
      </c>
      <c r="AT294" s="216" t="s">
        <v>11251</v>
      </c>
      <c r="AU294" s="216" t="s">
        <v>11252</v>
      </c>
      <c r="AV294" s="216" t="s">
        <v>11253</v>
      </c>
      <c r="AW294" s="216" t="s">
        <v>11254</v>
      </c>
      <c r="AX294" s="216" t="s">
        <v>11255</v>
      </c>
      <c r="AY294" s="216" t="s">
        <v>11256</v>
      </c>
      <c r="AZ294" s="216" t="s">
        <v>11257</v>
      </c>
      <c r="BA294" s="216" t="s">
        <v>11258</v>
      </c>
      <c r="BB294" s="216" t="s">
        <v>11259</v>
      </c>
      <c r="BC294" s="216" t="s">
        <v>11260</v>
      </c>
      <c r="BD294" s="216" t="s">
        <v>11261</v>
      </c>
      <c r="BE294" s="216" t="s">
        <v>11262</v>
      </c>
      <c r="BF294" s="216" t="s">
        <v>11263</v>
      </c>
      <c r="BG294" s="216" t="s">
        <v>11264</v>
      </c>
      <c r="BH294" s="216" t="s">
        <v>11265</v>
      </c>
      <c r="BI294" s="216" t="s">
        <v>11266</v>
      </c>
      <c r="BJ294" s="216" t="s">
        <v>11267</v>
      </c>
      <c r="BK294" s="216" t="s">
        <v>11268</v>
      </c>
      <c r="BL294" s="216" t="s">
        <v>11269</v>
      </c>
      <c r="BM294" s="216" t="s">
        <v>11270</v>
      </c>
      <c r="BN294" s="216" t="s">
        <v>11271</v>
      </c>
      <c r="BO294" s="216" t="s">
        <v>11272</v>
      </c>
      <c r="BP294" s="216" t="s">
        <v>11273</v>
      </c>
      <c r="BQ294" s="216" t="s">
        <v>11274</v>
      </c>
      <c r="BR294" s="216" t="s">
        <v>11275</v>
      </c>
      <c r="BS294" s="216" t="s">
        <v>11276</v>
      </c>
      <c r="BT294" s="216" t="s">
        <v>11277</v>
      </c>
      <c r="BU294" s="216" t="s">
        <v>11278</v>
      </c>
      <c r="BV294" s="216" t="s">
        <v>11279</v>
      </c>
      <c r="BW294" s="216" t="s">
        <v>11280</v>
      </c>
      <c r="BX294" s="216" t="s">
        <v>11281</v>
      </c>
      <c r="BY294" s="216" t="s">
        <v>11282</v>
      </c>
      <c r="BZ294" s="216" t="s">
        <v>11283</v>
      </c>
      <c r="CA294" s="216" t="s">
        <v>11284</v>
      </c>
      <c r="CB294" s="216" t="s">
        <v>11285</v>
      </c>
      <c r="CC294" s="216" t="s">
        <v>11286</v>
      </c>
      <c r="CD294" s="216" t="s">
        <v>11287</v>
      </c>
      <c r="CE294" s="216" t="s">
        <v>11288</v>
      </c>
      <c r="CF294" s="216" t="s">
        <v>11289</v>
      </c>
      <c r="CG294" s="216" t="s">
        <v>11290</v>
      </c>
      <c r="CH294" s="216" t="s">
        <v>11291</v>
      </c>
      <c r="CI294" s="216" t="s">
        <v>11292</v>
      </c>
      <c r="CJ294" s="216" t="s">
        <v>11293</v>
      </c>
      <c r="CK294" s="216" t="s">
        <v>11294</v>
      </c>
      <c r="CL294" s="216" t="s">
        <v>11295</v>
      </c>
      <c r="CM294" s="216" t="s">
        <v>11296</v>
      </c>
      <c r="CN294" s="216" t="s">
        <v>11297</v>
      </c>
      <c r="CO294" s="216" t="s">
        <v>11298</v>
      </c>
      <c r="CP294" s="216" t="s">
        <v>11299</v>
      </c>
      <c r="CQ294" s="216" t="s">
        <v>11300</v>
      </c>
      <c r="CR294" s="216" t="s">
        <v>11301</v>
      </c>
      <c r="CS294" s="216" t="s">
        <v>11302</v>
      </c>
      <c r="CT294" s="216" t="s">
        <v>11303</v>
      </c>
      <c r="CU294" s="216" t="s">
        <v>11304</v>
      </c>
      <c r="CV294" s="216" t="s">
        <v>14469</v>
      </c>
      <c r="CW294" s="216" t="s">
        <v>14470</v>
      </c>
      <c r="CX294" s="216" t="s">
        <v>14644</v>
      </c>
      <c r="CY294" s="216" t="s">
        <v>14897</v>
      </c>
      <c r="CZ294" s="216" t="s">
        <v>14898</v>
      </c>
      <c r="DA294" s="216" t="s">
        <v>15070</v>
      </c>
      <c r="DB294" s="216" t="s">
        <v>15212</v>
      </c>
      <c r="DC294" s="216" t="s">
        <v>15465</v>
      </c>
      <c r="DD294" s="216" t="s">
        <v>15466</v>
      </c>
      <c r="DE294" s="216" t="s">
        <v>15638</v>
      </c>
      <c r="DF294" s="216" t="s">
        <v>15891</v>
      </c>
      <c r="DG294" s="216" t="s">
        <v>15892</v>
      </c>
      <c r="DH294" s="216" t="s">
        <v>16064</v>
      </c>
      <c r="DI294" s="216" t="s">
        <v>16319</v>
      </c>
      <c r="DJ294" s="216" t="s">
        <v>16320</v>
      </c>
      <c r="DK294" s="216" t="s">
        <v>16493</v>
      </c>
      <c r="DL294" s="216" t="s">
        <v>17227</v>
      </c>
      <c r="DM294" s="216" t="s">
        <v>17228</v>
      </c>
      <c r="DN294" s="234" t="s">
        <v>17657</v>
      </c>
      <c r="DO294" s="234" t="s">
        <v>17658</v>
      </c>
      <c r="DP294" s="234" t="s">
        <v>17659</v>
      </c>
      <c r="DQ294" s="234" t="s">
        <v>17867</v>
      </c>
    </row>
    <row r="295" spans="1:121" ht="17" x14ac:dyDescent="0.2">
      <c r="A295" s="216" t="s">
        <v>97</v>
      </c>
      <c r="B295" s="216" t="s">
        <v>11305</v>
      </c>
      <c r="C295" s="216" t="s">
        <v>11306</v>
      </c>
      <c r="D295" s="216" t="s">
        <v>11307</v>
      </c>
      <c r="E295" s="216" t="s">
        <v>11308</v>
      </c>
      <c r="F295" s="216" t="s">
        <v>11309</v>
      </c>
      <c r="G295" s="216" t="s">
        <v>11310</v>
      </c>
      <c r="H295" s="216" t="s">
        <v>11311</v>
      </c>
      <c r="I295" s="216" t="s">
        <v>11312</v>
      </c>
      <c r="J295" s="216" t="s">
        <v>11313</v>
      </c>
      <c r="K295" s="216" t="s">
        <v>11314</v>
      </c>
      <c r="L295" s="216" t="s">
        <v>11315</v>
      </c>
      <c r="M295" s="216" t="s">
        <v>11316</v>
      </c>
      <c r="N295" s="216" t="s">
        <v>11317</v>
      </c>
      <c r="O295" s="216" t="s">
        <v>11318</v>
      </c>
      <c r="P295" s="216" t="s">
        <v>11319</v>
      </c>
      <c r="Q295" s="216" t="s">
        <v>11320</v>
      </c>
      <c r="R295" s="216" t="s">
        <v>11321</v>
      </c>
      <c r="S295" s="216" t="s">
        <v>11322</v>
      </c>
      <c r="T295" s="216" t="s">
        <v>11323</v>
      </c>
      <c r="U295" s="216" t="s">
        <v>11324</v>
      </c>
      <c r="V295" s="216" t="s">
        <v>11325</v>
      </c>
      <c r="W295" s="216" t="s">
        <v>11326</v>
      </c>
      <c r="X295" s="216" t="s">
        <v>11327</v>
      </c>
      <c r="Y295" s="216" t="s">
        <v>11328</v>
      </c>
      <c r="Z295" s="216" t="s">
        <v>11329</v>
      </c>
      <c r="AA295" s="216" t="s">
        <v>11330</v>
      </c>
      <c r="AB295" s="216" t="s">
        <v>11331</v>
      </c>
      <c r="AC295" s="216" t="s">
        <v>11332</v>
      </c>
      <c r="AD295" s="216" t="s">
        <v>11333</v>
      </c>
      <c r="AE295" s="216" t="s">
        <v>11334</v>
      </c>
      <c r="AF295" s="216" t="s">
        <v>11335</v>
      </c>
      <c r="AG295" s="216" t="s">
        <v>11336</v>
      </c>
      <c r="AH295" s="216" t="s">
        <v>11337</v>
      </c>
      <c r="AI295" s="216" t="s">
        <v>11338</v>
      </c>
      <c r="AJ295" s="216" t="s">
        <v>11339</v>
      </c>
      <c r="AK295" s="216" t="s">
        <v>11340</v>
      </c>
      <c r="AL295" s="216" t="s">
        <v>11341</v>
      </c>
      <c r="AM295" s="216" t="s">
        <v>11342</v>
      </c>
      <c r="AN295" s="216" t="s">
        <v>11343</v>
      </c>
      <c r="AO295" s="216" t="s">
        <v>11344</v>
      </c>
      <c r="AP295" s="216" t="s">
        <v>11345</v>
      </c>
      <c r="AQ295" s="216" t="s">
        <v>11346</v>
      </c>
      <c r="AR295" s="216" t="s">
        <v>11347</v>
      </c>
      <c r="AS295" s="216" t="s">
        <v>11348</v>
      </c>
      <c r="AT295" s="216" t="s">
        <v>11349</v>
      </c>
      <c r="AU295" s="216" t="s">
        <v>11350</v>
      </c>
      <c r="AV295" s="216" t="s">
        <v>11351</v>
      </c>
      <c r="AW295" s="216" t="s">
        <v>11352</v>
      </c>
      <c r="AX295" s="216" t="s">
        <v>11353</v>
      </c>
      <c r="AY295" s="216" t="s">
        <v>11354</v>
      </c>
      <c r="AZ295" s="216" t="s">
        <v>11355</v>
      </c>
      <c r="BA295" s="216" t="s">
        <v>11356</v>
      </c>
      <c r="BB295" s="216" t="s">
        <v>11357</v>
      </c>
      <c r="BC295" s="216" t="s">
        <v>11358</v>
      </c>
      <c r="BD295" s="216" t="s">
        <v>11359</v>
      </c>
      <c r="BE295" s="216" t="s">
        <v>11360</v>
      </c>
      <c r="BF295" s="216" t="s">
        <v>11361</v>
      </c>
      <c r="BG295" s="216" t="s">
        <v>11362</v>
      </c>
      <c r="BH295" s="216" t="s">
        <v>11363</v>
      </c>
      <c r="BI295" s="216" t="s">
        <v>11364</v>
      </c>
      <c r="BJ295" s="216" t="s">
        <v>11365</v>
      </c>
      <c r="BK295" s="216" t="s">
        <v>11366</v>
      </c>
      <c r="BL295" s="216" t="s">
        <v>11367</v>
      </c>
      <c r="BM295" s="216" t="s">
        <v>11368</v>
      </c>
      <c r="BN295" s="216" t="s">
        <v>11369</v>
      </c>
      <c r="BO295" s="216" t="s">
        <v>11370</v>
      </c>
      <c r="BP295" s="216" t="s">
        <v>11371</v>
      </c>
      <c r="BQ295" s="216" t="s">
        <v>11372</v>
      </c>
      <c r="BR295" s="216" t="s">
        <v>11373</v>
      </c>
      <c r="BS295" s="216" t="s">
        <v>11374</v>
      </c>
      <c r="BT295" s="216" t="s">
        <v>11375</v>
      </c>
      <c r="BU295" s="216" t="s">
        <v>11376</v>
      </c>
      <c r="BV295" s="216" t="s">
        <v>11377</v>
      </c>
      <c r="BW295" s="216" t="s">
        <v>11378</v>
      </c>
      <c r="BX295" s="216" t="s">
        <v>11379</v>
      </c>
      <c r="BY295" s="216" t="s">
        <v>11380</v>
      </c>
      <c r="BZ295" s="216" t="s">
        <v>11381</v>
      </c>
      <c r="CA295" s="216" t="s">
        <v>11382</v>
      </c>
      <c r="CB295" s="216" t="s">
        <v>11383</v>
      </c>
      <c r="CC295" s="216" t="s">
        <v>11384</v>
      </c>
      <c r="CD295" s="216" t="s">
        <v>11385</v>
      </c>
      <c r="CE295" s="216" t="s">
        <v>11386</v>
      </c>
      <c r="CF295" s="216" t="s">
        <v>11387</v>
      </c>
      <c r="CG295" s="216" t="s">
        <v>11388</v>
      </c>
      <c r="CH295" s="216" t="s">
        <v>11389</v>
      </c>
      <c r="CI295" s="216" t="s">
        <v>11390</v>
      </c>
      <c r="CJ295" s="216" t="s">
        <v>11391</v>
      </c>
      <c r="CK295" s="216" t="s">
        <v>11392</v>
      </c>
      <c r="CL295" s="216" t="s">
        <v>11393</v>
      </c>
      <c r="CM295" s="216" t="s">
        <v>11394</v>
      </c>
      <c r="CN295" s="216" t="s">
        <v>11395</v>
      </c>
      <c r="CO295" s="216" t="s">
        <v>11396</v>
      </c>
      <c r="CP295" s="216" t="s">
        <v>11397</v>
      </c>
      <c r="CQ295" s="216" t="s">
        <v>11398</v>
      </c>
      <c r="CR295" s="216" t="s">
        <v>11399</v>
      </c>
      <c r="CS295" s="216" t="s">
        <v>11400</v>
      </c>
      <c r="CT295" s="216" t="s">
        <v>11401</v>
      </c>
      <c r="CU295" s="216" t="s">
        <v>11402</v>
      </c>
      <c r="CV295" s="216" t="s">
        <v>14471</v>
      </c>
      <c r="CW295" s="216" t="s">
        <v>14472</v>
      </c>
      <c r="CX295" s="216" t="s">
        <v>14645</v>
      </c>
      <c r="CY295" s="216" t="s">
        <v>14899</v>
      </c>
      <c r="CZ295" s="216" t="s">
        <v>14900</v>
      </c>
      <c r="DA295" s="216" t="s">
        <v>15071</v>
      </c>
      <c r="DB295" s="216" t="s">
        <v>15213</v>
      </c>
      <c r="DC295" s="216" t="s">
        <v>15467</v>
      </c>
      <c r="DD295" s="216" t="s">
        <v>15468</v>
      </c>
      <c r="DE295" s="216" t="s">
        <v>15639</v>
      </c>
      <c r="DF295" s="216" t="s">
        <v>15893</v>
      </c>
      <c r="DG295" s="216" t="s">
        <v>15894</v>
      </c>
      <c r="DH295" s="216" t="s">
        <v>16065</v>
      </c>
      <c r="DI295" s="216" t="s">
        <v>16321</v>
      </c>
      <c r="DJ295" s="216" t="s">
        <v>16322</v>
      </c>
      <c r="DK295" s="216" t="s">
        <v>16494</v>
      </c>
      <c r="DL295" s="216" t="s">
        <v>17229</v>
      </c>
      <c r="DM295" s="216" t="s">
        <v>17230</v>
      </c>
      <c r="DN295" s="234" t="s">
        <v>17660</v>
      </c>
      <c r="DO295" s="234" t="s">
        <v>17661</v>
      </c>
      <c r="DP295" s="234" t="s">
        <v>17662</v>
      </c>
      <c r="DQ295" s="234" t="s">
        <v>17868</v>
      </c>
    </row>
    <row r="296" spans="1:121" ht="17" x14ac:dyDescent="0.2">
      <c r="A296" s="216" t="s">
        <v>98</v>
      </c>
      <c r="B296" s="216" t="s">
        <v>11403</v>
      </c>
      <c r="C296" s="216" t="s">
        <v>11404</v>
      </c>
      <c r="D296" s="216" t="s">
        <v>11405</v>
      </c>
      <c r="E296" s="216" t="s">
        <v>11406</v>
      </c>
      <c r="F296" s="216" t="s">
        <v>11407</v>
      </c>
      <c r="G296" s="216" t="s">
        <v>11408</v>
      </c>
      <c r="H296" s="216" t="s">
        <v>11409</v>
      </c>
      <c r="I296" s="216" t="s">
        <v>11410</v>
      </c>
      <c r="J296" s="216" t="s">
        <v>11411</v>
      </c>
      <c r="K296" s="216" t="s">
        <v>11412</v>
      </c>
      <c r="L296" s="216" t="s">
        <v>11413</v>
      </c>
      <c r="M296" s="216" t="s">
        <v>11414</v>
      </c>
      <c r="N296" s="216" t="s">
        <v>11415</v>
      </c>
      <c r="O296" s="216" t="s">
        <v>11416</v>
      </c>
      <c r="P296" s="216" t="s">
        <v>11417</v>
      </c>
      <c r="Q296" s="216" t="s">
        <v>11418</v>
      </c>
      <c r="R296" s="216" t="s">
        <v>11419</v>
      </c>
      <c r="S296" s="216" t="s">
        <v>11420</v>
      </c>
      <c r="T296" s="216" t="s">
        <v>11421</v>
      </c>
      <c r="U296" s="216" t="s">
        <v>11422</v>
      </c>
      <c r="V296" s="216" t="s">
        <v>11423</v>
      </c>
      <c r="W296" s="216" t="s">
        <v>11424</v>
      </c>
      <c r="X296" s="216" t="s">
        <v>11425</v>
      </c>
      <c r="Y296" s="216" t="s">
        <v>11426</v>
      </c>
      <c r="Z296" s="216" t="s">
        <v>11427</v>
      </c>
      <c r="AA296" s="216" t="s">
        <v>11428</v>
      </c>
      <c r="AB296" s="216" t="s">
        <v>11429</v>
      </c>
      <c r="AC296" s="216" t="s">
        <v>11430</v>
      </c>
      <c r="AD296" s="216" t="s">
        <v>11431</v>
      </c>
      <c r="AE296" s="216" t="s">
        <v>11432</v>
      </c>
      <c r="AF296" s="216" t="s">
        <v>11433</v>
      </c>
      <c r="AG296" s="216" t="s">
        <v>11434</v>
      </c>
      <c r="AH296" s="216" t="s">
        <v>11435</v>
      </c>
      <c r="AI296" s="216" t="s">
        <v>11436</v>
      </c>
      <c r="AJ296" s="216" t="s">
        <v>11437</v>
      </c>
      <c r="AK296" s="216" t="s">
        <v>11438</v>
      </c>
      <c r="AL296" s="216" t="s">
        <v>11439</v>
      </c>
      <c r="AM296" s="216" t="s">
        <v>11440</v>
      </c>
      <c r="AN296" s="216" t="s">
        <v>11441</v>
      </c>
      <c r="AO296" s="216" t="s">
        <v>11442</v>
      </c>
      <c r="AP296" s="216" t="s">
        <v>11443</v>
      </c>
      <c r="AQ296" s="216" t="s">
        <v>11444</v>
      </c>
      <c r="AR296" s="216" t="s">
        <v>11445</v>
      </c>
      <c r="AS296" s="216" t="s">
        <v>11446</v>
      </c>
      <c r="AT296" s="216" t="s">
        <v>11447</v>
      </c>
      <c r="AU296" s="216" t="s">
        <v>11448</v>
      </c>
      <c r="AV296" s="216" t="s">
        <v>11449</v>
      </c>
      <c r="AW296" s="216" t="s">
        <v>11450</v>
      </c>
      <c r="AX296" s="216" t="s">
        <v>11451</v>
      </c>
      <c r="AY296" s="216" t="s">
        <v>11452</v>
      </c>
      <c r="AZ296" s="216" t="s">
        <v>11453</v>
      </c>
      <c r="BA296" s="216" t="s">
        <v>11454</v>
      </c>
      <c r="BB296" s="216" t="s">
        <v>11455</v>
      </c>
      <c r="BC296" s="216" t="s">
        <v>11456</v>
      </c>
      <c r="BD296" s="216" t="s">
        <v>11457</v>
      </c>
      <c r="BE296" s="216" t="s">
        <v>11458</v>
      </c>
      <c r="BF296" s="216" t="s">
        <v>11459</v>
      </c>
      <c r="BG296" s="216" t="s">
        <v>11460</v>
      </c>
      <c r="BH296" s="216" t="s">
        <v>11461</v>
      </c>
      <c r="BI296" s="216" t="s">
        <v>11462</v>
      </c>
      <c r="BJ296" s="216" t="s">
        <v>11463</v>
      </c>
      <c r="BK296" s="216" t="s">
        <v>11464</v>
      </c>
      <c r="BL296" s="216" t="s">
        <v>11465</v>
      </c>
      <c r="BM296" s="216" t="s">
        <v>11466</v>
      </c>
      <c r="BN296" s="216" t="s">
        <v>11467</v>
      </c>
      <c r="BO296" s="216" t="s">
        <v>11468</v>
      </c>
      <c r="BP296" s="216" t="s">
        <v>11469</v>
      </c>
      <c r="BQ296" s="216" t="s">
        <v>11470</v>
      </c>
      <c r="BR296" s="216" t="s">
        <v>11471</v>
      </c>
      <c r="BS296" s="216" t="s">
        <v>11472</v>
      </c>
      <c r="BT296" s="216" t="s">
        <v>11473</v>
      </c>
      <c r="BU296" s="216" t="s">
        <v>11474</v>
      </c>
      <c r="BV296" s="216" t="s">
        <v>11475</v>
      </c>
      <c r="BW296" s="216" t="s">
        <v>11476</v>
      </c>
      <c r="BX296" s="216" t="s">
        <v>11477</v>
      </c>
      <c r="BY296" s="216" t="s">
        <v>11478</v>
      </c>
      <c r="BZ296" s="216" t="s">
        <v>11479</v>
      </c>
      <c r="CA296" s="216" t="s">
        <v>11480</v>
      </c>
      <c r="CB296" s="216" t="s">
        <v>11481</v>
      </c>
      <c r="CC296" s="216" t="s">
        <v>11482</v>
      </c>
      <c r="CD296" s="216" t="s">
        <v>11483</v>
      </c>
      <c r="CE296" s="216" t="s">
        <v>11484</v>
      </c>
      <c r="CF296" s="216" t="s">
        <v>11485</v>
      </c>
      <c r="CG296" s="216" t="s">
        <v>11486</v>
      </c>
      <c r="CH296" s="216" t="s">
        <v>11487</v>
      </c>
      <c r="CI296" s="216" t="s">
        <v>11488</v>
      </c>
      <c r="CJ296" s="216" t="s">
        <v>11489</v>
      </c>
      <c r="CK296" s="216" t="s">
        <v>11490</v>
      </c>
      <c r="CL296" s="216" t="s">
        <v>11491</v>
      </c>
      <c r="CM296" s="216" t="s">
        <v>11492</v>
      </c>
      <c r="CN296" s="216" t="s">
        <v>11493</v>
      </c>
      <c r="CO296" s="216" t="s">
        <v>11494</v>
      </c>
      <c r="CP296" s="216" t="s">
        <v>11495</v>
      </c>
      <c r="CQ296" s="216" t="s">
        <v>11496</v>
      </c>
      <c r="CR296" s="216" t="s">
        <v>11497</v>
      </c>
      <c r="CS296" s="216" t="s">
        <v>11498</v>
      </c>
      <c r="CT296" s="216" t="s">
        <v>11499</v>
      </c>
      <c r="CU296" s="216" t="s">
        <v>11500</v>
      </c>
      <c r="CV296" s="216" t="s">
        <v>14473</v>
      </c>
      <c r="CW296" s="216" t="s">
        <v>14474</v>
      </c>
      <c r="CX296" s="216" t="s">
        <v>14646</v>
      </c>
      <c r="CY296" s="216" t="s">
        <v>14901</v>
      </c>
      <c r="CZ296" s="216" t="s">
        <v>14902</v>
      </c>
      <c r="DA296" s="216" t="s">
        <v>15072</v>
      </c>
      <c r="DB296" s="216" t="s">
        <v>15214</v>
      </c>
      <c r="DC296" s="216" t="s">
        <v>15469</v>
      </c>
      <c r="DD296" s="216" t="s">
        <v>15470</v>
      </c>
      <c r="DE296" s="216" t="s">
        <v>15640</v>
      </c>
      <c r="DF296" s="216" t="s">
        <v>15895</v>
      </c>
      <c r="DG296" s="216" t="s">
        <v>15896</v>
      </c>
      <c r="DH296" s="216" t="s">
        <v>16066</v>
      </c>
      <c r="DI296" s="216" t="s">
        <v>16323</v>
      </c>
      <c r="DJ296" s="216" t="s">
        <v>16324</v>
      </c>
      <c r="DK296" s="216" t="s">
        <v>16495</v>
      </c>
      <c r="DL296" s="216" t="s">
        <v>17231</v>
      </c>
      <c r="DM296" s="216" t="s">
        <v>17232</v>
      </c>
      <c r="DN296" s="234" t="s">
        <v>17663</v>
      </c>
      <c r="DO296" s="234" t="s">
        <v>17664</v>
      </c>
      <c r="DP296" s="234" t="s">
        <v>17665</v>
      </c>
      <c r="DQ296" s="234" t="s">
        <v>17869</v>
      </c>
    </row>
    <row r="297" spans="1:121" ht="17" x14ac:dyDescent="0.2">
      <c r="A297" s="216" t="s">
        <v>99</v>
      </c>
      <c r="B297" s="216" t="s">
        <v>11501</v>
      </c>
      <c r="C297" s="216" t="s">
        <v>11502</v>
      </c>
      <c r="D297" s="216" t="s">
        <v>11503</v>
      </c>
      <c r="E297" s="216" t="s">
        <v>11504</v>
      </c>
      <c r="F297" s="216" t="s">
        <v>11505</v>
      </c>
      <c r="G297" s="216" t="s">
        <v>11506</v>
      </c>
      <c r="H297" s="216" t="s">
        <v>11507</v>
      </c>
      <c r="I297" s="216" t="s">
        <v>11508</v>
      </c>
      <c r="J297" s="216" t="s">
        <v>11509</v>
      </c>
      <c r="K297" s="216" t="s">
        <v>11510</v>
      </c>
      <c r="L297" s="216" t="s">
        <v>11511</v>
      </c>
      <c r="M297" s="216" t="s">
        <v>11512</v>
      </c>
      <c r="N297" s="216" t="s">
        <v>11513</v>
      </c>
      <c r="O297" s="216" t="s">
        <v>11514</v>
      </c>
      <c r="P297" s="216" t="s">
        <v>11515</v>
      </c>
      <c r="Q297" s="216" t="s">
        <v>11516</v>
      </c>
      <c r="R297" s="216" t="s">
        <v>11517</v>
      </c>
      <c r="S297" s="216" t="s">
        <v>11518</v>
      </c>
      <c r="T297" s="216" t="s">
        <v>11519</v>
      </c>
      <c r="U297" s="216" t="s">
        <v>11520</v>
      </c>
      <c r="V297" s="216" t="s">
        <v>11521</v>
      </c>
      <c r="W297" s="216" t="s">
        <v>11522</v>
      </c>
      <c r="X297" s="216" t="s">
        <v>11523</v>
      </c>
      <c r="Y297" s="216" t="s">
        <v>11524</v>
      </c>
      <c r="Z297" s="216" t="s">
        <v>11525</v>
      </c>
      <c r="AA297" s="216" t="s">
        <v>11526</v>
      </c>
      <c r="AB297" s="216" t="s">
        <v>11527</v>
      </c>
      <c r="AC297" s="216" t="s">
        <v>11528</v>
      </c>
      <c r="AD297" s="216" t="s">
        <v>11529</v>
      </c>
      <c r="AE297" s="216" t="s">
        <v>11530</v>
      </c>
      <c r="AF297" s="216" t="s">
        <v>11531</v>
      </c>
      <c r="AG297" s="216" t="s">
        <v>11532</v>
      </c>
      <c r="AH297" s="216" t="s">
        <v>11533</v>
      </c>
      <c r="AI297" s="216" t="s">
        <v>11534</v>
      </c>
      <c r="AJ297" s="216" t="s">
        <v>11535</v>
      </c>
      <c r="AK297" s="216" t="s">
        <v>11536</v>
      </c>
      <c r="AL297" s="216" t="s">
        <v>11537</v>
      </c>
      <c r="AM297" s="216" t="s">
        <v>11538</v>
      </c>
      <c r="AN297" s="216" t="s">
        <v>11539</v>
      </c>
      <c r="AO297" s="216" t="s">
        <v>11540</v>
      </c>
      <c r="AP297" s="216" t="s">
        <v>11541</v>
      </c>
      <c r="AQ297" s="216" t="s">
        <v>11542</v>
      </c>
      <c r="AR297" s="216" t="s">
        <v>11543</v>
      </c>
      <c r="AS297" s="216" t="s">
        <v>11544</v>
      </c>
      <c r="AT297" s="216" t="s">
        <v>11545</v>
      </c>
      <c r="AU297" s="216" t="s">
        <v>11546</v>
      </c>
      <c r="AV297" s="216" t="s">
        <v>11547</v>
      </c>
      <c r="AW297" s="216" t="s">
        <v>11548</v>
      </c>
      <c r="AX297" s="216" t="s">
        <v>11549</v>
      </c>
      <c r="AY297" s="216" t="s">
        <v>11550</v>
      </c>
      <c r="AZ297" s="216" t="s">
        <v>11551</v>
      </c>
      <c r="BA297" s="216" t="s">
        <v>11552</v>
      </c>
      <c r="BB297" s="216" t="s">
        <v>11553</v>
      </c>
      <c r="BC297" s="216" t="s">
        <v>11554</v>
      </c>
      <c r="BD297" s="216" t="s">
        <v>11555</v>
      </c>
      <c r="BE297" s="216" t="s">
        <v>11556</v>
      </c>
      <c r="BF297" s="216" t="s">
        <v>11557</v>
      </c>
      <c r="BG297" s="216" t="s">
        <v>11558</v>
      </c>
      <c r="BH297" s="216" t="s">
        <v>11559</v>
      </c>
      <c r="BI297" s="216" t="s">
        <v>11560</v>
      </c>
      <c r="BJ297" s="216" t="s">
        <v>11561</v>
      </c>
      <c r="BK297" s="216" t="s">
        <v>11562</v>
      </c>
      <c r="BL297" s="216" t="s">
        <v>11563</v>
      </c>
      <c r="BM297" s="216" t="s">
        <v>11564</v>
      </c>
      <c r="BN297" s="216" t="s">
        <v>11565</v>
      </c>
      <c r="BO297" s="216" t="s">
        <v>11566</v>
      </c>
      <c r="BP297" s="216" t="s">
        <v>11567</v>
      </c>
      <c r="BQ297" s="216" t="s">
        <v>11568</v>
      </c>
      <c r="BR297" s="216" t="s">
        <v>11569</v>
      </c>
      <c r="BS297" s="216" t="s">
        <v>11570</v>
      </c>
      <c r="BT297" s="216" t="s">
        <v>11571</v>
      </c>
      <c r="BU297" s="216" t="s">
        <v>11572</v>
      </c>
      <c r="BV297" s="216" t="s">
        <v>11573</v>
      </c>
      <c r="BW297" s="216" t="s">
        <v>11574</v>
      </c>
      <c r="BX297" s="216" t="s">
        <v>11575</v>
      </c>
      <c r="BY297" s="216" t="s">
        <v>11576</v>
      </c>
      <c r="BZ297" s="216" t="s">
        <v>11577</v>
      </c>
      <c r="CA297" s="216" t="s">
        <v>11578</v>
      </c>
      <c r="CB297" s="216" t="s">
        <v>11579</v>
      </c>
      <c r="CC297" s="216" t="s">
        <v>11580</v>
      </c>
      <c r="CD297" s="216" t="s">
        <v>11581</v>
      </c>
      <c r="CE297" s="216" t="s">
        <v>11582</v>
      </c>
      <c r="CF297" s="216" t="s">
        <v>11583</v>
      </c>
      <c r="CG297" s="216" t="s">
        <v>11584</v>
      </c>
      <c r="CH297" s="216" t="s">
        <v>11585</v>
      </c>
      <c r="CI297" s="216" t="s">
        <v>11586</v>
      </c>
      <c r="CJ297" s="216" t="s">
        <v>11587</v>
      </c>
      <c r="CK297" s="216" t="s">
        <v>11588</v>
      </c>
      <c r="CL297" s="216" t="s">
        <v>11589</v>
      </c>
      <c r="CM297" s="216" t="s">
        <v>11590</v>
      </c>
      <c r="CN297" s="216" t="s">
        <v>11591</v>
      </c>
      <c r="CO297" s="216" t="s">
        <v>11592</v>
      </c>
      <c r="CP297" s="216" t="s">
        <v>11593</v>
      </c>
      <c r="CQ297" s="216" t="s">
        <v>11594</v>
      </c>
      <c r="CR297" s="216" t="s">
        <v>11595</v>
      </c>
      <c r="CS297" s="216" t="s">
        <v>11596</v>
      </c>
      <c r="CT297" s="216" t="s">
        <v>11597</v>
      </c>
      <c r="CU297" s="216" t="s">
        <v>11598</v>
      </c>
      <c r="CV297" s="216" t="s">
        <v>14475</v>
      </c>
      <c r="CW297" s="216" t="s">
        <v>14476</v>
      </c>
      <c r="CX297" s="216" t="s">
        <v>14647</v>
      </c>
      <c r="CY297" s="216" t="s">
        <v>14903</v>
      </c>
      <c r="CZ297" s="216" t="s">
        <v>14904</v>
      </c>
      <c r="DA297" s="216" t="s">
        <v>15073</v>
      </c>
      <c r="DB297" s="216" t="s">
        <v>15215</v>
      </c>
      <c r="DC297" s="216" t="s">
        <v>15471</v>
      </c>
      <c r="DD297" s="216" t="s">
        <v>15472</v>
      </c>
      <c r="DE297" s="216" t="s">
        <v>15641</v>
      </c>
      <c r="DF297" s="216" t="s">
        <v>15897</v>
      </c>
      <c r="DG297" s="216" t="s">
        <v>15898</v>
      </c>
      <c r="DH297" s="216" t="s">
        <v>16067</v>
      </c>
      <c r="DI297" s="216" t="s">
        <v>16325</v>
      </c>
      <c r="DJ297" s="216" t="s">
        <v>16326</v>
      </c>
      <c r="DK297" s="216" t="s">
        <v>16496</v>
      </c>
      <c r="DL297" s="216" t="s">
        <v>17233</v>
      </c>
      <c r="DM297" s="216" t="s">
        <v>17234</v>
      </c>
      <c r="DN297" s="234" t="s">
        <v>17666</v>
      </c>
      <c r="DO297" s="234" t="s">
        <v>17667</v>
      </c>
      <c r="DP297" s="234" t="s">
        <v>17668</v>
      </c>
      <c r="DQ297" s="234" t="s">
        <v>17870</v>
      </c>
    </row>
    <row r="298" spans="1:121" ht="17" x14ac:dyDescent="0.2">
      <c r="A298" s="216" t="s">
        <v>100</v>
      </c>
      <c r="B298" s="216" t="s">
        <v>11599</v>
      </c>
      <c r="C298" s="216" t="s">
        <v>11600</v>
      </c>
      <c r="D298" s="216" t="s">
        <v>11601</v>
      </c>
      <c r="E298" s="216" t="s">
        <v>11602</v>
      </c>
      <c r="F298" s="216" t="s">
        <v>11603</v>
      </c>
      <c r="G298" s="216" t="s">
        <v>11604</v>
      </c>
      <c r="H298" s="216" t="s">
        <v>11605</v>
      </c>
      <c r="I298" s="216" t="s">
        <v>11606</v>
      </c>
      <c r="J298" s="216" t="s">
        <v>11607</v>
      </c>
      <c r="K298" s="216" t="s">
        <v>11608</v>
      </c>
      <c r="L298" s="216" t="s">
        <v>11609</v>
      </c>
      <c r="M298" s="216" t="s">
        <v>11610</v>
      </c>
      <c r="N298" s="216" t="s">
        <v>11611</v>
      </c>
      <c r="O298" s="216" t="s">
        <v>11612</v>
      </c>
      <c r="P298" s="216" t="s">
        <v>11613</v>
      </c>
      <c r="Q298" s="216" t="s">
        <v>11614</v>
      </c>
      <c r="R298" s="216" t="s">
        <v>11615</v>
      </c>
      <c r="S298" s="216" t="s">
        <v>11616</v>
      </c>
      <c r="T298" s="216" t="s">
        <v>11617</v>
      </c>
      <c r="U298" s="216" t="s">
        <v>11618</v>
      </c>
      <c r="V298" s="216" t="s">
        <v>11619</v>
      </c>
      <c r="W298" s="216" t="s">
        <v>11620</v>
      </c>
      <c r="X298" s="216" t="s">
        <v>11621</v>
      </c>
      <c r="Y298" s="216" t="s">
        <v>11622</v>
      </c>
      <c r="Z298" s="216" t="s">
        <v>11623</v>
      </c>
      <c r="AA298" s="216" t="s">
        <v>11624</v>
      </c>
      <c r="AB298" s="216" t="s">
        <v>11625</v>
      </c>
      <c r="AC298" s="216" t="s">
        <v>11626</v>
      </c>
      <c r="AD298" s="216" t="s">
        <v>11627</v>
      </c>
      <c r="AE298" s="216" t="s">
        <v>11628</v>
      </c>
      <c r="AF298" s="216" t="s">
        <v>11629</v>
      </c>
      <c r="AG298" s="216" t="s">
        <v>11630</v>
      </c>
      <c r="AH298" s="216" t="s">
        <v>11631</v>
      </c>
      <c r="AI298" s="216" t="s">
        <v>11632</v>
      </c>
      <c r="AJ298" s="216" t="s">
        <v>11633</v>
      </c>
      <c r="AK298" s="216" t="s">
        <v>11634</v>
      </c>
      <c r="AL298" s="216" t="s">
        <v>11635</v>
      </c>
      <c r="AM298" s="216" t="s">
        <v>11636</v>
      </c>
      <c r="AN298" s="216" t="s">
        <v>11637</v>
      </c>
      <c r="AO298" s="216" t="s">
        <v>11638</v>
      </c>
      <c r="AP298" s="216" t="s">
        <v>11639</v>
      </c>
      <c r="AQ298" s="216" t="s">
        <v>11640</v>
      </c>
      <c r="AR298" s="216" t="s">
        <v>11641</v>
      </c>
      <c r="AS298" s="216" t="s">
        <v>11642</v>
      </c>
      <c r="AT298" s="216" t="s">
        <v>11643</v>
      </c>
      <c r="AU298" s="216" t="s">
        <v>11644</v>
      </c>
      <c r="AV298" s="216" t="s">
        <v>11645</v>
      </c>
      <c r="AW298" s="216" t="s">
        <v>11646</v>
      </c>
      <c r="AX298" s="216" t="s">
        <v>11647</v>
      </c>
      <c r="AY298" s="216" t="s">
        <v>11648</v>
      </c>
      <c r="AZ298" s="216" t="s">
        <v>11649</v>
      </c>
      <c r="BA298" s="216" t="s">
        <v>11650</v>
      </c>
      <c r="BB298" s="216" t="s">
        <v>11651</v>
      </c>
      <c r="BC298" s="216" t="s">
        <v>11652</v>
      </c>
      <c r="BD298" s="216" t="s">
        <v>11653</v>
      </c>
      <c r="BE298" s="216" t="s">
        <v>11654</v>
      </c>
      <c r="BF298" s="216" t="s">
        <v>11655</v>
      </c>
      <c r="BG298" s="216" t="s">
        <v>11656</v>
      </c>
      <c r="BH298" s="216" t="s">
        <v>11657</v>
      </c>
      <c r="BI298" s="216" t="s">
        <v>11658</v>
      </c>
      <c r="BJ298" s="216" t="s">
        <v>11659</v>
      </c>
      <c r="BK298" s="216" t="s">
        <v>11660</v>
      </c>
      <c r="BL298" s="216" t="s">
        <v>11661</v>
      </c>
      <c r="BM298" s="216" t="s">
        <v>11662</v>
      </c>
      <c r="BN298" s="216" t="s">
        <v>11663</v>
      </c>
      <c r="BO298" s="216" t="s">
        <v>11664</v>
      </c>
      <c r="BP298" s="216" t="s">
        <v>11665</v>
      </c>
      <c r="BQ298" s="216" t="s">
        <v>11666</v>
      </c>
      <c r="BR298" s="216" t="s">
        <v>11667</v>
      </c>
      <c r="BS298" s="216" t="s">
        <v>11668</v>
      </c>
      <c r="BT298" s="216" t="s">
        <v>11669</v>
      </c>
      <c r="BU298" s="216" t="s">
        <v>11670</v>
      </c>
      <c r="BV298" s="216" t="s">
        <v>11671</v>
      </c>
      <c r="BW298" s="216" t="s">
        <v>11672</v>
      </c>
      <c r="BX298" s="216" t="s">
        <v>11673</v>
      </c>
      <c r="BY298" s="216" t="s">
        <v>11674</v>
      </c>
      <c r="BZ298" s="216" t="s">
        <v>11675</v>
      </c>
      <c r="CA298" s="216" t="s">
        <v>11676</v>
      </c>
      <c r="CB298" s="216" t="s">
        <v>11677</v>
      </c>
      <c r="CC298" s="216" t="s">
        <v>11678</v>
      </c>
      <c r="CD298" s="216" t="s">
        <v>11679</v>
      </c>
      <c r="CE298" s="216" t="s">
        <v>11680</v>
      </c>
      <c r="CF298" s="216" t="s">
        <v>11681</v>
      </c>
      <c r="CG298" s="216" t="s">
        <v>11682</v>
      </c>
      <c r="CH298" s="216" t="s">
        <v>11683</v>
      </c>
      <c r="CI298" s="216" t="s">
        <v>11684</v>
      </c>
      <c r="CJ298" s="216" t="s">
        <v>11685</v>
      </c>
      <c r="CK298" s="216" t="s">
        <v>11686</v>
      </c>
      <c r="CL298" s="216" t="s">
        <v>11687</v>
      </c>
      <c r="CM298" s="216" t="s">
        <v>11688</v>
      </c>
      <c r="CN298" s="216" t="s">
        <v>11689</v>
      </c>
      <c r="CO298" s="216" t="s">
        <v>11690</v>
      </c>
      <c r="CP298" s="216" t="s">
        <v>11691</v>
      </c>
      <c r="CQ298" s="216" t="s">
        <v>11692</v>
      </c>
      <c r="CR298" s="216" t="s">
        <v>11693</v>
      </c>
      <c r="CS298" s="216" t="s">
        <v>11694</v>
      </c>
      <c r="CT298" s="216" t="s">
        <v>11695</v>
      </c>
      <c r="CU298" s="216" t="s">
        <v>11696</v>
      </c>
      <c r="CV298" s="216" t="s">
        <v>14477</v>
      </c>
      <c r="CW298" s="216" t="s">
        <v>14478</v>
      </c>
      <c r="CX298" s="216" t="s">
        <v>14648</v>
      </c>
      <c r="CY298" s="216" t="s">
        <v>14905</v>
      </c>
      <c r="CZ298" s="216" t="s">
        <v>14906</v>
      </c>
      <c r="DA298" s="216" t="s">
        <v>15074</v>
      </c>
      <c r="DB298" s="216" t="s">
        <v>15216</v>
      </c>
      <c r="DC298" s="216" t="s">
        <v>15473</v>
      </c>
      <c r="DD298" s="216" t="s">
        <v>15474</v>
      </c>
      <c r="DE298" s="216" t="s">
        <v>15642</v>
      </c>
      <c r="DF298" s="216" t="s">
        <v>15899</v>
      </c>
      <c r="DG298" s="216" t="s">
        <v>15900</v>
      </c>
      <c r="DH298" s="216" t="s">
        <v>16068</v>
      </c>
      <c r="DI298" s="216" t="s">
        <v>16327</v>
      </c>
      <c r="DJ298" s="216" t="s">
        <v>16328</v>
      </c>
      <c r="DK298" s="216" t="s">
        <v>16497</v>
      </c>
      <c r="DL298" s="216" t="s">
        <v>17235</v>
      </c>
      <c r="DM298" s="216" t="s">
        <v>17236</v>
      </c>
      <c r="DN298" s="234" t="s">
        <v>17669</v>
      </c>
      <c r="DO298" s="234" t="s">
        <v>17670</v>
      </c>
      <c r="DP298" s="234" t="s">
        <v>17671</v>
      </c>
      <c r="DQ298" s="234" t="s">
        <v>17871</v>
      </c>
    </row>
    <row r="299" spans="1:121" ht="17" x14ac:dyDescent="0.2">
      <c r="A299" s="216" t="s">
        <v>101</v>
      </c>
      <c r="B299" s="216" t="s">
        <v>11697</v>
      </c>
      <c r="C299" s="216" t="s">
        <v>11698</v>
      </c>
      <c r="D299" s="216" t="s">
        <v>11699</v>
      </c>
      <c r="E299" s="216" t="s">
        <v>11700</v>
      </c>
      <c r="F299" s="216" t="s">
        <v>11701</v>
      </c>
      <c r="G299" s="216" t="s">
        <v>11702</v>
      </c>
      <c r="H299" s="216" t="s">
        <v>11703</v>
      </c>
      <c r="I299" s="216" t="s">
        <v>11704</v>
      </c>
      <c r="J299" s="216" t="s">
        <v>11705</v>
      </c>
      <c r="K299" s="216" t="s">
        <v>11706</v>
      </c>
      <c r="L299" s="216" t="s">
        <v>11707</v>
      </c>
      <c r="M299" s="216" t="s">
        <v>11708</v>
      </c>
      <c r="N299" s="216" t="s">
        <v>11709</v>
      </c>
      <c r="O299" s="216" t="s">
        <v>11710</v>
      </c>
      <c r="P299" s="216" t="s">
        <v>11711</v>
      </c>
      <c r="Q299" s="216" t="s">
        <v>11712</v>
      </c>
      <c r="R299" s="216" t="s">
        <v>11713</v>
      </c>
      <c r="S299" s="216" t="s">
        <v>11714</v>
      </c>
      <c r="T299" s="216" t="s">
        <v>11715</v>
      </c>
      <c r="U299" s="216" t="s">
        <v>11716</v>
      </c>
      <c r="V299" s="216" t="s">
        <v>11717</v>
      </c>
      <c r="W299" s="216" t="s">
        <v>11718</v>
      </c>
      <c r="X299" s="216" t="s">
        <v>11719</v>
      </c>
      <c r="Y299" s="216" t="s">
        <v>11720</v>
      </c>
      <c r="Z299" s="216" t="s">
        <v>11721</v>
      </c>
      <c r="AA299" s="216" t="s">
        <v>11722</v>
      </c>
      <c r="AB299" s="216" t="s">
        <v>11723</v>
      </c>
      <c r="AC299" s="216" t="s">
        <v>11724</v>
      </c>
      <c r="AD299" s="216" t="s">
        <v>11725</v>
      </c>
      <c r="AE299" s="216" t="s">
        <v>11726</v>
      </c>
      <c r="AF299" s="216" t="s">
        <v>11727</v>
      </c>
      <c r="AG299" s="216" t="s">
        <v>11728</v>
      </c>
      <c r="AH299" s="216" t="s">
        <v>11729</v>
      </c>
      <c r="AI299" s="216" t="s">
        <v>11730</v>
      </c>
      <c r="AJ299" s="216" t="s">
        <v>11731</v>
      </c>
      <c r="AK299" s="216" t="s">
        <v>11732</v>
      </c>
      <c r="AL299" s="216" t="s">
        <v>11733</v>
      </c>
      <c r="AM299" s="216" t="s">
        <v>11734</v>
      </c>
      <c r="AN299" s="216" t="s">
        <v>11735</v>
      </c>
      <c r="AO299" s="216" t="s">
        <v>11736</v>
      </c>
      <c r="AP299" s="216" t="s">
        <v>11737</v>
      </c>
      <c r="AQ299" s="216" t="s">
        <v>11738</v>
      </c>
      <c r="AR299" s="216" t="s">
        <v>11739</v>
      </c>
      <c r="AS299" s="216" t="s">
        <v>11740</v>
      </c>
      <c r="AT299" s="216" t="s">
        <v>11741</v>
      </c>
      <c r="AU299" s="216" t="s">
        <v>11742</v>
      </c>
      <c r="AV299" s="216" t="s">
        <v>11743</v>
      </c>
      <c r="AW299" s="216" t="s">
        <v>11744</v>
      </c>
      <c r="AX299" s="216" t="s">
        <v>11745</v>
      </c>
      <c r="AY299" s="216" t="s">
        <v>11746</v>
      </c>
      <c r="AZ299" s="216" t="s">
        <v>11747</v>
      </c>
      <c r="BA299" s="216" t="s">
        <v>11748</v>
      </c>
      <c r="BB299" s="216" t="s">
        <v>11749</v>
      </c>
      <c r="BC299" s="216" t="s">
        <v>11750</v>
      </c>
      <c r="BD299" s="216" t="s">
        <v>11751</v>
      </c>
      <c r="BE299" s="216" t="s">
        <v>11752</v>
      </c>
      <c r="BF299" s="216" t="s">
        <v>11753</v>
      </c>
      <c r="BG299" s="216" t="s">
        <v>11754</v>
      </c>
      <c r="BH299" s="216" t="s">
        <v>11755</v>
      </c>
      <c r="BI299" s="216" t="s">
        <v>11756</v>
      </c>
      <c r="BJ299" s="216" t="s">
        <v>11757</v>
      </c>
      <c r="BK299" s="216" t="s">
        <v>11758</v>
      </c>
      <c r="BL299" s="216" t="s">
        <v>11759</v>
      </c>
      <c r="BM299" s="216" t="s">
        <v>11760</v>
      </c>
      <c r="BN299" s="216" t="s">
        <v>11761</v>
      </c>
      <c r="BO299" s="216" t="s">
        <v>11762</v>
      </c>
      <c r="BP299" s="216" t="s">
        <v>11763</v>
      </c>
      <c r="BQ299" s="216" t="s">
        <v>11764</v>
      </c>
      <c r="BR299" s="216" t="s">
        <v>11765</v>
      </c>
      <c r="BS299" s="216" t="s">
        <v>11766</v>
      </c>
      <c r="BT299" s="216" t="s">
        <v>11767</v>
      </c>
      <c r="BU299" s="216" t="s">
        <v>11768</v>
      </c>
      <c r="BV299" s="216" t="s">
        <v>11769</v>
      </c>
      <c r="BW299" s="216" t="s">
        <v>11770</v>
      </c>
      <c r="BX299" s="216" t="s">
        <v>11771</v>
      </c>
      <c r="BY299" s="216" t="s">
        <v>11772</v>
      </c>
      <c r="BZ299" s="216" t="s">
        <v>11773</v>
      </c>
      <c r="CA299" s="216" t="s">
        <v>11774</v>
      </c>
      <c r="CB299" s="216" t="s">
        <v>11775</v>
      </c>
      <c r="CC299" s="216" t="s">
        <v>11776</v>
      </c>
      <c r="CD299" s="216" t="s">
        <v>11777</v>
      </c>
      <c r="CE299" s="216" t="s">
        <v>11778</v>
      </c>
      <c r="CF299" s="216" t="s">
        <v>11779</v>
      </c>
      <c r="CG299" s="216" t="s">
        <v>11780</v>
      </c>
      <c r="CH299" s="216" t="s">
        <v>11781</v>
      </c>
      <c r="CI299" s="216" t="s">
        <v>11782</v>
      </c>
      <c r="CJ299" s="216" t="s">
        <v>11783</v>
      </c>
      <c r="CK299" s="216" t="s">
        <v>11784</v>
      </c>
      <c r="CL299" s="216" t="s">
        <v>11785</v>
      </c>
      <c r="CM299" s="216" t="s">
        <v>11786</v>
      </c>
      <c r="CN299" s="216" t="s">
        <v>11787</v>
      </c>
      <c r="CO299" s="216" t="s">
        <v>11788</v>
      </c>
      <c r="CP299" s="216" t="s">
        <v>11789</v>
      </c>
      <c r="CQ299" s="216" t="s">
        <v>11790</v>
      </c>
      <c r="CR299" s="216" t="s">
        <v>11791</v>
      </c>
      <c r="CS299" s="216" t="s">
        <v>11792</v>
      </c>
      <c r="CT299" s="216" t="s">
        <v>11793</v>
      </c>
      <c r="CU299" s="216" t="s">
        <v>11794</v>
      </c>
      <c r="CV299" s="216" t="s">
        <v>14479</v>
      </c>
      <c r="CW299" s="216" t="s">
        <v>14480</v>
      </c>
      <c r="CX299" s="216" t="s">
        <v>14649</v>
      </c>
      <c r="CY299" s="216" t="s">
        <v>14907</v>
      </c>
      <c r="CZ299" s="216" t="s">
        <v>14908</v>
      </c>
      <c r="DA299" s="216" t="s">
        <v>15075</v>
      </c>
      <c r="DB299" s="216" t="s">
        <v>15217</v>
      </c>
      <c r="DC299" s="216" t="s">
        <v>15475</v>
      </c>
      <c r="DD299" s="216" t="s">
        <v>15476</v>
      </c>
      <c r="DE299" s="216" t="s">
        <v>15643</v>
      </c>
      <c r="DF299" s="216" t="s">
        <v>15901</v>
      </c>
      <c r="DG299" s="216" t="s">
        <v>15902</v>
      </c>
      <c r="DH299" s="216" t="s">
        <v>16069</v>
      </c>
      <c r="DI299" s="216" t="s">
        <v>16329</v>
      </c>
      <c r="DJ299" s="216" t="s">
        <v>16330</v>
      </c>
      <c r="DK299" s="216" t="s">
        <v>16498</v>
      </c>
      <c r="DL299" s="216" t="s">
        <v>17237</v>
      </c>
      <c r="DM299" s="216" t="s">
        <v>17238</v>
      </c>
      <c r="DN299" s="234" t="s">
        <v>17672</v>
      </c>
      <c r="DO299" s="234" t="s">
        <v>17673</v>
      </c>
      <c r="DP299" s="234" t="s">
        <v>17674</v>
      </c>
      <c r="DQ299" s="234" t="s">
        <v>17872</v>
      </c>
    </row>
    <row r="300" spans="1:121" ht="17" x14ac:dyDescent="0.2">
      <c r="A300" s="216" t="s">
        <v>102</v>
      </c>
      <c r="B300" s="216" t="s">
        <v>11795</v>
      </c>
      <c r="C300" s="216" t="s">
        <v>11796</v>
      </c>
      <c r="D300" s="216" t="s">
        <v>11797</v>
      </c>
      <c r="E300" s="216" t="s">
        <v>11798</v>
      </c>
      <c r="F300" s="216" t="s">
        <v>11799</v>
      </c>
      <c r="G300" s="216" t="s">
        <v>11800</v>
      </c>
      <c r="H300" s="216" t="s">
        <v>11801</v>
      </c>
      <c r="I300" s="216" t="s">
        <v>11802</v>
      </c>
      <c r="J300" s="216" t="s">
        <v>11803</v>
      </c>
      <c r="K300" s="216" t="s">
        <v>11804</v>
      </c>
      <c r="L300" s="216" t="s">
        <v>11805</v>
      </c>
      <c r="M300" s="216" t="s">
        <v>11806</v>
      </c>
      <c r="N300" s="216" t="s">
        <v>11807</v>
      </c>
      <c r="O300" s="216" t="s">
        <v>11808</v>
      </c>
      <c r="P300" s="216" t="s">
        <v>11809</v>
      </c>
      <c r="Q300" s="216" t="s">
        <v>11810</v>
      </c>
      <c r="R300" s="216" t="s">
        <v>11811</v>
      </c>
      <c r="S300" s="216" t="s">
        <v>11812</v>
      </c>
      <c r="T300" s="216" t="s">
        <v>11813</v>
      </c>
      <c r="U300" s="216" t="s">
        <v>11814</v>
      </c>
      <c r="V300" s="216" t="s">
        <v>11815</v>
      </c>
      <c r="W300" s="216" t="s">
        <v>11816</v>
      </c>
      <c r="X300" s="216" t="s">
        <v>11817</v>
      </c>
      <c r="Y300" s="216" t="s">
        <v>11818</v>
      </c>
      <c r="Z300" s="216" t="s">
        <v>11819</v>
      </c>
      <c r="AA300" s="216" t="s">
        <v>11820</v>
      </c>
      <c r="AB300" s="216" t="s">
        <v>11821</v>
      </c>
      <c r="AC300" s="216" t="s">
        <v>11822</v>
      </c>
      <c r="AD300" s="216" t="s">
        <v>11823</v>
      </c>
      <c r="AE300" s="216" t="s">
        <v>11824</v>
      </c>
      <c r="AF300" s="216" t="s">
        <v>11825</v>
      </c>
      <c r="AG300" s="216" t="s">
        <v>11826</v>
      </c>
      <c r="AH300" s="216" t="s">
        <v>11827</v>
      </c>
      <c r="AI300" s="216" t="s">
        <v>11828</v>
      </c>
      <c r="AJ300" s="216" t="s">
        <v>11829</v>
      </c>
      <c r="AK300" s="216" t="s">
        <v>11830</v>
      </c>
      <c r="AL300" s="216" t="s">
        <v>11831</v>
      </c>
      <c r="AM300" s="216" t="s">
        <v>11832</v>
      </c>
      <c r="AN300" s="216" t="s">
        <v>11833</v>
      </c>
      <c r="AO300" s="216" t="s">
        <v>11834</v>
      </c>
      <c r="AP300" s="216" t="s">
        <v>11835</v>
      </c>
      <c r="AQ300" s="216" t="s">
        <v>11836</v>
      </c>
      <c r="AR300" s="216" t="s">
        <v>11837</v>
      </c>
      <c r="AS300" s="216" t="s">
        <v>11838</v>
      </c>
      <c r="AT300" s="216" t="s">
        <v>11839</v>
      </c>
      <c r="AU300" s="216" t="s">
        <v>11840</v>
      </c>
      <c r="AV300" s="216" t="s">
        <v>11841</v>
      </c>
      <c r="AW300" s="216" t="s">
        <v>11842</v>
      </c>
      <c r="AX300" s="216" t="s">
        <v>11843</v>
      </c>
      <c r="AY300" s="216" t="s">
        <v>11844</v>
      </c>
      <c r="AZ300" s="216" t="s">
        <v>11845</v>
      </c>
      <c r="BA300" s="216" t="s">
        <v>11846</v>
      </c>
      <c r="BB300" s="216" t="s">
        <v>11847</v>
      </c>
      <c r="BC300" s="216" t="s">
        <v>11848</v>
      </c>
      <c r="BD300" s="216" t="s">
        <v>11849</v>
      </c>
      <c r="BE300" s="216" t="s">
        <v>11850</v>
      </c>
      <c r="BF300" s="216" t="s">
        <v>11851</v>
      </c>
      <c r="BG300" s="216" t="s">
        <v>11852</v>
      </c>
      <c r="BH300" s="216" t="s">
        <v>11853</v>
      </c>
      <c r="BI300" s="216" t="s">
        <v>11854</v>
      </c>
      <c r="BJ300" s="216" t="s">
        <v>11855</v>
      </c>
      <c r="BK300" s="216" t="s">
        <v>11856</v>
      </c>
      <c r="BL300" s="216" t="s">
        <v>11857</v>
      </c>
      <c r="BM300" s="216" t="s">
        <v>11858</v>
      </c>
      <c r="BN300" s="216" t="s">
        <v>11859</v>
      </c>
      <c r="BO300" s="216" t="s">
        <v>11860</v>
      </c>
      <c r="BP300" s="216" t="s">
        <v>11861</v>
      </c>
      <c r="BQ300" s="216" t="s">
        <v>11862</v>
      </c>
      <c r="BR300" s="216" t="s">
        <v>11863</v>
      </c>
      <c r="BS300" s="216" t="s">
        <v>11864</v>
      </c>
      <c r="BT300" s="216" t="s">
        <v>11865</v>
      </c>
      <c r="BU300" s="216" t="s">
        <v>11866</v>
      </c>
      <c r="BV300" s="216" t="s">
        <v>11867</v>
      </c>
      <c r="BW300" s="216" t="s">
        <v>11868</v>
      </c>
      <c r="BX300" s="216" t="s">
        <v>11869</v>
      </c>
      <c r="BY300" s="216" t="s">
        <v>11870</v>
      </c>
      <c r="BZ300" s="216" t="s">
        <v>11871</v>
      </c>
      <c r="CA300" s="216" t="s">
        <v>11872</v>
      </c>
      <c r="CB300" s="216" t="s">
        <v>11873</v>
      </c>
      <c r="CC300" s="216" t="s">
        <v>11874</v>
      </c>
      <c r="CD300" s="216" t="s">
        <v>11875</v>
      </c>
      <c r="CE300" s="216" t="s">
        <v>11876</v>
      </c>
      <c r="CF300" s="216" t="s">
        <v>11877</v>
      </c>
      <c r="CG300" s="216" t="s">
        <v>11878</v>
      </c>
      <c r="CH300" s="216" t="s">
        <v>11879</v>
      </c>
      <c r="CI300" s="216" t="s">
        <v>11880</v>
      </c>
      <c r="CJ300" s="216" t="s">
        <v>11881</v>
      </c>
      <c r="CK300" s="216" t="s">
        <v>11882</v>
      </c>
      <c r="CL300" s="216" t="s">
        <v>11883</v>
      </c>
      <c r="CM300" s="216" t="s">
        <v>11884</v>
      </c>
      <c r="CN300" s="216" t="s">
        <v>11885</v>
      </c>
      <c r="CO300" s="216" t="s">
        <v>11886</v>
      </c>
      <c r="CP300" s="216" t="s">
        <v>11887</v>
      </c>
      <c r="CQ300" s="216" t="s">
        <v>11888</v>
      </c>
      <c r="CR300" s="216" t="s">
        <v>11889</v>
      </c>
      <c r="CS300" s="216" t="s">
        <v>11890</v>
      </c>
      <c r="CT300" s="216" t="s">
        <v>11891</v>
      </c>
      <c r="CU300" s="216" t="s">
        <v>11892</v>
      </c>
      <c r="CV300" s="216" t="s">
        <v>14481</v>
      </c>
      <c r="CW300" s="216" t="s">
        <v>14482</v>
      </c>
      <c r="CX300" s="216" t="s">
        <v>14650</v>
      </c>
      <c r="CY300" s="216" t="s">
        <v>14909</v>
      </c>
      <c r="CZ300" s="216" t="s">
        <v>14910</v>
      </c>
      <c r="DA300" s="216" t="s">
        <v>15076</v>
      </c>
      <c r="DB300" s="216" t="s">
        <v>15218</v>
      </c>
      <c r="DC300" s="216" t="s">
        <v>15477</v>
      </c>
      <c r="DD300" s="216" t="s">
        <v>15478</v>
      </c>
      <c r="DE300" s="216" t="s">
        <v>15644</v>
      </c>
      <c r="DF300" s="216" t="s">
        <v>15903</v>
      </c>
      <c r="DG300" s="216" t="s">
        <v>15904</v>
      </c>
      <c r="DH300" s="216" t="s">
        <v>16070</v>
      </c>
      <c r="DI300" s="216" t="s">
        <v>16331</v>
      </c>
      <c r="DJ300" s="216" t="s">
        <v>16332</v>
      </c>
      <c r="DK300" s="216" t="s">
        <v>16499</v>
      </c>
      <c r="DL300" s="216" t="s">
        <v>17239</v>
      </c>
      <c r="DM300" s="216" t="s">
        <v>17240</v>
      </c>
      <c r="DN300" s="234" t="s">
        <v>17675</v>
      </c>
      <c r="DO300" s="234" t="s">
        <v>17676</v>
      </c>
      <c r="DP300" s="234" t="s">
        <v>17677</v>
      </c>
      <c r="DQ300" s="234" t="s">
        <v>17873</v>
      </c>
    </row>
    <row r="301" spans="1:121" ht="17" x14ac:dyDescent="0.2">
      <c r="A301" s="216" t="s">
        <v>103</v>
      </c>
      <c r="B301" s="216" t="s">
        <v>11893</v>
      </c>
      <c r="C301" s="216" t="s">
        <v>11894</v>
      </c>
      <c r="D301" s="216" t="s">
        <v>11895</v>
      </c>
      <c r="E301" s="216" t="s">
        <v>11896</v>
      </c>
      <c r="F301" s="216" t="s">
        <v>11897</v>
      </c>
      <c r="G301" s="216" t="s">
        <v>11898</v>
      </c>
      <c r="H301" s="216" t="s">
        <v>11899</v>
      </c>
      <c r="I301" s="216" t="s">
        <v>11900</v>
      </c>
      <c r="J301" s="216" t="s">
        <v>11901</v>
      </c>
      <c r="K301" s="216" t="s">
        <v>11902</v>
      </c>
      <c r="L301" s="216" t="s">
        <v>11903</v>
      </c>
      <c r="M301" s="216" t="s">
        <v>11904</v>
      </c>
      <c r="N301" s="216" t="s">
        <v>11905</v>
      </c>
      <c r="O301" s="216" t="s">
        <v>11906</v>
      </c>
      <c r="P301" s="216" t="s">
        <v>11907</v>
      </c>
      <c r="Q301" s="216" t="s">
        <v>11908</v>
      </c>
      <c r="R301" s="216" t="s">
        <v>11909</v>
      </c>
      <c r="S301" s="216" t="s">
        <v>11910</v>
      </c>
      <c r="T301" s="216" t="s">
        <v>11911</v>
      </c>
      <c r="U301" s="216" t="s">
        <v>11912</v>
      </c>
      <c r="V301" s="216" t="s">
        <v>11913</v>
      </c>
      <c r="W301" s="216" t="s">
        <v>11914</v>
      </c>
      <c r="X301" s="216" t="s">
        <v>11915</v>
      </c>
      <c r="Y301" s="216" t="s">
        <v>11916</v>
      </c>
      <c r="Z301" s="216" t="s">
        <v>11917</v>
      </c>
      <c r="AA301" s="216" t="s">
        <v>11918</v>
      </c>
      <c r="AB301" s="216" t="s">
        <v>11919</v>
      </c>
      <c r="AC301" s="216" t="s">
        <v>11920</v>
      </c>
      <c r="AD301" s="216" t="s">
        <v>11921</v>
      </c>
      <c r="AE301" s="216" t="s">
        <v>11922</v>
      </c>
      <c r="AF301" s="216" t="s">
        <v>11923</v>
      </c>
      <c r="AG301" s="216" t="s">
        <v>11924</v>
      </c>
      <c r="AH301" s="216" t="s">
        <v>11925</v>
      </c>
      <c r="AI301" s="216" t="s">
        <v>11926</v>
      </c>
      <c r="AJ301" s="216" t="s">
        <v>11927</v>
      </c>
      <c r="AK301" s="216" t="s">
        <v>11928</v>
      </c>
      <c r="AL301" s="216" t="s">
        <v>11929</v>
      </c>
      <c r="AM301" s="216" t="s">
        <v>11930</v>
      </c>
      <c r="AN301" s="216" t="s">
        <v>11931</v>
      </c>
      <c r="AO301" s="216" t="s">
        <v>11932</v>
      </c>
      <c r="AP301" s="216" t="s">
        <v>11933</v>
      </c>
      <c r="AQ301" s="216" t="s">
        <v>11934</v>
      </c>
      <c r="AR301" s="216" t="s">
        <v>11935</v>
      </c>
      <c r="AS301" s="216" t="s">
        <v>11936</v>
      </c>
      <c r="AT301" s="216" t="s">
        <v>11937</v>
      </c>
      <c r="AU301" s="216" t="s">
        <v>11938</v>
      </c>
      <c r="AV301" s="216" t="s">
        <v>11939</v>
      </c>
      <c r="AW301" s="216" t="s">
        <v>11940</v>
      </c>
      <c r="AX301" s="216" t="s">
        <v>11941</v>
      </c>
      <c r="AY301" s="216" t="s">
        <v>11942</v>
      </c>
      <c r="AZ301" s="216" t="s">
        <v>11943</v>
      </c>
      <c r="BA301" s="216" t="s">
        <v>11944</v>
      </c>
      <c r="BB301" s="216" t="s">
        <v>11945</v>
      </c>
      <c r="BC301" s="216" t="s">
        <v>11946</v>
      </c>
      <c r="BD301" s="216" t="s">
        <v>11947</v>
      </c>
      <c r="BE301" s="216" t="s">
        <v>11948</v>
      </c>
      <c r="BF301" s="216" t="s">
        <v>11949</v>
      </c>
      <c r="BG301" s="216" t="s">
        <v>11950</v>
      </c>
      <c r="BH301" s="216" t="s">
        <v>11951</v>
      </c>
      <c r="BI301" s="216" t="s">
        <v>11952</v>
      </c>
      <c r="BJ301" s="216" t="s">
        <v>11953</v>
      </c>
      <c r="BK301" s="216" t="s">
        <v>11954</v>
      </c>
      <c r="BL301" s="216" t="s">
        <v>11955</v>
      </c>
      <c r="BM301" s="216" t="s">
        <v>11956</v>
      </c>
      <c r="BN301" s="216" t="s">
        <v>11957</v>
      </c>
      <c r="BO301" s="216" t="s">
        <v>11958</v>
      </c>
      <c r="BP301" s="216" t="s">
        <v>11959</v>
      </c>
      <c r="BQ301" s="216" t="s">
        <v>11960</v>
      </c>
      <c r="BR301" s="216" t="s">
        <v>11961</v>
      </c>
      <c r="BS301" s="216" t="s">
        <v>11962</v>
      </c>
      <c r="BT301" s="216" t="s">
        <v>11963</v>
      </c>
      <c r="BU301" s="216" t="s">
        <v>11964</v>
      </c>
      <c r="BV301" s="216" t="s">
        <v>11965</v>
      </c>
      <c r="BW301" s="216" t="s">
        <v>11966</v>
      </c>
      <c r="BX301" s="216" t="s">
        <v>11967</v>
      </c>
      <c r="BY301" s="216" t="s">
        <v>11968</v>
      </c>
      <c r="BZ301" s="216" t="s">
        <v>11969</v>
      </c>
      <c r="CA301" s="216" t="s">
        <v>11970</v>
      </c>
      <c r="CB301" s="216" t="s">
        <v>11971</v>
      </c>
      <c r="CC301" s="216" t="s">
        <v>11972</v>
      </c>
      <c r="CD301" s="216" t="s">
        <v>11973</v>
      </c>
      <c r="CE301" s="216" t="s">
        <v>11974</v>
      </c>
      <c r="CF301" s="216" t="s">
        <v>11975</v>
      </c>
      <c r="CG301" s="216" t="s">
        <v>11976</v>
      </c>
      <c r="CH301" s="216" t="s">
        <v>11977</v>
      </c>
      <c r="CI301" s="216" t="s">
        <v>11978</v>
      </c>
      <c r="CJ301" s="216" t="s">
        <v>11979</v>
      </c>
      <c r="CK301" s="216" t="s">
        <v>11980</v>
      </c>
      <c r="CL301" s="216" t="s">
        <v>11981</v>
      </c>
      <c r="CM301" s="216" t="s">
        <v>11982</v>
      </c>
      <c r="CN301" s="216" t="s">
        <v>11983</v>
      </c>
      <c r="CO301" s="216" t="s">
        <v>11984</v>
      </c>
      <c r="CP301" s="216" t="s">
        <v>11985</v>
      </c>
      <c r="CQ301" s="216" t="s">
        <v>11986</v>
      </c>
      <c r="CR301" s="216" t="s">
        <v>11987</v>
      </c>
      <c r="CS301" s="216" t="s">
        <v>11988</v>
      </c>
      <c r="CT301" s="216" t="s">
        <v>11989</v>
      </c>
      <c r="CU301" s="216" t="s">
        <v>11990</v>
      </c>
      <c r="CV301" s="216" t="s">
        <v>14483</v>
      </c>
      <c r="CW301" s="216" t="s">
        <v>14484</v>
      </c>
      <c r="CX301" s="216" t="s">
        <v>14651</v>
      </c>
      <c r="CY301" s="216" t="s">
        <v>14911</v>
      </c>
      <c r="CZ301" s="216" t="s">
        <v>14912</v>
      </c>
      <c r="DA301" s="216" t="s">
        <v>15077</v>
      </c>
      <c r="DB301" s="216" t="s">
        <v>15219</v>
      </c>
      <c r="DC301" s="216" t="s">
        <v>15479</v>
      </c>
      <c r="DD301" s="216" t="s">
        <v>15480</v>
      </c>
      <c r="DE301" s="216" t="s">
        <v>15645</v>
      </c>
      <c r="DF301" s="216" t="s">
        <v>15905</v>
      </c>
      <c r="DG301" s="216" t="s">
        <v>15906</v>
      </c>
      <c r="DH301" s="216" t="s">
        <v>16071</v>
      </c>
      <c r="DI301" s="216" t="s">
        <v>16333</v>
      </c>
      <c r="DJ301" s="216" t="s">
        <v>16334</v>
      </c>
      <c r="DK301" s="216" t="s">
        <v>16500</v>
      </c>
      <c r="DL301" s="216" t="s">
        <v>17241</v>
      </c>
      <c r="DM301" s="216" t="s">
        <v>17242</v>
      </c>
      <c r="DN301" s="234" t="s">
        <v>17678</v>
      </c>
      <c r="DO301" s="234" t="s">
        <v>17679</v>
      </c>
      <c r="DP301" s="234" t="s">
        <v>17680</v>
      </c>
      <c r="DQ301" s="234" t="s">
        <v>17874</v>
      </c>
    </row>
    <row r="302" spans="1:121" ht="17" x14ac:dyDescent="0.2">
      <c r="A302" s="216" t="s">
        <v>104</v>
      </c>
      <c r="B302" s="216" t="s">
        <v>11991</v>
      </c>
      <c r="C302" s="216" t="s">
        <v>11992</v>
      </c>
      <c r="D302" s="216" t="s">
        <v>11993</v>
      </c>
      <c r="E302" s="216" t="s">
        <v>11994</v>
      </c>
      <c r="F302" s="216" t="s">
        <v>11995</v>
      </c>
      <c r="G302" s="216" t="s">
        <v>11996</v>
      </c>
      <c r="H302" s="216" t="s">
        <v>11997</v>
      </c>
      <c r="I302" s="216" t="s">
        <v>11998</v>
      </c>
      <c r="J302" s="216" t="s">
        <v>11999</v>
      </c>
      <c r="K302" s="216" t="s">
        <v>12000</v>
      </c>
      <c r="L302" s="216" t="s">
        <v>12001</v>
      </c>
      <c r="M302" s="216" t="s">
        <v>12002</v>
      </c>
      <c r="N302" s="216" t="s">
        <v>12003</v>
      </c>
      <c r="O302" s="216" t="s">
        <v>12004</v>
      </c>
      <c r="P302" s="216" t="s">
        <v>12005</v>
      </c>
      <c r="Q302" s="216" t="s">
        <v>12006</v>
      </c>
      <c r="R302" s="216" t="s">
        <v>12007</v>
      </c>
      <c r="S302" s="216" t="s">
        <v>12008</v>
      </c>
      <c r="T302" s="216" t="s">
        <v>12009</v>
      </c>
      <c r="U302" s="216" t="s">
        <v>12010</v>
      </c>
      <c r="V302" s="216" t="s">
        <v>12011</v>
      </c>
      <c r="W302" s="216" t="s">
        <v>12012</v>
      </c>
      <c r="X302" s="216" t="s">
        <v>12013</v>
      </c>
      <c r="Y302" s="216" t="s">
        <v>12014</v>
      </c>
      <c r="Z302" s="216" t="s">
        <v>12015</v>
      </c>
      <c r="AA302" s="216" t="s">
        <v>12016</v>
      </c>
      <c r="AB302" s="216" t="s">
        <v>12017</v>
      </c>
      <c r="AC302" s="216" t="s">
        <v>12018</v>
      </c>
      <c r="AD302" s="216" t="s">
        <v>12019</v>
      </c>
      <c r="AE302" s="216" t="s">
        <v>12020</v>
      </c>
      <c r="AF302" s="216" t="s">
        <v>12021</v>
      </c>
      <c r="AG302" s="216" t="s">
        <v>12022</v>
      </c>
      <c r="AH302" s="216" t="s">
        <v>12023</v>
      </c>
      <c r="AI302" s="216" t="s">
        <v>12024</v>
      </c>
      <c r="AJ302" s="216" t="s">
        <v>12025</v>
      </c>
      <c r="AK302" s="216" t="s">
        <v>12026</v>
      </c>
      <c r="AL302" s="216" t="s">
        <v>12027</v>
      </c>
      <c r="AM302" s="216" t="s">
        <v>12028</v>
      </c>
      <c r="AN302" s="216" t="s">
        <v>12029</v>
      </c>
      <c r="AO302" s="216" t="s">
        <v>12030</v>
      </c>
      <c r="AP302" s="216" t="s">
        <v>12031</v>
      </c>
      <c r="AQ302" s="216" t="s">
        <v>12032</v>
      </c>
      <c r="AR302" s="216" t="s">
        <v>12033</v>
      </c>
      <c r="AS302" s="216" t="s">
        <v>12034</v>
      </c>
      <c r="AT302" s="216" t="s">
        <v>12035</v>
      </c>
      <c r="AU302" s="216" t="s">
        <v>12036</v>
      </c>
      <c r="AV302" s="216" t="s">
        <v>12037</v>
      </c>
      <c r="AW302" s="216" t="s">
        <v>12038</v>
      </c>
      <c r="AX302" s="216" t="s">
        <v>12039</v>
      </c>
      <c r="AY302" s="216" t="s">
        <v>12040</v>
      </c>
      <c r="AZ302" s="216" t="s">
        <v>12041</v>
      </c>
      <c r="BA302" s="216" t="s">
        <v>12042</v>
      </c>
      <c r="BB302" s="216" t="s">
        <v>12043</v>
      </c>
      <c r="BC302" s="216" t="s">
        <v>12044</v>
      </c>
      <c r="BD302" s="216" t="s">
        <v>12045</v>
      </c>
      <c r="BE302" s="216" t="s">
        <v>12046</v>
      </c>
      <c r="BF302" s="216" t="s">
        <v>12047</v>
      </c>
      <c r="BG302" s="216" t="s">
        <v>12048</v>
      </c>
      <c r="BH302" s="216" t="s">
        <v>12049</v>
      </c>
      <c r="BI302" s="216" t="s">
        <v>12050</v>
      </c>
      <c r="BJ302" s="216" t="s">
        <v>12051</v>
      </c>
      <c r="BK302" s="216" t="s">
        <v>12052</v>
      </c>
      <c r="BL302" s="216" t="s">
        <v>12053</v>
      </c>
      <c r="BM302" s="216" t="s">
        <v>12054</v>
      </c>
      <c r="BN302" s="216" t="s">
        <v>12055</v>
      </c>
      <c r="BO302" s="216" t="s">
        <v>12056</v>
      </c>
      <c r="BP302" s="216" t="s">
        <v>12057</v>
      </c>
      <c r="BQ302" s="216" t="s">
        <v>12058</v>
      </c>
      <c r="BR302" s="216" t="s">
        <v>12059</v>
      </c>
      <c r="BS302" s="216" t="s">
        <v>12060</v>
      </c>
      <c r="BT302" s="216" t="s">
        <v>12061</v>
      </c>
      <c r="BU302" s="216" t="s">
        <v>12062</v>
      </c>
      <c r="BV302" s="216" t="s">
        <v>12063</v>
      </c>
      <c r="BW302" s="216" t="s">
        <v>12064</v>
      </c>
      <c r="BX302" s="216" t="s">
        <v>12065</v>
      </c>
      <c r="BY302" s="216" t="s">
        <v>12066</v>
      </c>
      <c r="BZ302" s="216" t="s">
        <v>12067</v>
      </c>
      <c r="CA302" s="216" t="s">
        <v>12068</v>
      </c>
      <c r="CB302" s="216" t="s">
        <v>12069</v>
      </c>
      <c r="CC302" s="216" t="s">
        <v>12070</v>
      </c>
      <c r="CD302" s="216" t="s">
        <v>12071</v>
      </c>
      <c r="CE302" s="216" t="s">
        <v>12072</v>
      </c>
      <c r="CF302" s="216" t="s">
        <v>12073</v>
      </c>
      <c r="CG302" s="216" t="s">
        <v>12074</v>
      </c>
      <c r="CH302" s="216" t="s">
        <v>12075</v>
      </c>
      <c r="CI302" s="216" t="s">
        <v>12076</v>
      </c>
      <c r="CJ302" s="216" t="s">
        <v>12077</v>
      </c>
      <c r="CK302" s="216" t="s">
        <v>12078</v>
      </c>
      <c r="CL302" s="216" t="s">
        <v>12079</v>
      </c>
      <c r="CM302" s="216" t="s">
        <v>12080</v>
      </c>
      <c r="CN302" s="216" t="s">
        <v>12081</v>
      </c>
      <c r="CO302" s="216" t="s">
        <v>12082</v>
      </c>
      <c r="CP302" s="216" t="s">
        <v>12083</v>
      </c>
      <c r="CQ302" s="216" t="s">
        <v>12084</v>
      </c>
      <c r="CR302" s="216" t="s">
        <v>12085</v>
      </c>
      <c r="CS302" s="216" t="s">
        <v>12086</v>
      </c>
      <c r="CT302" s="216" t="s">
        <v>12087</v>
      </c>
      <c r="CU302" s="216" t="s">
        <v>12088</v>
      </c>
      <c r="CV302" s="216" t="s">
        <v>14485</v>
      </c>
      <c r="CW302" s="216" t="s">
        <v>14486</v>
      </c>
      <c r="CX302" s="216" t="s">
        <v>14652</v>
      </c>
      <c r="CY302" s="216" t="s">
        <v>14913</v>
      </c>
      <c r="CZ302" s="216" t="s">
        <v>14914</v>
      </c>
      <c r="DA302" s="216" t="s">
        <v>15078</v>
      </c>
      <c r="DB302" s="216" t="s">
        <v>15220</v>
      </c>
      <c r="DC302" s="216" t="s">
        <v>15481</v>
      </c>
      <c r="DD302" s="216" t="s">
        <v>15482</v>
      </c>
      <c r="DE302" s="216" t="s">
        <v>15646</v>
      </c>
      <c r="DF302" s="216" t="s">
        <v>15907</v>
      </c>
      <c r="DG302" s="216" t="s">
        <v>15908</v>
      </c>
      <c r="DH302" s="216" t="s">
        <v>16072</v>
      </c>
      <c r="DI302" s="216" t="s">
        <v>16335</v>
      </c>
      <c r="DJ302" s="216" t="s">
        <v>16336</v>
      </c>
      <c r="DK302" s="216" t="s">
        <v>16501</v>
      </c>
      <c r="DL302" s="216" t="s">
        <v>17243</v>
      </c>
      <c r="DM302" s="216" t="s">
        <v>17244</v>
      </c>
      <c r="DN302" s="234" t="s">
        <v>17681</v>
      </c>
      <c r="DO302" s="234" t="s">
        <v>17682</v>
      </c>
      <c r="DP302" s="234" t="s">
        <v>17683</v>
      </c>
      <c r="DQ302" s="234" t="s">
        <v>17875</v>
      </c>
    </row>
    <row r="303" spans="1:121" ht="17" x14ac:dyDescent="0.2">
      <c r="A303" s="216" t="s">
        <v>105</v>
      </c>
      <c r="B303" s="216" t="s">
        <v>12089</v>
      </c>
      <c r="C303" s="216" t="s">
        <v>12090</v>
      </c>
      <c r="D303" s="216" t="s">
        <v>12091</v>
      </c>
      <c r="E303" s="216" t="s">
        <v>12092</v>
      </c>
      <c r="F303" s="216" t="s">
        <v>12093</v>
      </c>
      <c r="G303" s="216" t="s">
        <v>12094</v>
      </c>
      <c r="H303" s="216" t="s">
        <v>12095</v>
      </c>
      <c r="I303" s="216" t="s">
        <v>12096</v>
      </c>
      <c r="J303" s="216" t="s">
        <v>12097</v>
      </c>
      <c r="K303" s="216" t="s">
        <v>12098</v>
      </c>
      <c r="L303" s="216" t="s">
        <v>12099</v>
      </c>
      <c r="M303" s="216" t="s">
        <v>12100</v>
      </c>
      <c r="N303" s="216" t="s">
        <v>12101</v>
      </c>
      <c r="O303" s="216" t="s">
        <v>12102</v>
      </c>
      <c r="P303" s="216" t="s">
        <v>12103</v>
      </c>
      <c r="Q303" s="216" t="s">
        <v>12104</v>
      </c>
      <c r="R303" s="216" t="s">
        <v>12105</v>
      </c>
      <c r="S303" s="216" t="s">
        <v>12106</v>
      </c>
      <c r="T303" s="216" t="s">
        <v>12107</v>
      </c>
      <c r="U303" s="216" t="s">
        <v>12108</v>
      </c>
      <c r="V303" s="216" t="s">
        <v>12109</v>
      </c>
      <c r="W303" s="216" t="s">
        <v>12110</v>
      </c>
      <c r="X303" s="216" t="s">
        <v>12111</v>
      </c>
      <c r="Y303" s="216" t="s">
        <v>12112</v>
      </c>
      <c r="Z303" s="216" t="s">
        <v>12113</v>
      </c>
      <c r="AA303" s="216" t="s">
        <v>12114</v>
      </c>
      <c r="AB303" s="216" t="s">
        <v>12115</v>
      </c>
      <c r="AC303" s="216" t="s">
        <v>12116</v>
      </c>
      <c r="AD303" s="216" t="s">
        <v>12117</v>
      </c>
      <c r="AE303" s="216" t="s">
        <v>12118</v>
      </c>
      <c r="AF303" s="216" t="s">
        <v>12119</v>
      </c>
      <c r="AG303" s="216" t="s">
        <v>12120</v>
      </c>
      <c r="AH303" s="216" t="s">
        <v>12121</v>
      </c>
      <c r="AI303" s="216" t="s">
        <v>12122</v>
      </c>
      <c r="AJ303" s="216" t="s">
        <v>12123</v>
      </c>
      <c r="AK303" s="216" t="s">
        <v>12124</v>
      </c>
      <c r="AL303" s="216" t="s">
        <v>12125</v>
      </c>
      <c r="AM303" s="216" t="s">
        <v>12126</v>
      </c>
      <c r="AN303" s="216" t="s">
        <v>12127</v>
      </c>
      <c r="AO303" s="216" t="s">
        <v>12128</v>
      </c>
      <c r="AP303" s="216" t="s">
        <v>12129</v>
      </c>
      <c r="AQ303" s="216" t="s">
        <v>12130</v>
      </c>
      <c r="AR303" s="216" t="s">
        <v>12131</v>
      </c>
      <c r="AS303" s="216" t="s">
        <v>12132</v>
      </c>
      <c r="AT303" s="216" t="s">
        <v>12133</v>
      </c>
      <c r="AU303" s="216" t="s">
        <v>12134</v>
      </c>
      <c r="AV303" s="216" t="s">
        <v>12135</v>
      </c>
      <c r="AW303" s="216" t="s">
        <v>12136</v>
      </c>
      <c r="AX303" s="216" t="s">
        <v>12137</v>
      </c>
      <c r="AY303" s="216" t="s">
        <v>12138</v>
      </c>
      <c r="AZ303" s="216" t="s">
        <v>12139</v>
      </c>
      <c r="BA303" s="216" t="s">
        <v>12140</v>
      </c>
      <c r="BB303" s="216" t="s">
        <v>12141</v>
      </c>
      <c r="BC303" s="216" t="s">
        <v>12142</v>
      </c>
      <c r="BD303" s="216" t="s">
        <v>12143</v>
      </c>
      <c r="BE303" s="216" t="s">
        <v>12144</v>
      </c>
      <c r="BF303" s="216" t="s">
        <v>12145</v>
      </c>
      <c r="BG303" s="216" t="s">
        <v>12146</v>
      </c>
      <c r="BH303" s="216" t="s">
        <v>12147</v>
      </c>
      <c r="BI303" s="216" t="s">
        <v>12148</v>
      </c>
      <c r="BJ303" s="216" t="s">
        <v>12149</v>
      </c>
      <c r="BK303" s="216" t="s">
        <v>12150</v>
      </c>
      <c r="BL303" s="216" t="s">
        <v>12151</v>
      </c>
      <c r="BM303" s="216" t="s">
        <v>12152</v>
      </c>
      <c r="BN303" s="216" t="s">
        <v>12153</v>
      </c>
      <c r="BO303" s="216" t="s">
        <v>12154</v>
      </c>
      <c r="BP303" s="216" t="s">
        <v>12155</v>
      </c>
      <c r="BQ303" s="216" t="s">
        <v>12156</v>
      </c>
      <c r="BR303" s="216" t="s">
        <v>12157</v>
      </c>
      <c r="BS303" s="216" t="s">
        <v>12158</v>
      </c>
      <c r="BT303" s="216" t="s">
        <v>12159</v>
      </c>
      <c r="BU303" s="216" t="s">
        <v>12160</v>
      </c>
      <c r="BV303" s="216" t="s">
        <v>12161</v>
      </c>
      <c r="BW303" s="216" t="s">
        <v>12162</v>
      </c>
      <c r="BX303" s="216" t="s">
        <v>12163</v>
      </c>
      <c r="BY303" s="216" t="s">
        <v>12164</v>
      </c>
      <c r="BZ303" s="216" t="s">
        <v>12165</v>
      </c>
      <c r="CA303" s="216" t="s">
        <v>12166</v>
      </c>
      <c r="CB303" s="216" t="s">
        <v>12167</v>
      </c>
      <c r="CC303" s="216" t="s">
        <v>12168</v>
      </c>
      <c r="CD303" s="216" t="s">
        <v>12169</v>
      </c>
      <c r="CE303" s="216" t="s">
        <v>12170</v>
      </c>
      <c r="CF303" s="216" t="s">
        <v>12171</v>
      </c>
      <c r="CG303" s="216" t="s">
        <v>12172</v>
      </c>
      <c r="CH303" s="216" t="s">
        <v>12173</v>
      </c>
      <c r="CI303" s="216" t="s">
        <v>12174</v>
      </c>
      <c r="CJ303" s="216" t="s">
        <v>12175</v>
      </c>
      <c r="CK303" s="216" t="s">
        <v>12176</v>
      </c>
      <c r="CL303" s="216" t="s">
        <v>12177</v>
      </c>
      <c r="CM303" s="216" t="s">
        <v>12178</v>
      </c>
      <c r="CN303" s="216" t="s">
        <v>12179</v>
      </c>
      <c r="CO303" s="216" t="s">
        <v>12180</v>
      </c>
      <c r="CP303" s="216" t="s">
        <v>12181</v>
      </c>
      <c r="CQ303" s="216" t="s">
        <v>12182</v>
      </c>
      <c r="CR303" s="216" t="s">
        <v>12183</v>
      </c>
      <c r="CS303" s="216" t="s">
        <v>12184</v>
      </c>
      <c r="CT303" s="216" t="s">
        <v>12185</v>
      </c>
      <c r="CU303" s="216" t="s">
        <v>12186</v>
      </c>
      <c r="CV303" s="216" t="s">
        <v>14487</v>
      </c>
      <c r="CW303" s="216" t="s">
        <v>14488</v>
      </c>
      <c r="CX303" s="216" t="s">
        <v>14653</v>
      </c>
      <c r="CY303" s="216" t="s">
        <v>14915</v>
      </c>
      <c r="CZ303" s="216" t="s">
        <v>14916</v>
      </c>
      <c r="DA303" s="216" t="s">
        <v>15079</v>
      </c>
      <c r="DB303" s="216" t="s">
        <v>15221</v>
      </c>
      <c r="DC303" s="216" t="s">
        <v>15483</v>
      </c>
      <c r="DD303" s="216" t="s">
        <v>15484</v>
      </c>
      <c r="DE303" s="216" t="s">
        <v>15647</v>
      </c>
      <c r="DF303" s="216" t="s">
        <v>15909</v>
      </c>
      <c r="DG303" s="216" t="s">
        <v>15910</v>
      </c>
      <c r="DH303" s="216" t="s">
        <v>16073</v>
      </c>
      <c r="DI303" s="216" t="s">
        <v>16337</v>
      </c>
      <c r="DJ303" s="216" t="s">
        <v>16338</v>
      </c>
      <c r="DK303" s="216" t="s">
        <v>16502</v>
      </c>
      <c r="DL303" s="216" t="s">
        <v>17245</v>
      </c>
      <c r="DM303" s="216" t="s">
        <v>17246</v>
      </c>
      <c r="DN303" s="234" t="s">
        <v>17684</v>
      </c>
      <c r="DO303" s="234" t="s">
        <v>17685</v>
      </c>
      <c r="DP303" s="234" t="s">
        <v>17686</v>
      </c>
      <c r="DQ303" s="234" t="s">
        <v>17876</v>
      </c>
    </row>
    <row r="304" spans="1:121" ht="17" x14ac:dyDescent="0.2">
      <c r="A304" s="216" t="s">
        <v>106</v>
      </c>
      <c r="B304" s="216" t="s">
        <v>12187</v>
      </c>
      <c r="C304" s="216" t="s">
        <v>12188</v>
      </c>
      <c r="D304" s="216" t="s">
        <v>12189</v>
      </c>
      <c r="E304" s="216" t="s">
        <v>12190</v>
      </c>
      <c r="F304" s="216" t="s">
        <v>12191</v>
      </c>
      <c r="G304" s="216" t="s">
        <v>12192</v>
      </c>
      <c r="H304" s="216" t="s">
        <v>12193</v>
      </c>
      <c r="I304" s="216" t="s">
        <v>12194</v>
      </c>
      <c r="J304" s="216" t="s">
        <v>12195</v>
      </c>
      <c r="K304" s="216" t="s">
        <v>12196</v>
      </c>
      <c r="L304" s="216" t="s">
        <v>12197</v>
      </c>
      <c r="M304" s="216" t="s">
        <v>12198</v>
      </c>
      <c r="N304" s="216" t="s">
        <v>12199</v>
      </c>
      <c r="O304" s="216" t="s">
        <v>12200</v>
      </c>
      <c r="P304" s="216" t="s">
        <v>12201</v>
      </c>
      <c r="Q304" s="216" t="s">
        <v>12202</v>
      </c>
      <c r="R304" s="216" t="s">
        <v>12203</v>
      </c>
      <c r="S304" s="216" t="s">
        <v>12204</v>
      </c>
      <c r="T304" s="216" t="s">
        <v>12205</v>
      </c>
      <c r="U304" s="216" t="s">
        <v>12206</v>
      </c>
      <c r="V304" s="216" t="s">
        <v>12207</v>
      </c>
      <c r="W304" s="216" t="s">
        <v>12208</v>
      </c>
      <c r="X304" s="216" t="s">
        <v>12209</v>
      </c>
      <c r="Y304" s="216" t="s">
        <v>12210</v>
      </c>
      <c r="Z304" s="216" t="s">
        <v>12211</v>
      </c>
      <c r="AA304" s="216" t="s">
        <v>12212</v>
      </c>
      <c r="AB304" s="216" t="s">
        <v>12213</v>
      </c>
      <c r="AC304" s="216" t="s">
        <v>12214</v>
      </c>
      <c r="AD304" s="216" t="s">
        <v>12215</v>
      </c>
      <c r="AE304" s="216" t="s">
        <v>12216</v>
      </c>
      <c r="AF304" s="216" t="s">
        <v>12217</v>
      </c>
      <c r="AG304" s="216" t="s">
        <v>12218</v>
      </c>
      <c r="AH304" s="216" t="s">
        <v>12219</v>
      </c>
      <c r="AI304" s="216" t="s">
        <v>12220</v>
      </c>
      <c r="AJ304" s="216" t="s">
        <v>12221</v>
      </c>
      <c r="AK304" s="216" t="s">
        <v>12222</v>
      </c>
      <c r="AL304" s="216" t="s">
        <v>12223</v>
      </c>
      <c r="AM304" s="216" t="s">
        <v>12224</v>
      </c>
      <c r="AN304" s="216" t="s">
        <v>12225</v>
      </c>
      <c r="AO304" s="216" t="s">
        <v>12226</v>
      </c>
      <c r="AP304" s="216" t="s">
        <v>12227</v>
      </c>
      <c r="AQ304" s="216" t="s">
        <v>12228</v>
      </c>
      <c r="AR304" s="216" t="s">
        <v>12229</v>
      </c>
      <c r="AS304" s="216" t="s">
        <v>12230</v>
      </c>
      <c r="AT304" s="216" t="s">
        <v>12231</v>
      </c>
      <c r="AU304" s="216" t="s">
        <v>12232</v>
      </c>
      <c r="AV304" s="216" t="s">
        <v>12233</v>
      </c>
      <c r="AW304" s="216" t="s">
        <v>12234</v>
      </c>
      <c r="AX304" s="216" t="s">
        <v>12235</v>
      </c>
      <c r="AY304" s="216" t="s">
        <v>12236</v>
      </c>
      <c r="AZ304" s="216" t="s">
        <v>12237</v>
      </c>
      <c r="BA304" s="216" t="s">
        <v>12238</v>
      </c>
      <c r="BB304" s="216" t="s">
        <v>12239</v>
      </c>
      <c r="BC304" s="216" t="s">
        <v>12240</v>
      </c>
      <c r="BD304" s="216" t="s">
        <v>12241</v>
      </c>
      <c r="BE304" s="216" t="s">
        <v>12242</v>
      </c>
      <c r="BF304" s="216" t="s">
        <v>12243</v>
      </c>
      <c r="BG304" s="216" t="s">
        <v>12244</v>
      </c>
      <c r="BH304" s="216" t="s">
        <v>12245</v>
      </c>
      <c r="BI304" s="216" t="s">
        <v>12246</v>
      </c>
      <c r="BJ304" s="216" t="s">
        <v>12247</v>
      </c>
      <c r="BK304" s="216" t="s">
        <v>12248</v>
      </c>
      <c r="BL304" s="216" t="s">
        <v>12249</v>
      </c>
      <c r="BM304" s="216" t="s">
        <v>12250</v>
      </c>
      <c r="BN304" s="216" t="s">
        <v>12251</v>
      </c>
      <c r="BO304" s="216" t="s">
        <v>12252</v>
      </c>
      <c r="BP304" s="216" t="s">
        <v>12253</v>
      </c>
      <c r="BQ304" s="216" t="s">
        <v>12254</v>
      </c>
      <c r="BR304" s="216" t="s">
        <v>12255</v>
      </c>
      <c r="BS304" s="216" t="s">
        <v>12256</v>
      </c>
      <c r="BT304" s="216" t="s">
        <v>12257</v>
      </c>
      <c r="BU304" s="216" t="s">
        <v>12258</v>
      </c>
      <c r="BV304" s="216" t="s">
        <v>12259</v>
      </c>
      <c r="BW304" s="216" t="s">
        <v>12260</v>
      </c>
      <c r="BX304" s="216" t="s">
        <v>12261</v>
      </c>
      <c r="BY304" s="216" t="s">
        <v>12262</v>
      </c>
      <c r="BZ304" s="216" t="s">
        <v>12263</v>
      </c>
      <c r="CA304" s="216" t="s">
        <v>12264</v>
      </c>
      <c r="CB304" s="216" t="s">
        <v>12265</v>
      </c>
      <c r="CC304" s="216" t="s">
        <v>12266</v>
      </c>
      <c r="CD304" s="216" t="s">
        <v>12267</v>
      </c>
      <c r="CE304" s="216" t="s">
        <v>12268</v>
      </c>
      <c r="CF304" s="216" t="s">
        <v>12269</v>
      </c>
      <c r="CG304" s="216" t="s">
        <v>12270</v>
      </c>
      <c r="CH304" s="216" t="s">
        <v>12271</v>
      </c>
      <c r="CI304" s="216" t="s">
        <v>12272</v>
      </c>
      <c r="CJ304" s="216" t="s">
        <v>12273</v>
      </c>
      <c r="CK304" s="216" t="s">
        <v>12274</v>
      </c>
      <c r="CL304" s="216" t="s">
        <v>12275</v>
      </c>
      <c r="CM304" s="216" t="s">
        <v>12276</v>
      </c>
      <c r="CN304" s="216" t="s">
        <v>12277</v>
      </c>
      <c r="CO304" s="216" t="s">
        <v>12278</v>
      </c>
      <c r="CP304" s="216" t="s">
        <v>12279</v>
      </c>
      <c r="CQ304" s="216" t="s">
        <v>12280</v>
      </c>
      <c r="CR304" s="216" t="s">
        <v>12281</v>
      </c>
      <c r="CS304" s="216" t="s">
        <v>12282</v>
      </c>
      <c r="CT304" s="216" t="s">
        <v>12283</v>
      </c>
      <c r="CU304" s="216" t="s">
        <v>12284</v>
      </c>
      <c r="CV304" s="216" t="s">
        <v>14489</v>
      </c>
      <c r="CW304" s="216" t="s">
        <v>14490</v>
      </c>
      <c r="CX304" s="216" t="s">
        <v>14654</v>
      </c>
      <c r="CY304" s="216" t="s">
        <v>14917</v>
      </c>
      <c r="CZ304" s="216" t="s">
        <v>14918</v>
      </c>
      <c r="DA304" s="216" t="s">
        <v>15080</v>
      </c>
      <c r="DB304" s="216" t="s">
        <v>15222</v>
      </c>
      <c r="DC304" s="216" t="s">
        <v>15485</v>
      </c>
      <c r="DD304" s="216" t="s">
        <v>15486</v>
      </c>
      <c r="DE304" s="216" t="s">
        <v>15648</v>
      </c>
      <c r="DF304" s="216" t="s">
        <v>15911</v>
      </c>
      <c r="DG304" s="216" t="s">
        <v>15912</v>
      </c>
      <c r="DH304" s="216" t="s">
        <v>16074</v>
      </c>
      <c r="DI304" s="216" t="s">
        <v>16339</v>
      </c>
      <c r="DJ304" s="216" t="s">
        <v>16340</v>
      </c>
      <c r="DK304" s="216" t="s">
        <v>16503</v>
      </c>
      <c r="DL304" s="216" t="s">
        <v>17247</v>
      </c>
      <c r="DM304" s="216" t="s">
        <v>17248</v>
      </c>
      <c r="DN304" s="234" t="s">
        <v>17687</v>
      </c>
      <c r="DO304" s="234" t="s">
        <v>17688</v>
      </c>
      <c r="DP304" s="234" t="s">
        <v>17689</v>
      </c>
      <c r="DQ304" s="234" t="s">
        <v>17877</v>
      </c>
    </row>
    <row r="305" spans="1:121" ht="17" x14ac:dyDescent="0.2">
      <c r="A305" s="216" t="s">
        <v>107</v>
      </c>
      <c r="B305" s="216" t="s">
        <v>12285</v>
      </c>
      <c r="C305" s="216" t="s">
        <v>12286</v>
      </c>
      <c r="D305" s="216" t="s">
        <v>12287</v>
      </c>
      <c r="E305" s="216" t="s">
        <v>12288</v>
      </c>
      <c r="F305" s="216" t="s">
        <v>12289</v>
      </c>
      <c r="G305" s="216" t="s">
        <v>12290</v>
      </c>
      <c r="H305" s="216" t="s">
        <v>12291</v>
      </c>
      <c r="I305" s="216" t="s">
        <v>12292</v>
      </c>
      <c r="J305" s="216" t="s">
        <v>12293</v>
      </c>
      <c r="K305" s="216" t="s">
        <v>12294</v>
      </c>
      <c r="L305" s="216" t="s">
        <v>12295</v>
      </c>
      <c r="M305" s="216" t="s">
        <v>12296</v>
      </c>
      <c r="N305" s="216" t="s">
        <v>12297</v>
      </c>
      <c r="O305" s="216" t="s">
        <v>12298</v>
      </c>
      <c r="P305" s="216" t="s">
        <v>12299</v>
      </c>
      <c r="Q305" s="216" t="s">
        <v>12300</v>
      </c>
      <c r="R305" s="216" t="s">
        <v>12301</v>
      </c>
      <c r="S305" s="216" t="s">
        <v>12302</v>
      </c>
      <c r="T305" s="216" t="s">
        <v>12303</v>
      </c>
      <c r="U305" s="216" t="s">
        <v>12304</v>
      </c>
      <c r="V305" s="216" t="s">
        <v>12305</v>
      </c>
      <c r="W305" s="216" t="s">
        <v>12306</v>
      </c>
      <c r="X305" s="216" t="s">
        <v>12307</v>
      </c>
      <c r="Y305" s="216" t="s">
        <v>12308</v>
      </c>
      <c r="Z305" s="216" t="s">
        <v>12309</v>
      </c>
      <c r="AA305" s="216" t="s">
        <v>12310</v>
      </c>
      <c r="AB305" s="216" t="s">
        <v>12311</v>
      </c>
      <c r="AC305" s="216" t="s">
        <v>12312</v>
      </c>
      <c r="AD305" s="216" t="s">
        <v>12313</v>
      </c>
      <c r="AE305" s="216" t="s">
        <v>12314</v>
      </c>
      <c r="AF305" s="216" t="s">
        <v>12315</v>
      </c>
      <c r="AG305" s="216" t="s">
        <v>12316</v>
      </c>
      <c r="AH305" s="216" t="s">
        <v>12317</v>
      </c>
      <c r="AI305" s="216" t="s">
        <v>12318</v>
      </c>
      <c r="AJ305" s="216" t="s">
        <v>12319</v>
      </c>
      <c r="AK305" s="216" t="s">
        <v>12320</v>
      </c>
      <c r="AL305" s="216" t="s">
        <v>12321</v>
      </c>
      <c r="AM305" s="216" t="s">
        <v>12322</v>
      </c>
      <c r="AN305" s="216" t="s">
        <v>12323</v>
      </c>
      <c r="AO305" s="216" t="s">
        <v>12324</v>
      </c>
      <c r="AP305" s="216" t="s">
        <v>12325</v>
      </c>
      <c r="AQ305" s="216" t="s">
        <v>12326</v>
      </c>
      <c r="AR305" s="216" t="s">
        <v>12327</v>
      </c>
      <c r="AS305" s="216" t="s">
        <v>12328</v>
      </c>
      <c r="AT305" s="216" t="s">
        <v>12329</v>
      </c>
      <c r="AU305" s="216" t="s">
        <v>12330</v>
      </c>
      <c r="AV305" s="216" t="s">
        <v>12331</v>
      </c>
      <c r="AW305" s="216" t="s">
        <v>12332</v>
      </c>
      <c r="AX305" s="216" t="s">
        <v>12333</v>
      </c>
      <c r="AY305" s="216" t="s">
        <v>12334</v>
      </c>
      <c r="AZ305" s="216" t="s">
        <v>12335</v>
      </c>
      <c r="BA305" s="216" t="s">
        <v>12336</v>
      </c>
      <c r="BB305" s="216" t="s">
        <v>12337</v>
      </c>
      <c r="BC305" s="216" t="s">
        <v>12338</v>
      </c>
      <c r="BD305" s="216" t="s">
        <v>12339</v>
      </c>
      <c r="BE305" s="216" t="s">
        <v>12340</v>
      </c>
      <c r="BF305" s="216" t="s">
        <v>12341</v>
      </c>
      <c r="BG305" s="216" t="s">
        <v>12342</v>
      </c>
      <c r="BH305" s="216" t="s">
        <v>12343</v>
      </c>
      <c r="BI305" s="216" t="s">
        <v>12344</v>
      </c>
      <c r="BJ305" s="216" t="s">
        <v>12345</v>
      </c>
      <c r="BK305" s="216" t="s">
        <v>12346</v>
      </c>
      <c r="BL305" s="216" t="s">
        <v>12347</v>
      </c>
      <c r="BM305" s="216" t="s">
        <v>12348</v>
      </c>
      <c r="BN305" s="216" t="s">
        <v>12349</v>
      </c>
      <c r="BO305" s="216" t="s">
        <v>12350</v>
      </c>
      <c r="BP305" s="216" t="s">
        <v>12351</v>
      </c>
      <c r="BQ305" s="216" t="s">
        <v>12352</v>
      </c>
      <c r="BR305" s="216" t="s">
        <v>12353</v>
      </c>
      <c r="BS305" s="216" t="s">
        <v>12354</v>
      </c>
      <c r="BT305" s="216" t="s">
        <v>12355</v>
      </c>
      <c r="BU305" s="216" t="s">
        <v>12356</v>
      </c>
      <c r="BV305" s="216" t="s">
        <v>12357</v>
      </c>
      <c r="BW305" s="216" t="s">
        <v>12358</v>
      </c>
      <c r="BX305" s="216" t="s">
        <v>12359</v>
      </c>
      <c r="BY305" s="216" t="s">
        <v>12360</v>
      </c>
      <c r="BZ305" s="216" t="s">
        <v>12361</v>
      </c>
      <c r="CA305" s="216" t="s">
        <v>12362</v>
      </c>
      <c r="CB305" s="216" t="s">
        <v>12363</v>
      </c>
      <c r="CC305" s="216" t="s">
        <v>12364</v>
      </c>
      <c r="CD305" s="216" t="s">
        <v>12365</v>
      </c>
      <c r="CE305" s="216" t="s">
        <v>12366</v>
      </c>
      <c r="CF305" s="216" t="s">
        <v>12367</v>
      </c>
      <c r="CG305" s="216" t="s">
        <v>12368</v>
      </c>
      <c r="CH305" s="216" t="s">
        <v>12369</v>
      </c>
      <c r="CI305" s="216" t="s">
        <v>12370</v>
      </c>
      <c r="CJ305" s="216" t="s">
        <v>12371</v>
      </c>
      <c r="CK305" s="216" t="s">
        <v>12372</v>
      </c>
      <c r="CL305" s="216" t="s">
        <v>12373</v>
      </c>
      <c r="CM305" s="216" t="s">
        <v>12374</v>
      </c>
      <c r="CN305" s="216" t="s">
        <v>12375</v>
      </c>
      <c r="CO305" s="216" t="s">
        <v>12376</v>
      </c>
      <c r="CP305" s="216" t="s">
        <v>12377</v>
      </c>
      <c r="CQ305" s="216" t="s">
        <v>12378</v>
      </c>
      <c r="CR305" s="216" t="s">
        <v>12379</v>
      </c>
      <c r="CS305" s="216" t="s">
        <v>12380</v>
      </c>
      <c r="CT305" s="216" t="s">
        <v>12381</v>
      </c>
      <c r="CU305" s="216" t="s">
        <v>12382</v>
      </c>
      <c r="CV305" s="216" t="s">
        <v>14491</v>
      </c>
      <c r="CW305" s="216" t="s">
        <v>14492</v>
      </c>
      <c r="CX305" s="216" t="s">
        <v>14655</v>
      </c>
      <c r="CY305" s="216" t="s">
        <v>14919</v>
      </c>
      <c r="CZ305" s="216" t="s">
        <v>14920</v>
      </c>
      <c r="DA305" s="216" t="s">
        <v>15081</v>
      </c>
      <c r="DB305" s="216" t="s">
        <v>15223</v>
      </c>
      <c r="DC305" s="216" t="s">
        <v>15487</v>
      </c>
      <c r="DD305" s="216" t="s">
        <v>15488</v>
      </c>
      <c r="DE305" s="216" t="s">
        <v>15649</v>
      </c>
      <c r="DF305" s="216" t="s">
        <v>15913</v>
      </c>
      <c r="DG305" s="216" t="s">
        <v>15914</v>
      </c>
      <c r="DH305" s="216" t="s">
        <v>16075</v>
      </c>
      <c r="DI305" s="216" t="s">
        <v>16341</v>
      </c>
      <c r="DJ305" s="216" t="s">
        <v>16342</v>
      </c>
      <c r="DK305" s="216" t="s">
        <v>16504</v>
      </c>
      <c r="DL305" s="216" t="s">
        <v>17249</v>
      </c>
      <c r="DM305" s="216" t="s">
        <v>17250</v>
      </c>
      <c r="DN305" s="234" t="s">
        <v>17690</v>
      </c>
      <c r="DO305" s="234" t="s">
        <v>17691</v>
      </c>
      <c r="DP305" s="234" t="s">
        <v>17692</v>
      </c>
      <c r="DQ305" s="234" t="s">
        <v>17878</v>
      </c>
    </row>
    <row r="306" spans="1:121" ht="17" x14ac:dyDescent="0.2">
      <c r="A306" s="216" t="s">
        <v>108</v>
      </c>
      <c r="B306" s="216" t="s">
        <v>12383</v>
      </c>
      <c r="C306" s="216" t="s">
        <v>12384</v>
      </c>
      <c r="D306" s="216" t="s">
        <v>12385</v>
      </c>
      <c r="E306" s="216" t="s">
        <v>12386</v>
      </c>
      <c r="F306" s="216" t="s">
        <v>12387</v>
      </c>
      <c r="G306" s="216" t="s">
        <v>12388</v>
      </c>
      <c r="H306" s="216" t="s">
        <v>12389</v>
      </c>
      <c r="I306" s="216" t="s">
        <v>12390</v>
      </c>
      <c r="J306" s="216" t="s">
        <v>12391</v>
      </c>
      <c r="K306" s="216" t="s">
        <v>12392</v>
      </c>
      <c r="L306" s="216" t="s">
        <v>12393</v>
      </c>
      <c r="M306" s="216" t="s">
        <v>12394</v>
      </c>
      <c r="N306" s="216" t="s">
        <v>12395</v>
      </c>
      <c r="O306" s="216" t="s">
        <v>12396</v>
      </c>
      <c r="P306" s="216" t="s">
        <v>12397</v>
      </c>
      <c r="Q306" s="216" t="s">
        <v>12398</v>
      </c>
      <c r="R306" s="216" t="s">
        <v>12399</v>
      </c>
      <c r="S306" s="216" t="s">
        <v>12400</v>
      </c>
      <c r="T306" s="216" t="s">
        <v>12401</v>
      </c>
      <c r="U306" s="216" t="s">
        <v>12402</v>
      </c>
      <c r="V306" s="216" t="s">
        <v>12403</v>
      </c>
      <c r="W306" s="216" t="s">
        <v>12404</v>
      </c>
      <c r="X306" s="216" t="s">
        <v>12405</v>
      </c>
      <c r="Y306" s="216" t="s">
        <v>12406</v>
      </c>
      <c r="Z306" s="216" t="s">
        <v>12407</v>
      </c>
      <c r="AA306" s="216" t="s">
        <v>12408</v>
      </c>
      <c r="AB306" s="216" t="s">
        <v>12409</v>
      </c>
      <c r="AC306" s="216" t="s">
        <v>12410</v>
      </c>
      <c r="AD306" s="216" t="s">
        <v>12411</v>
      </c>
      <c r="AE306" s="216" t="s">
        <v>12412</v>
      </c>
      <c r="AF306" s="216" t="s">
        <v>12413</v>
      </c>
      <c r="AG306" s="216" t="s">
        <v>12414</v>
      </c>
      <c r="AH306" s="216" t="s">
        <v>12415</v>
      </c>
      <c r="AI306" s="216" t="s">
        <v>12416</v>
      </c>
      <c r="AJ306" s="216" t="s">
        <v>12417</v>
      </c>
      <c r="AK306" s="216" t="s">
        <v>12418</v>
      </c>
      <c r="AL306" s="216" t="s">
        <v>12419</v>
      </c>
      <c r="AM306" s="216" t="s">
        <v>12420</v>
      </c>
      <c r="AN306" s="216" t="s">
        <v>12421</v>
      </c>
      <c r="AO306" s="216" t="s">
        <v>12422</v>
      </c>
      <c r="AP306" s="216" t="s">
        <v>12423</v>
      </c>
      <c r="AQ306" s="216" t="s">
        <v>12424</v>
      </c>
      <c r="AR306" s="216" t="s">
        <v>12425</v>
      </c>
      <c r="AS306" s="216" t="s">
        <v>12426</v>
      </c>
      <c r="AT306" s="216" t="s">
        <v>12427</v>
      </c>
      <c r="AU306" s="216" t="s">
        <v>12428</v>
      </c>
      <c r="AV306" s="216" t="s">
        <v>12429</v>
      </c>
      <c r="AW306" s="216" t="s">
        <v>12430</v>
      </c>
      <c r="AX306" s="216" t="s">
        <v>12431</v>
      </c>
      <c r="AY306" s="216" t="s">
        <v>12432</v>
      </c>
      <c r="AZ306" s="216" t="s">
        <v>12433</v>
      </c>
      <c r="BA306" s="216" t="s">
        <v>12434</v>
      </c>
      <c r="BB306" s="216" t="s">
        <v>12435</v>
      </c>
      <c r="BC306" s="216" t="s">
        <v>12436</v>
      </c>
      <c r="BD306" s="216" t="s">
        <v>12437</v>
      </c>
      <c r="BE306" s="216" t="s">
        <v>12438</v>
      </c>
      <c r="BF306" s="216" t="s">
        <v>12439</v>
      </c>
      <c r="BG306" s="216" t="s">
        <v>12440</v>
      </c>
      <c r="BH306" s="216" t="s">
        <v>12441</v>
      </c>
      <c r="BI306" s="216" t="s">
        <v>12442</v>
      </c>
      <c r="BJ306" s="216" t="s">
        <v>12443</v>
      </c>
      <c r="BK306" s="216" t="s">
        <v>12444</v>
      </c>
      <c r="BL306" s="216" t="s">
        <v>12445</v>
      </c>
      <c r="BM306" s="216" t="s">
        <v>12446</v>
      </c>
      <c r="BN306" s="216" t="s">
        <v>12447</v>
      </c>
      <c r="BO306" s="216" t="s">
        <v>12448</v>
      </c>
      <c r="BP306" s="216" t="s">
        <v>12449</v>
      </c>
      <c r="BQ306" s="216" t="s">
        <v>12450</v>
      </c>
      <c r="BR306" s="216" t="s">
        <v>12451</v>
      </c>
      <c r="BS306" s="216" t="s">
        <v>12452</v>
      </c>
      <c r="BT306" s="216" t="s">
        <v>12453</v>
      </c>
      <c r="BU306" s="216" t="s">
        <v>12454</v>
      </c>
      <c r="BV306" s="216" t="s">
        <v>12455</v>
      </c>
      <c r="BW306" s="216" t="s">
        <v>12456</v>
      </c>
      <c r="BX306" s="216" t="s">
        <v>12457</v>
      </c>
      <c r="BY306" s="216" t="s">
        <v>12458</v>
      </c>
      <c r="BZ306" s="216" t="s">
        <v>12459</v>
      </c>
      <c r="CA306" s="216" t="s">
        <v>12460</v>
      </c>
      <c r="CB306" s="216" t="s">
        <v>12461</v>
      </c>
      <c r="CC306" s="216" t="s">
        <v>12462</v>
      </c>
      <c r="CD306" s="216" t="s">
        <v>12463</v>
      </c>
      <c r="CE306" s="216" t="s">
        <v>12464</v>
      </c>
      <c r="CF306" s="216" t="s">
        <v>12465</v>
      </c>
      <c r="CG306" s="216" t="s">
        <v>12466</v>
      </c>
      <c r="CH306" s="216" t="s">
        <v>12467</v>
      </c>
      <c r="CI306" s="216" t="s">
        <v>12468</v>
      </c>
      <c r="CJ306" s="216" t="s">
        <v>12469</v>
      </c>
      <c r="CK306" s="216" t="s">
        <v>12470</v>
      </c>
      <c r="CL306" s="216" t="s">
        <v>12471</v>
      </c>
      <c r="CM306" s="216" t="s">
        <v>12472</v>
      </c>
      <c r="CN306" s="216" t="s">
        <v>12473</v>
      </c>
      <c r="CO306" s="216" t="s">
        <v>12474</v>
      </c>
      <c r="CP306" s="216" t="s">
        <v>12475</v>
      </c>
      <c r="CQ306" s="216" t="s">
        <v>12476</v>
      </c>
      <c r="CR306" s="216" t="s">
        <v>12477</v>
      </c>
      <c r="CS306" s="216" t="s">
        <v>12478</v>
      </c>
      <c r="CT306" s="216" t="s">
        <v>12479</v>
      </c>
      <c r="CU306" s="216" t="s">
        <v>12480</v>
      </c>
      <c r="CV306" s="216" t="s">
        <v>14493</v>
      </c>
      <c r="CW306" s="216" t="s">
        <v>14494</v>
      </c>
      <c r="CX306" s="216" t="s">
        <v>14656</v>
      </c>
      <c r="CY306" s="216" t="s">
        <v>14921</v>
      </c>
      <c r="CZ306" s="216" t="s">
        <v>14922</v>
      </c>
      <c r="DA306" s="216" t="s">
        <v>15082</v>
      </c>
      <c r="DB306" s="216" t="s">
        <v>15224</v>
      </c>
      <c r="DC306" s="216" t="s">
        <v>15489</v>
      </c>
      <c r="DD306" s="216" t="s">
        <v>15490</v>
      </c>
      <c r="DE306" s="216" t="s">
        <v>15650</v>
      </c>
      <c r="DF306" s="216" t="s">
        <v>15915</v>
      </c>
      <c r="DG306" s="216" t="s">
        <v>15916</v>
      </c>
      <c r="DH306" s="216" t="s">
        <v>16076</v>
      </c>
      <c r="DI306" s="216" t="s">
        <v>16343</v>
      </c>
      <c r="DJ306" s="216" t="s">
        <v>16344</v>
      </c>
      <c r="DK306" s="216" t="s">
        <v>16505</v>
      </c>
      <c r="DL306" s="216" t="s">
        <v>17251</v>
      </c>
      <c r="DM306" s="216" t="s">
        <v>17252</v>
      </c>
      <c r="DN306" s="234" t="s">
        <v>17693</v>
      </c>
      <c r="DO306" s="234" t="s">
        <v>17694</v>
      </c>
      <c r="DP306" s="234" t="s">
        <v>17695</v>
      </c>
      <c r="DQ306" s="234" t="s">
        <v>17879</v>
      </c>
    </row>
    <row r="307" spans="1:121" ht="17" x14ac:dyDescent="0.2">
      <c r="A307" s="216" t="s">
        <v>109</v>
      </c>
      <c r="B307" s="216" t="s">
        <v>12481</v>
      </c>
      <c r="C307" s="216" t="s">
        <v>12482</v>
      </c>
      <c r="D307" s="216" t="s">
        <v>12483</v>
      </c>
      <c r="E307" s="216" t="s">
        <v>12484</v>
      </c>
      <c r="F307" s="216" t="s">
        <v>12485</v>
      </c>
      <c r="G307" s="216" t="s">
        <v>12486</v>
      </c>
      <c r="H307" s="216" t="s">
        <v>12487</v>
      </c>
      <c r="I307" s="216" t="s">
        <v>12488</v>
      </c>
      <c r="J307" s="216" t="s">
        <v>12489</v>
      </c>
      <c r="K307" s="216" t="s">
        <v>12490</v>
      </c>
      <c r="L307" s="216" t="s">
        <v>12491</v>
      </c>
      <c r="M307" s="216" t="s">
        <v>12492</v>
      </c>
      <c r="N307" s="216" t="s">
        <v>12493</v>
      </c>
      <c r="O307" s="216" t="s">
        <v>12494</v>
      </c>
      <c r="P307" s="216" t="s">
        <v>12495</v>
      </c>
      <c r="Q307" s="216" t="s">
        <v>12496</v>
      </c>
      <c r="R307" s="216" t="s">
        <v>12497</v>
      </c>
      <c r="S307" s="216" t="s">
        <v>12498</v>
      </c>
      <c r="T307" s="216" t="s">
        <v>12499</v>
      </c>
      <c r="U307" s="216" t="s">
        <v>12500</v>
      </c>
      <c r="V307" s="216" t="s">
        <v>12501</v>
      </c>
      <c r="W307" s="216" t="s">
        <v>12502</v>
      </c>
      <c r="X307" s="216" t="s">
        <v>12503</v>
      </c>
      <c r="Y307" s="216" t="s">
        <v>12504</v>
      </c>
      <c r="Z307" s="216" t="s">
        <v>12505</v>
      </c>
      <c r="AA307" s="216" t="s">
        <v>12506</v>
      </c>
      <c r="AB307" s="216" t="s">
        <v>12507</v>
      </c>
      <c r="AC307" s="216" t="s">
        <v>12508</v>
      </c>
      <c r="AD307" s="216" t="s">
        <v>12509</v>
      </c>
      <c r="AE307" s="216" t="s">
        <v>12510</v>
      </c>
      <c r="AF307" s="216" t="s">
        <v>12511</v>
      </c>
      <c r="AG307" s="216" t="s">
        <v>12512</v>
      </c>
      <c r="AH307" s="216" t="s">
        <v>12513</v>
      </c>
      <c r="AI307" s="216" t="s">
        <v>12514</v>
      </c>
      <c r="AJ307" s="216" t="s">
        <v>12515</v>
      </c>
      <c r="AK307" s="216" t="s">
        <v>12516</v>
      </c>
      <c r="AL307" s="216" t="s">
        <v>12517</v>
      </c>
      <c r="AM307" s="216" t="s">
        <v>12518</v>
      </c>
      <c r="AN307" s="216" t="s">
        <v>12519</v>
      </c>
      <c r="AO307" s="216" t="s">
        <v>12520</v>
      </c>
      <c r="AP307" s="216" t="s">
        <v>12521</v>
      </c>
      <c r="AQ307" s="216" t="s">
        <v>12522</v>
      </c>
      <c r="AR307" s="216" t="s">
        <v>12523</v>
      </c>
      <c r="AS307" s="216" t="s">
        <v>12524</v>
      </c>
      <c r="AT307" s="216" t="s">
        <v>12525</v>
      </c>
      <c r="AU307" s="216" t="s">
        <v>12526</v>
      </c>
      <c r="AV307" s="216" t="s">
        <v>12527</v>
      </c>
      <c r="AW307" s="216" t="s">
        <v>12528</v>
      </c>
      <c r="AX307" s="216" t="s">
        <v>12529</v>
      </c>
      <c r="AY307" s="216" t="s">
        <v>12530</v>
      </c>
      <c r="AZ307" s="216" t="s">
        <v>12531</v>
      </c>
      <c r="BA307" s="216" t="s">
        <v>12532</v>
      </c>
      <c r="BB307" s="216" t="s">
        <v>12533</v>
      </c>
      <c r="BC307" s="216" t="s">
        <v>12534</v>
      </c>
      <c r="BD307" s="216" t="s">
        <v>12535</v>
      </c>
      <c r="BE307" s="216" t="s">
        <v>12536</v>
      </c>
      <c r="BF307" s="216" t="s">
        <v>12537</v>
      </c>
      <c r="BG307" s="216" t="s">
        <v>12538</v>
      </c>
      <c r="BH307" s="216" t="s">
        <v>12539</v>
      </c>
      <c r="BI307" s="216" t="s">
        <v>12540</v>
      </c>
      <c r="BJ307" s="216" t="s">
        <v>12541</v>
      </c>
      <c r="BK307" s="216" t="s">
        <v>12542</v>
      </c>
      <c r="BL307" s="216" t="s">
        <v>12543</v>
      </c>
      <c r="BM307" s="216" t="s">
        <v>12544</v>
      </c>
      <c r="BN307" s="216" t="s">
        <v>12545</v>
      </c>
      <c r="BO307" s="216" t="s">
        <v>12546</v>
      </c>
      <c r="BP307" s="216" t="s">
        <v>12547</v>
      </c>
      <c r="BQ307" s="216" t="s">
        <v>12548</v>
      </c>
      <c r="BR307" s="216" t="s">
        <v>12549</v>
      </c>
      <c r="BS307" s="216" t="s">
        <v>12550</v>
      </c>
      <c r="BT307" s="216" t="s">
        <v>12551</v>
      </c>
      <c r="BU307" s="216" t="s">
        <v>12552</v>
      </c>
      <c r="BV307" s="216" t="s">
        <v>12553</v>
      </c>
      <c r="BW307" s="216" t="s">
        <v>12554</v>
      </c>
      <c r="BX307" s="216" t="s">
        <v>12555</v>
      </c>
      <c r="BY307" s="216" t="s">
        <v>12556</v>
      </c>
      <c r="BZ307" s="216" t="s">
        <v>12557</v>
      </c>
      <c r="CA307" s="216" t="s">
        <v>12558</v>
      </c>
      <c r="CB307" s="216" t="s">
        <v>12559</v>
      </c>
      <c r="CC307" s="216" t="s">
        <v>12560</v>
      </c>
      <c r="CD307" s="216" t="s">
        <v>12561</v>
      </c>
      <c r="CE307" s="216" t="s">
        <v>12562</v>
      </c>
      <c r="CF307" s="216" t="s">
        <v>12563</v>
      </c>
      <c r="CG307" s="216" t="s">
        <v>12564</v>
      </c>
      <c r="CH307" s="216" t="s">
        <v>12565</v>
      </c>
      <c r="CI307" s="216" t="s">
        <v>12566</v>
      </c>
      <c r="CJ307" s="216" t="s">
        <v>12567</v>
      </c>
      <c r="CK307" s="216" t="s">
        <v>12568</v>
      </c>
      <c r="CL307" s="216" t="s">
        <v>12569</v>
      </c>
      <c r="CM307" s="216" t="s">
        <v>12570</v>
      </c>
      <c r="CN307" s="216" t="s">
        <v>12571</v>
      </c>
      <c r="CO307" s="216" t="s">
        <v>12572</v>
      </c>
      <c r="CP307" s="216" t="s">
        <v>12573</v>
      </c>
      <c r="CQ307" s="216" t="s">
        <v>12574</v>
      </c>
      <c r="CR307" s="216" t="s">
        <v>12575</v>
      </c>
      <c r="CS307" s="216" t="s">
        <v>12576</v>
      </c>
      <c r="CT307" s="216" t="s">
        <v>12577</v>
      </c>
      <c r="CU307" s="216" t="s">
        <v>12578</v>
      </c>
      <c r="CV307" s="216" t="s">
        <v>14495</v>
      </c>
      <c r="CW307" s="216" t="s">
        <v>14496</v>
      </c>
      <c r="CX307" s="216" t="s">
        <v>14657</v>
      </c>
      <c r="CY307" s="216" t="s">
        <v>14923</v>
      </c>
      <c r="CZ307" s="216" t="s">
        <v>14924</v>
      </c>
      <c r="DA307" s="216" t="s">
        <v>15083</v>
      </c>
      <c r="DB307" s="216" t="s">
        <v>15225</v>
      </c>
      <c r="DC307" s="216" t="s">
        <v>15491</v>
      </c>
      <c r="DD307" s="216" t="s">
        <v>15492</v>
      </c>
      <c r="DE307" s="216" t="s">
        <v>15651</v>
      </c>
      <c r="DF307" s="216" t="s">
        <v>15917</v>
      </c>
      <c r="DG307" s="216" t="s">
        <v>15918</v>
      </c>
      <c r="DH307" s="216" t="s">
        <v>16077</v>
      </c>
      <c r="DI307" s="216" t="s">
        <v>16345</v>
      </c>
      <c r="DJ307" s="216" t="s">
        <v>16346</v>
      </c>
      <c r="DK307" s="216" t="s">
        <v>16506</v>
      </c>
      <c r="DL307" s="216" t="s">
        <v>17253</v>
      </c>
      <c r="DM307" s="216" t="s">
        <v>17254</v>
      </c>
      <c r="DN307" s="234" t="s">
        <v>17696</v>
      </c>
      <c r="DO307" s="234" t="s">
        <v>17697</v>
      </c>
      <c r="DP307" s="234" t="s">
        <v>17698</v>
      </c>
      <c r="DQ307" s="234" t="s">
        <v>17880</v>
      </c>
    </row>
    <row r="308" spans="1:121" x14ac:dyDescent="0.2">
      <c r="DN308" s="234"/>
      <c r="DO308" s="234"/>
      <c r="DP308" s="234"/>
      <c r="DQ308" s="234"/>
    </row>
    <row r="309" spans="1:121" x14ac:dyDescent="0.2">
      <c r="DN309" s="234"/>
      <c r="DO309" s="234"/>
      <c r="DP309" s="234"/>
      <c r="DQ309" s="234"/>
    </row>
    <row r="310" spans="1:121" x14ac:dyDescent="0.2">
      <c r="DN310" s="234"/>
      <c r="DO310" s="234"/>
      <c r="DP310" s="234"/>
      <c r="DQ310" s="234"/>
    </row>
    <row r="311" spans="1:121" ht="17" x14ac:dyDescent="0.2">
      <c r="A311" s="216" t="s">
        <v>304</v>
      </c>
      <c r="DN311" s="234"/>
      <c r="DO311" s="234"/>
      <c r="DP311" s="234"/>
      <c r="DQ311" s="234"/>
    </row>
    <row r="312" spans="1:121" ht="17" x14ac:dyDescent="0.2">
      <c r="A312" s="216" t="s">
        <v>93</v>
      </c>
      <c r="B312" s="216" t="s">
        <v>12579</v>
      </c>
      <c r="C312" s="216" t="s">
        <v>12580</v>
      </c>
      <c r="D312" s="216" t="s">
        <v>12581</v>
      </c>
      <c r="E312" s="216" t="s">
        <v>12582</v>
      </c>
      <c r="F312" s="216" t="s">
        <v>12583</v>
      </c>
      <c r="G312" s="216" t="s">
        <v>12584</v>
      </c>
      <c r="H312" s="216" t="s">
        <v>12585</v>
      </c>
      <c r="I312" s="216" t="s">
        <v>12586</v>
      </c>
      <c r="J312" s="216" t="s">
        <v>12587</v>
      </c>
      <c r="K312" s="216" t="s">
        <v>12588</v>
      </c>
      <c r="L312" s="216" t="s">
        <v>12589</v>
      </c>
      <c r="M312" s="216" t="s">
        <v>12590</v>
      </c>
      <c r="N312" s="216" t="s">
        <v>12591</v>
      </c>
      <c r="O312" s="216" t="s">
        <v>12592</v>
      </c>
      <c r="P312" s="216" t="s">
        <v>12593</v>
      </c>
      <c r="Q312" s="216" t="s">
        <v>12594</v>
      </c>
      <c r="R312" s="216" t="s">
        <v>12595</v>
      </c>
      <c r="S312" s="216" t="s">
        <v>12596</v>
      </c>
      <c r="T312" s="216" t="s">
        <v>12597</v>
      </c>
      <c r="U312" s="216" t="s">
        <v>12598</v>
      </c>
      <c r="V312" s="216" t="s">
        <v>12599</v>
      </c>
      <c r="W312" s="216" t="s">
        <v>12600</v>
      </c>
      <c r="X312" s="216" t="s">
        <v>12601</v>
      </c>
      <c r="Y312" s="216" t="s">
        <v>12602</v>
      </c>
      <c r="Z312" s="216" t="s">
        <v>12603</v>
      </c>
      <c r="AA312" s="216" t="s">
        <v>12604</v>
      </c>
      <c r="AB312" s="216" t="s">
        <v>12605</v>
      </c>
      <c r="AC312" s="216" t="s">
        <v>12606</v>
      </c>
      <c r="AD312" s="216" t="s">
        <v>12607</v>
      </c>
      <c r="AE312" s="216" t="s">
        <v>12608</v>
      </c>
      <c r="AF312" s="216" t="s">
        <v>12609</v>
      </c>
      <c r="AG312" s="216" t="s">
        <v>12610</v>
      </c>
      <c r="AH312" s="216" t="s">
        <v>12611</v>
      </c>
      <c r="AI312" s="216" t="s">
        <v>12612</v>
      </c>
      <c r="AJ312" s="216" t="s">
        <v>12613</v>
      </c>
      <c r="AK312" s="216" t="s">
        <v>12614</v>
      </c>
      <c r="AL312" s="216" t="s">
        <v>12615</v>
      </c>
      <c r="AM312" s="216" t="s">
        <v>12616</v>
      </c>
      <c r="AN312" s="216" t="s">
        <v>12617</v>
      </c>
      <c r="AO312" s="216" t="s">
        <v>12618</v>
      </c>
      <c r="AP312" s="216" t="s">
        <v>12619</v>
      </c>
      <c r="AQ312" s="216" t="s">
        <v>12620</v>
      </c>
      <c r="AR312" s="216" t="s">
        <v>12621</v>
      </c>
      <c r="AS312" s="216" t="s">
        <v>12622</v>
      </c>
      <c r="AT312" s="216" t="s">
        <v>12623</v>
      </c>
      <c r="AU312" s="216" t="s">
        <v>12624</v>
      </c>
      <c r="AV312" s="216" t="s">
        <v>12625</v>
      </c>
      <c r="AW312" s="216" t="s">
        <v>12626</v>
      </c>
      <c r="AX312" s="216" t="s">
        <v>12627</v>
      </c>
      <c r="AY312" s="216" t="s">
        <v>12628</v>
      </c>
      <c r="AZ312" s="216" t="s">
        <v>12629</v>
      </c>
      <c r="BA312" s="216" t="s">
        <v>12630</v>
      </c>
      <c r="BB312" s="216" t="s">
        <v>12631</v>
      </c>
      <c r="BC312" s="216" t="s">
        <v>12632</v>
      </c>
      <c r="BD312" s="216" t="s">
        <v>12633</v>
      </c>
      <c r="BE312" s="216" t="s">
        <v>12634</v>
      </c>
      <c r="BF312" s="216" t="s">
        <v>12635</v>
      </c>
      <c r="BG312" s="216" t="s">
        <v>12636</v>
      </c>
      <c r="BH312" s="216" t="s">
        <v>12637</v>
      </c>
      <c r="BI312" s="216" t="s">
        <v>12638</v>
      </c>
      <c r="BJ312" s="216" t="s">
        <v>12639</v>
      </c>
      <c r="BK312" s="216" t="s">
        <v>12640</v>
      </c>
      <c r="BL312" s="216" t="s">
        <v>12641</v>
      </c>
      <c r="BM312" s="216" t="s">
        <v>12642</v>
      </c>
      <c r="BN312" s="216" t="s">
        <v>12643</v>
      </c>
      <c r="BO312" s="216" t="s">
        <v>12644</v>
      </c>
      <c r="BP312" s="216" t="s">
        <v>12645</v>
      </c>
      <c r="BQ312" s="216" t="s">
        <v>12646</v>
      </c>
      <c r="BR312" s="216" t="s">
        <v>12647</v>
      </c>
      <c r="BS312" s="216" t="s">
        <v>12648</v>
      </c>
      <c r="BT312" s="216" t="s">
        <v>12649</v>
      </c>
      <c r="BU312" s="216" t="s">
        <v>12650</v>
      </c>
      <c r="BV312" s="216" t="s">
        <v>12651</v>
      </c>
      <c r="BW312" s="216" t="s">
        <v>12652</v>
      </c>
      <c r="BX312" s="216" t="s">
        <v>12653</v>
      </c>
      <c r="BY312" s="216" t="s">
        <v>12654</v>
      </c>
      <c r="BZ312" s="216" t="s">
        <v>12655</v>
      </c>
      <c r="CA312" s="216" t="s">
        <v>12656</v>
      </c>
      <c r="CB312" s="216" t="s">
        <v>12657</v>
      </c>
      <c r="CC312" s="216" t="s">
        <v>12658</v>
      </c>
      <c r="CD312" s="216" t="s">
        <v>12659</v>
      </c>
      <c r="CE312" s="216" t="s">
        <v>12660</v>
      </c>
      <c r="CF312" s="216" t="s">
        <v>12661</v>
      </c>
      <c r="CG312" s="216" t="s">
        <v>12662</v>
      </c>
      <c r="CH312" s="216" t="s">
        <v>12663</v>
      </c>
      <c r="CI312" s="216" t="s">
        <v>12664</v>
      </c>
      <c r="CJ312" s="216" t="s">
        <v>12665</v>
      </c>
      <c r="CK312" s="216" t="s">
        <v>12666</v>
      </c>
      <c r="CL312" s="216" t="s">
        <v>12667</v>
      </c>
      <c r="CM312" s="216" t="s">
        <v>12668</v>
      </c>
      <c r="CN312" s="216" t="s">
        <v>12669</v>
      </c>
      <c r="CO312" s="216" t="s">
        <v>12670</v>
      </c>
      <c r="CP312" s="216" t="s">
        <v>12671</v>
      </c>
      <c r="CQ312" s="216" t="s">
        <v>12672</v>
      </c>
      <c r="CR312" s="216" t="s">
        <v>12673</v>
      </c>
      <c r="CS312" s="216" t="s">
        <v>12674</v>
      </c>
      <c r="CT312" s="216" t="s">
        <v>12675</v>
      </c>
      <c r="CU312" s="216" t="s">
        <v>12676</v>
      </c>
      <c r="CV312" s="216" t="s">
        <v>14497</v>
      </c>
      <c r="CW312" s="216" t="s">
        <v>14498</v>
      </c>
      <c r="CX312" s="216" t="s">
        <v>14658</v>
      </c>
      <c r="CY312" s="216" t="s">
        <v>14925</v>
      </c>
      <c r="CZ312" s="216" t="s">
        <v>14926</v>
      </c>
      <c r="DA312" s="216" t="s">
        <v>15084</v>
      </c>
      <c r="DB312" s="216" t="s">
        <v>15226</v>
      </c>
      <c r="DC312" s="216" t="s">
        <v>15493</v>
      </c>
      <c r="DD312" s="216" t="s">
        <v>15494</v>
      </c>
      <c r="DE312" s="216" t="s">
        <v>15652</v>
      </c>
      <c r="DF312" s="216" t="s">
        <v>15919</v>
      </c>
      <c r="DG312" s="216" t="s">
        <v>15920</v>
      </c>
      <c r="DH312" s="216" t="s">
        <v>16078</v>
      </c>
      <c r="DI312" s="216" t="s">
        <v>16347</v>
      </c>
      <c r="DJ312" s="216" t="s">
        <v>16348</v>
      </c>
      <c r="DK312" s="216" t="s">
        <v>16507</v>
      </c>
      <c r="DL312" s="216" t="s">
        <v>17255</v>
      </c>
      <c r="DM312" s="216" t="s">
        <v>17256</v>
      </c>
      <c r="DN312" s="234" t="s">
        <v>17699</v>
      </c>
      <c r="DO312" s="234" t="s">
        <v>17700</v>
      </c>
      <c r="DP312" s="234" t="s">
        <v>17701</v>
      </c>
      <c r="DQ312" s="234" t="s">
        <v>17881</v>
      </c>
    </row>
    <row r="313" spans="1:121" ht="17" x14ac:dyDescent="0.2">
      <c r="A313" s="216" t="s">
        <v>94</v>
      </c>
      <c r="B313" s="216" t="s">
        <v>12677</v>
      </c>
      <c r="C313" s="216" t="s">
        <v>12678</v>
      </c>
      <c r="D313" s="216" t="s">
        <v>12679</v>
      </c>
      <c r="E313" s="216" t="s">
        <v>12680</v>
      </c>
      <c r="F313" s="216" t="s">
        <v>12681</v>
      </c>
      <c r="G313" s="216" t="s">
        <v>12682</v>
      </c>
      <c r="H313" s="216" t="s">
        <v>12683</v>
      </c>
      <c r="I313" s="216" t="s">
        <v>12684</v>
      </c>
      <c r="J313" s="216" t="s">
        <v>12685</v>
      </c>
      <c r="K313" s="216" t="s">
        <v>12686</v>
      </c>
      <c r="L313" s="216" t="s">
        <v>12687</v>
      </c>
      <c r="M313" s="216" t="s">
        <v>12688</v>
      </c>
      <c r="N313" s="216" t="s">
        <v>12689</v>
      </c>
      <c r="O313" s="216" t="s">
        <v>12690</v>
      </c>
      <c r="P313" s="216" t="s">
        <v>12691</v>
      </c>
      <c r="Q313" s="216" t="s">
        <v>12692</v>
      </c>
      <c r="R313" s="216" t="s">
        <v>12693</v>
      </c>
      <c r="S313" s="216" t="s">
        <v>12694</v>
      </c>
      <c r="T313" s="216" t="s">
        <v>12695</v>
      </c>
      <c r="U313" s="216" t="s">
        <v>12696</v>
      </c>
      <c r="V313" s="216" t="s">
        <v>12697</v>
      </c>
      <c r="W313" s="216" t="s">
        <v>12698</v>
      </c>
      <c r="X313" s="216" t="s">
        <v>12699</v>
      </c>
      <c r="Y313" s="216" t="s">
        <v>12700</v>
      </c>
      <c r="Z313" s="216" t="s">
        <v>12701</v>
      </c>
      <c r="AA313" s="216" t="s">
        <v>12702</v>
      </c>
      <c r="AB313" s="216" t="s">
        <v>12703</v>
      </c>
      <c r="AC313" s="216" t="s">
        <v>12704</v>
      </c>
      <c r="AD313" s="216" t="s">
        <v>12705</v>
      </c>
      <c r="AE313" s="216" t="s">
        <v>12706</v>
      </c>
      <c r="AF313" s="216" t="s">
        <v>12707</v>
      </c>
      <c r="AG313" s="216" t="s">
        <v>12708</v>
      </c>
      <c r="AH313" s="216" t="s">
        <v>12709</v>
      </c>
      <c r="AI313" s="216" t="s">
        <v>12710</v>
      </c>
      <c r="AJ313" s="216" t="s">
        <v>12711</v>
      </c>
      <c r="AK313" s="216" t="s">
        <v>12712</v>
      </c>
      <c r="AL313" s="216" t="s">
        <v>12713</v>
      </c>
      <c r="AM313" s="216" t="s">
        <v>12714</v>
      </c>
      <c r="AN313" s="216" t="s">
        <v>12715</v>
      </c>
      <c r="AO313" s="216" t="s">
        <v>12716</v>
      </c>
      <c r="AP313" s="216" t="s">
        <v>12717</v>
      </c>
      <c r="AQ313" s="216" t="s">
        <v>12718</v>
      </c>
      <c r="AR313" s="216" t="s">
        <v>12719</v>
      </c>
      <c r="AS313" s="216" t="s">
        <v>12720</v>
      </c>
      <c r="AT313" s="216" t="s">
        <v>12721</v>
      </c>
      <c r="AU313" s="216" t="s">
        <v>12722</v>
      </c>
      <c r="AV313" s="216" t="s">
        <v>12723</v>
      </c>
      <c r="AW313" s="216" t="s">
        <v>12724</v>
      </c>
      <c r="AX313" s="216" t="s">
        <v>12725</v>
      </c>
      <c r="AY313" s="216" t="s">
        <v>12726</v>
      </c>
      <c r="AZ313" s="216" t="s">
        <v>12727</v>
      </c>
      <c r="BA313" s="216" t="s">
        <v>12728</v>
      </c>
      <c r="BB313" s="216" t="s">
        <v>12729</v>
      </c>
      <c r="BC313" s="216" t="s">
        <v>12730</v>
      </c>
      <c r="BD313" s="216" t="s">
        <v>12731</v>
      </c>
      <c r="BE313" s="216" t="s">
        <v>12732</v>
      </c>
      <c r="BF313" s="216" t="s">
        <v>12733</v>
      </c>
      <c r="BG313" s="216" t="s">
        <v>12734</v>
      </c>
      <c r="BH313" s="216" t="s">
        <v>12735</v>
      </c>
      <c r="BI313" s="216" t="s">
        <v>12736</v>
      </c>
      <c r="BJ313" s="216" t="s">
        <v>12737</v>
      </c>
      <c r="BK313" s="216" t="s">
        <v>12738</v>
      </c>
      <c r="BL313" s="216" t="s">
        <v>12739</v>
      </c>
      <c r="BM313" s="216" t="s">
        <v>12740</v>
      </c>
      <c r="BN313" s="216" t="s">
        <v>12741</v>
      </c>
      <c r="BO313" s="216" t="s">
        <v>12742</v>
      </c>
      <c r="BP313" s="216" t="s">
        <v>12743</v>
      </c>
      <c r="BQ313" s="216" t="s">
        <v>12744</v>
      </c>
      <c r="BR313" s="216" t="s">
        <v>12745</v>
      </c>
      <c r="BS313" s="216" t="s">
        <v>12746</v>
      </c>
      <c r="BT313" s="216" t="s">
        <v>12747</v>
      </c>
      <c r="BU313" s="216" t="s">
        <v>12748</v>
      </c>
      <c r="BV313" s="216" t="s">
        <v>12749</v>
      </c>
      <c r="BW313" s="216" t="s">
        <v>12750</v>
      </c>
      <c r="BX313" s="216" t="s">
        <v>12751</v>
      </c>
      <c r="BY313" s="216" t="s">
        <v>12752</v>
      </c>
      <c r="BZ313" s="216" t="s">
        <v>12753</v>
      </c>
      <c r="CA313" s="216" t="s">
        <v>12754</v>
      </c>
      <c r="CB313" s="216" t="s">
        <v>12755</v>
      </c>
      <c r="CC313" s="216" t="s">
        <v>12756</v>
      </c>
      <c r="CD313" s="216" t="s">
        <v>12757</v>
      </c>
      <c r="CE313" s="216" t="s">
        <v>12758</v>
      </c>
      <c r="CF313" s="216" t="s">
        <v>12759</v>
      </c>
      <c r="CG313" s="216" t="s">
        <v>12760</v>
      </c>
      <c r="CH313" s="216" t="s">
        <v>12761</v>
      </c>
      <c r="CI313" s="216" t="s">
        <v>12762</v>
      </c>
      <c r="CJ313" s="216" t="s">
        <v>12763</v>
      </c>
      <c r="CK313" s="216" t="s">
        <v>12764</v>
      </c>
      <c r="CL313" s="216" t="s">
        <v>12765</v>
      </c>
      <c r="CM313" s="216" t="s">
        <v>12766</v>
      </c>
      <c r="CN313" s="216" t="s">
        <v>12767</v>
      </c>
      <c r="CO313" s="216" t="s">
        <v>12768</v>
      </c>
      <c r="CP313" s="216" t="s">
        <v>12769</v>
      </c>
      <c r="CQ313" s="216" t="s">
        <v>12770</v>
      </c>
      <c r="CR313" s="216" t="s">
        <v>12771</v>
      </c>
      <c r="CS313" s="216" t="s">
        <v>12772</v>
      </c>
      <c r="CT313" s="216" t="s">
        <v>12773</v>
      </c>
      <c r="CU313" s="216" t="s">
        <v>12774</v>
      </c>
      <c r="CV313" s="216" t="s">
        <v>14499</v>
      </c>
      <c r="CW313" s="216" t="s">
        <v>14500</v>
      </c>
      <c r="CX313" s="216" t="s">
        <v>14659</v>
      </c>
      <c r="CY313" s="216" t="s">
        <v>14927</v>
      </c>
      <c r="CZ313" s="216" t="s">
        <v>14928</v>
      </c>
      <c r="DA313" s="216" t="s">
        <v>15085</v>
      </c>
      <c r="DB313" s="216" t="s">
        <v>15227</v>
      </c>
      <c r="DC313" s="216" t="s">
        <v>15495</v>
      </c>
      <c r="DD313" s="216" t="s">
        <v>15496</v>
      </c>
      <c r="DE313" s="216" t="s">
        <v>15653</v>
      </c>
      <c r="DF313" s="216" t="s">
        <v>15921</v>
      </c>
      <c r="DG313" s="216" t="s">
        <v>15922</v>
      </c>
      <c r="DH313" s="216" t="s">
        <v>16079</v>
      </c>
      <c r="DI313" s="216" t="s">
        <v>16349</v>
      </c>
      <c r="DJ313" s="216" t="s">
        <v>16350</v>
      </c>
      <c r="DK313" s="216" t="s">
        <v>16508</v>
      </c>
      <c r="DL313" s="216" t="s">
        <v>17257</v>
      </c>
      <c r="DM313" s="216" t="s">
        <v>17258</v>
      </c>
      <c r="DN313" s="234" t="s">
        <v>17702</v>
      </c>
      <c r="DO313" s="234" t="s">
        <v>17703</v>
      </c>
      <c r="DP313" s="234" t="s">
        <v>17704</v>
      </c>
      <c r="DQ313" s="234" t="s">
        <v>17882</v>
      </c>
    </row>
    <row r="314" spans="1:121" ht="17" x14ac:dyDescent="0.2">
      <c r="A314" s="216" t="s">
        <v>95</v>
      </c>
      <c r="B314" s="216" t="s">
        <v>12775</v>
      </c>
      <c r="C314" s="216" t="s">
        <v>12776</v>
      </c>
      <c r="D314" s="216" t="s">
        <v>12777</v>
      </c>
      <c r="E314" s="216" t="s">
        <v>12778</v>
      </c>
      <c r="F314" s="216" t="s">
        <v>12779</v>
      </c>
      <c r="G314" s="216" t="s">
        <v>12780</v>
      </c>
      <c r="H314" s="216" t="s">
        <v>12781</v>
      </c>
      <c r="I314" s="216" t="s">
        <v>12782</v>
      </c>
      <c r="J314" s="216" t="s">
        <v>12783</v>
      </c>
      <c r="K314" s="216" t="s">
        <v>12784</v>
      </c>
      <c r="L314" s="216" t="s">
        <v>12785</v>
      </c>
      <c r="M314" s="216" t="s">
        <v>12786</v>
      </c>
      <c r="N314" s="216" t="s">
        <v>12787</v>
      </c>
      <c r="O314" s="216" t="s">
        <v>12788</v>
      </c>
      <c r="P314" s="216" t="s">
        <v>12789</v>
      </c>
      <c r="Q314" s="216" t="s">
        <v>12790</v>
      </c>
      <c r="R314" s="216" t="s">
        <v>12791</v>
      </c>
      <c r="S314" s="216" t="s">
        <v>12792</v>
      </c>
      <c r="T314" s="216" t="s">
        <v>12793</v>
      </c>
      <c r="U314" s="216" t="s">
        <v>12794</v>
      </c>
      <c r="V314" s="216" t="s">
        <v>12795</v>
      </c>
      <c r="W314" s="216" t="s">
        <v>12796</v>
      </c>
      <c r="X314" s="216" t="s">
        <v>12797</v>
      </c>
      <c r="Y314" s="216" t="s">
        <v>12798</v>
      </c>
      <c r="Z314" s="216" t="s">
        <v>12799</v>
      </c>
      <c r="AA314" s="216" t="s">
        <v>12800</v>
      </c>
      <c r="AB314" s="216" t="s">
        <v>12801</v>
      </c>
      <c r="AC314" s="216" t="s">
        <v>12802</v>
      </c>
      <c r="AD314" s="216" t="s">
        <v>12803</v>
      </c>
      <c r="AE314" s="216" t="s">
        <v>12804</v>
      </c>
      <c r="AF314" s="216" t="s">
        <v>12805</v>
      </c>
      <c r="AG314" s="216" t="s">
        <v>12806</v>
      </c>
      <c r="AH314" s="216" t="s">
        <v>12807</v>
      </c>
      <c r="AI314" s="216" t="s">
        <v>12808</v>
      </c>
      <c r="AJ314" s="216" t="s">
        <v>12809</v>
      </c>
      <c r="AK314" s="216" t="s">
        <v>12810</v>
      </c>
      <c r="AL314" s="216" t="s">
        <v>12811</v>
      </c>
      <c r="AM314" s="216" t="s">
        <v>12812</v>
      </c>
      <c r="AN314" s="216" t="s">
        <v>12813</v>
      </c>
      <c r="AO314" s="216" t="s">
        <v>12814</v>
      </c>
      <c r="AP314" s="216" t="s">
        <v>12815</v>
      </c>
      <c r="AQ314" s="216" t="s">
        <v>12816</v>
      </c>
      <c r="AR314" s="216" t="s">
        <v>12817</v>
      </c>
      <c r="AS314" s="216" t="s">
        <v>12818</v>
      </c>
      <c r="AT314" s="216" t="s">
        <v>12819</v>
      </c>
      <c r="AU314" s="216" t="s">
        <v>12820</v>
      </c>
      <c r="AV314" s="216" t="s">
        <v>12821</v>
      </c>
      <c r="AW314" s="216" t="s">
        <v>12822</v>
      </c>
      <c r="AX314" s="216" t="s">
        <v>12823</v>
      </c>
      <c r="AY314" s="216" t="s">
        <v>12824</v>
      </c>
      <c r="AZ314" s="216" t="s">
        <v>12825</v>
      </c>
      <c r="BA314" s="216" t="s">
        <v>12826</v>
      </c>
      <c r="BB314" s="216" t="s">
        <v>12827</v>
      </c>
      <c r="BC314" s="216" t="s">
        <v>12828</v>
      </c>
      <c r="BD314" s="216" t="s">
        <v>12829</v>
      </c>
      <c r="BE314" s="216" t="s">
        <v>12830</v>
      </c>
      <c r="BF314" s="216" t="s">
        <v>12831</v>
      </c>
      <c r="BG314" s="216" t="s">
        <v>12832</v>
      </c>
      <c r="BH314" s="216" t="s">
        <v>12833</v>
      </c>
      <c r="BI314" s="216" t="s">
        <v>12834</v>
      </c>
      <c r="BJ314" s="216" t="s">
        <v>12835</v>
      </c>
      <c r="BK314" s="216" t="s">
        <v>12836</v>
      </c>
      <c r="BL314" s="216" t="s">
        <v>12837</v>
      </c>
      <c r="BM314" s="216" t="s">
        <v>12838</v>
      </c>
      <c r="BN314" s="216" t="s">
        <v>12839</v>
      </c>
      <c r="BO314" s="216" t="s">
        <v>12840</v>
      </c>
      <c r="BP314" s="216" t="s">
        <v>12841</v>
      </c>
      <c r="BQ314" s="216" t="s">
        <v>12842</v>
      </c>
      <c r="BR314" s="216" t="s">
        <v>12843</v>
      </c>
      <c r="BS314" s="216" t="s">
        <v>12844</v>
      </c>
      <c r="BT314" s="216" t="s">
        <v>12845</v>
      </c>
      <c r="BU314" s="216" t="s">
        <v>12846</v>
      </c>
      <c r="BV314" s="216" t="s">
        <v>12847</v>
      </c>
      <c r="BW314" s="216" t="s">
        <v>12848</v>
      </c>
      <c r="BX314" s="216" t="s">
        <v>12849</v>
      </c>
      <c r="BY314" s="216" t="s">
        <v>12850</v>
      </c>
      <c r="BZ314" s="216" t="s">
        <v>12851</v>
      </c>
      <c r="CA314" s="216" t="s">
        <v>12852</v>
      </c>
      <c r="CB314" s="216" t="s">
        <v>12853</v>
      </c>
      <c r="CC314" s="216" t="s">
        <v>12854</v>
      </c>
      <c r="CD314" s="216" t="s">
        <v>12855</v>
      </c>
      <c r="CE314" s="216" t="s">
        <v>12856</v>
      </c>
      <c r="CF314" s="216" t="s">
        <v>12857</v>
      </c>
      <c r="CG314" s="216" t="s">
        <v>12858</v>
      </c>
      <c r="CH314" s="216" t="s">
        <v>12859</v>
      </c>
      <c r="CI314" s="216" t="s">
        <v>12860</v>
      </c>
      <c r="CJ314" s="216" t="s">
        <v>12861</v>
      </c>
      <c r="CK314" s="216" t="s">
        <v>12862</v>
      </c>
      <c r="CL314" s="216" t="s">
        <v>12863</v>
      </c>
      <c r="CM314" s="216" t="s">
        <v>12864</v>
      </c>
      <c r="CN314" s="216" t="s">
        <v>12865</v>
      </c>
      <c r="CO314" s="216" t="s">
        <v>12866</v>
      </c>
      <c r="CP314" s="216" t="s">
        <v>12867</v>
      </c>
      <c r="CQ314" s="216" t="s">
        <v>12868</v>
      </c>
      <c r="CR314" s="216" t="s">
        <v>12869</v>
      </c>
      <c r="CS314" s="216" t="s">
        <v>12870</v>
      </c>
      <c r="CT314" s="216" t="s">
        <v>12871</v>
      </c>
      <c r="CU314" s="216" t="s">
        <v>12872</v>
      </c>
      <c r="CV314" s="216" t="s">
        <v>14501</v>
      </c>
      <c r="CW314" s="216" t="s">
        <v>14502</v>
      </c>
      <c r="CX314" s="216" t="s">
        <v>14660</v>
      </c>
      <c r="CY314" s="216" t="s">
        <v>14929</v>
      </c>
      <c r="CZ314" s="216" t="s">
        <v>14930</v>
      </c>
      <c r="DA314" s="216" t="s">
        <v>15086</v>
      </c>
      <c r="DB314" s="216" t="s">
        <v>15228</v>
      </c>
      <c r="DC314" s="216" t="s">
        <v>15497</v>
      </c>
      <c r="DD314" s="216" t="s">
        <v>15498</v>
      </c>
      <c r="DE314" s="216" t="s">
        <v>15654</v>
      </c>
      <c r="DF314" s="216" t="s">
        <v>15923</v>
      </c>
      <c r="DG314" s="216" t="s">
        <v>15924</v>
      </c>
      <c r="DH314" s="216" t="s">
        <v>16080</v>
      </c>
      <c r="DI314" s="216" t="s">
        <v>16351</v>
      </c>
      <c r="DJ314" s="216" t="s">
        <v>16352</v>
      </c>
      <c r="DK314" s="216" t="s">
        <v>16509</v>
      </c>
      <c r="DL314" s="216" t="s">
        <v>17259</v>
      </c>
      <c r="DM314" s="216" t="s">
        <v>17260</v>
      </c>
      <c r="DN314" s="234" t="s">
        <v>17705</v>
      </c>
      <c r="DO314" s="234" t="s">
        <v>17706</v>
      </c>
      <c r="DP314" s="234" t="s">
        <v>17707</v>
      </c>
      <c r="DQ314" s="234" t="s">
        <v>17883</v>
      </c>
    </row>
    <row r="315" spans="1:121" ht="17" x14ac:dyDescent="0.2">
      <c r="A315" s="216" t="s">
        <v>96</v>
      </c>
      <c r="B315" s="216" t="s">
        <v>12873</v>
      </c>
      <c r="C315" s="216" t="s">
        <v>12874</v>
      </c>
      <c r="D315" s="216" t="s">
        <v>12875</v>
      </c>
      <c r="E315" s="216" t="s">
        <v>12876</v>
      </c>
      <c r="F315" s="216" t="s">
        <v>12877</v>
      </c>
      <c r="G315" s="216" t="s">
        <v>12878</v>
      </c>
      <c r="H315" s="216" t="s">
        <v>12879</v>
      </c>
      <c r="I315" s="216" t="s">
        <v>12880</v>
      </c>
      <c r="J315" s="216" t="s">
        <v>12881</v>
      </c>
      <c r="K315" s="216" t="s">
        <v>12882</v>
      </c>
      <c r="L315" s="216" t="s">
        <v>12883</v>
      </c>
      <c r="M315" s="216" t="s">
        <v>12884</v>
      </c>
      <c r="N315" s="216" t="s">
        <v>12885</v>
      </c>
      <c r="O315" s="216" t="s">
        <v>12886</v>
      </c>
      <c r="P315" s="216" t="s">
        <v>12887</v>
      </c>
      <c r="Q315" s="216" t="s">
        <v>12888</v>
      </c>
      <c r="R315" s="216" t="s">
        <v>12889</v>
      </c>
      <c r="S315" s="216" t="s">
        <v>12890</v>
      </c>
      <c r="T315" s="216" t="s">
        <v>12891</v>
      </c>
      <c r="U315" s="216" t="s">
        <v>12892</v>
      </c>
      <c r="V315" s="216" t="s">
        <v>12893</v>
      </c>
      <c r="W315" s="216" t="s">
        <v>12894</v>
      </c>
      <c r="X315" s="216" t="s">
        <v>12895</v>
      </c>
      <c r="Y315" s="216" t="s">
        <v>12896</v>
      </c>
      <c r="Z315" s="216" t="s">
        <v>12897</v>
      </c>
      <c r="AA315" s="216" t="s">
        <v>12898</v>
      </c>
      <c r="AB315" s="216" t="s">
        <v>12899</v>
      </c>
      <c r="AC315" s="216" t="s">
        <v>12900</v>
      </c>
      <c r="AD315" s="216" t="s">
        <v>12901</v>
      </c>
      <c r="AE315" s="216" t="s">
        <v>12902</v>
      </c>
      <c r="AF315" s="216" t="s">
        <v>12903</v>
      </c>
      <c r="AG315" s="216" t="s">
        <v>12904</v>
      </c>
      <c r="AH315" s="216" t="s">
        <v>12905</v>
      </c>
      <c r="AI315" s="216" t="s">
        <v>12906</v>
      </c>
      <c r="AJ315" s="216" t="s">
        <v>12907</v>
      </c>
      <c r="AK315" s="216" t="s">
        <v>12908</v>
      </c>
      <c r="AL315" s="216" t="s">
        <v>12909</v>
      </c>
      <c r="AM315" s="216" t="s">
        <v>12910</v>
      </c>
      <c r="AN315" s="216" t="s">
        <v>12911</v>
      </c>
      <c r="AO315" s="216" t="s">
        <v>12912</v>
      </c>
      <c r="AP315" s="216" t="s">
        <v>12913</v>
      </c>
      <c r="AQ315" s="216" t="s">
        <v>12914</v>
      </c>
      <c r="AR315" s="216" t="s">
        <v>12915</v>
      </c>
      <c r="AS315" s="216" t="s">
        <v>12916</v>
      </c>
      <c r="AT315" s="216" t="s">
        <v>12917</v>
      </c>
      <c r="AU315" s="216" t="s">
        <v>12918</v>
      </c>
      <c r="AV315" s="216" t="s">
        <v>12919</v>
      </c>
      <c r="AW315" s="216" t="s">
        <v>12920</v>
      </c>
      <c r="AX315" s="216" t="s">
        <v>12921</v>
      </c>
      <c r="AY315" s="216" t="s">
        <v>12922</v>
      </c>
      <c r="AZ315" s="216" t="s">
        <v>12923</v>
      </c>
      <c r="BA315" s="216" t="s">
        <v>12924</v>
      </c>
      <c r="BB315" s="216" t="s">
        <v>12925</v>
      </c>
      <c r="BC315" s="216" t="s">
        <v>12926</v>
      </c>
      <c r="BD315" s="216" t="s">
        <v>12927</v>
      </c>
      <c r="BE315" s="216" t="s">
        <v>12928</v>
      </c>
      <c r="BF315" s="216" t="s">
        <v>12929</v>
      </c>
      <c r="BG315" s="216" t="s">
        <v>12930</v>
      </c>
      <c r="BH315" s="216" t="s">
        <v>12931</v>
      </c>
      <c r="BI315" s="216" t="s">
        <v>12932</v>
      </c>
      <c r="BJ315" s="216" t="s">
        <v>12933</v>
      </c>
      <c r="BK315" s="216" t="s">
        <v>12934</v>
      </c>
      <c r="BL315" s="216" t="s">
        <v>12935</v>
      </c>
      <c r="BM315" s="216" t="s">
        <v>12936</v>
      </c>
      <c r="BN315" s="216" t="s">
        <v>12937</v>
      </c>
      <c r="BO315" s="216" t="s">
        <v>12938</v>
      </c>
      <c r="BP315" s="216" t="s">
        <v>12939</v>
      </c>
      <c r="BQ315" s="216" t="s">
        <v>12940</v>
      </c>
      <c r="BR315" s="216" t="s">
        <v>12941</v>
      </c>
      <c r="BS315" s="216" t="s">
        <v>12942</v>
      </c>
      <c r="BT315" s="216" t="s">
        <v>12943</v>
      </c>
      <c r="BU315" s="216" t="s">
        <v>12944</v>
      </c>
      <c r="BV315" s="216" t="s">
        <v>12945</v>
      </c>
      <c r="BW315" s="216" t="s">
        <v>12946</v>
      </c>
      <c r="BX315" s="216" t="s">
        <v>12947</v>
      </c>
      <c r="BY315" s="216" t="s">
        <v>12948</v>
      </c>
      <c r="BZ315" s="216" t="s">
        <v>12949</v>
      </c>
      <c r="CA315" s="216" t="s">
        <v>12950</v>
      </c>
      <c r="CB315" s="216" t="s">
        <v>12951</v>
      </c>
      <c r="CC315" s="216" t="s">
        <v>12952</v>
      </c>
      <c r="CD315" s="216" t="s">
        <v>12953</v>
      </c>
      <c r="CE315" s="216" t="s">
        <v>12954</v>
      </c>
      <c r="CF315" s="216" t="s">
        <v>12955</v>
      </c>
      <c r="CG315" s="216" t="s">
        <v>12956</v>
      </c>
      <c r="CH315" s="216" t="s">
        <v>12957</v>
      </c>
      <c r="CI315" s="216" t="s">
        <v>12958</v>
      </c>
      <c r="CJ315" s="216" t="s">
        <v>12959</v>
      </c>
      <c r="CK315" s="216" t="s">
        <v>12960</v>
      </c>
      <c r="CL315" s="216" t="s">
        <v>12961</v>
      </c>
      <c r="CM315" s="216" t="s">
        <v>12962</v>
      </c>
      <c r="CN315" s="216" t="s">
        <v>12963</v>
      </c>
      <c r="CO315" s="216" t="s">
        <v>12964</v>
      </c>
      <c r="CP315" s="216" t="s">
        <v>12965</v>
      </c>
      <c r="CQ315" s="216" t="s">
        <v>12966</v>
      </c>
      <c r="CR315" s="216" t="s">
        <v>12967</v>
      </c>
      <c r="CS315" s="216" t="s">
        <v>12968</v>
      </c>
      <c r="CT315" s="216" t="s">
        <v>12969</v>
      </c>
      <c r="CU315" s="216" t="s">
        <v>12970</v>
      </c>
      <c r="CV315" s="216" t="s">
        <v>14503</v>
      </c>
      <c r="CW315" s="216" t="s">
        <v>14504</v>
      </c>
      <c r="CX315" s="216" t="s">
        <v>14661</v>
      </c>
      <c r="CY315" s="216" t="s">
        <v>14931</v>
      </c>
      <c r="CZ315" s="216" t="s">
        <v>14932</v>
      </c>
      <c r="DA315" s="216" t="s">
        <v>15087</v>
      </c>
      <c r="DB315" s="216" t="s">
        <v>15229</v>
      </c>
      <c r="DC315" s="216" t="s">
        <v>15499</v>
      </c>
      <c r="DD315" s="216" t="s">
        <v>15500</v>
      </c>
      <c r="DE315" s="216" t="s">
        <v>15655</v>
      </c>
      <c r="DF315" s="216" t="s">
        <v>15925</v>
      </c>
      <c r="DG315" s="216" t="s">
        <v>15926</v>
      </c>
      <c r="DH315" s="216" t="s">
        <v>16081</v>
      </c>
      <c r="DI315" s="216" t="s">
        <v>16353</v>
      </c>
      <c r="DJ315" s="216" t="s">
        <v>16354</v>
      </c>
      <c r="DK315" s="216" t="s">
        <v>16510</v>
      </c>
      <c r="DL315" s="216" t="s">
        <v>17261</v>
      </c>
      <c r="DM315" s="216" t="s">
        <v>17262</v>
      </c>
      <c r="DN315" s="234" t="s">
        <v>17708</v>
      </c>
      <c r="DO315" s="234" t="s">
        <v>17709</v>
      </c>
      <c r="DP315" s="234" t="s">
        <v>17710</v>
      </c>
      <c r="DQ315" s="234" t="s">
        <v>17884</v>
      </c>
    </row>
    <row r="316" spans="1:121" ht="17" x14ac:dyDescent="0.2">
      <c r="A316" s="216" t="s">
        <v>97</v>
      </c>
      <c r="B316" s="216" t="s">
        <v>12971</v>
      </c>
      <c r="C316" s="216" t="s">
        <v>12972</v>
      </c>
      <c r="D316" s="216" t="s">
        <v>12973</v>
      </c>
      <c r="E316" s="216" t="s">
        <v>12974</v>
      </c>
      <c r="F316" s="216" t="s">
        <v>12975</v>
      </c>
      <c r="G316" s="216" t="s">
        <v>12976</v>
      </c>
      <c r="H316" s="216" t="s">
        <v>12977</v>
      </c>
      <c r="I316" s="216" t="s">
        <v>12978</v>
      </c>
      <c r="J316" s="216" t="s">
        <v>12979</v>
      </c>
      <c r="K316" s="216" t="s">
        <v>12980</v>
      </c>
      <c r="L316" s="216" t="s">
        <v>12981</v>
      </c>
      <c r="M316" s="216" t="s">
        <v>12982</v>
      </c>
      <c r="N316" s="216" t="s">
        <v>12983</v>
      </c>
      <c r="O316" s="216" t="s">
        <v>12984</v>
      </c>
      <c r="P316" s="216" t="s">
        <v>12985</v>
      </c>
      <c r="Q316" s="216" t="s">
        <v>12986</v>
      </c>
      <c r="R316" s="216" t="s">
        <v>12987</v>
      </c>
      <c r="S316" s="216" t="s">
        <v>12988</v>
      </c>
      <c r="T316" s="216" t="s">
        <v>12989</v>
      </c>
      <c r="U316" s="216" t="s">
        <v>12990</v>
      </c>
      <c r="V316" s="216" t="s">
        <v>12991</v>
      </c>
      <c r="W316" s="216" t="s">
        <v>12992</v>
      </c>
      <c r="X316" s="216" t="s">
        <v>12993</v>
      </c>
      <c r="Y316" s="216" t="s">
        <v>12994</v>
      </c>
      <c r="Z316" s="216" t="s">
        <v>12995</v>
      </c>
      <c r="AA316" s="216" t="s">
        <v>12996</v>
      </c>
      <c r="AB316" s="216" t="s">
        <v>12997</v>
      </c>
      <c r="AC316" s="216" t="s">
        <v>12998</v>
      </c>
      <c r="AD316" s="216" t="s">
        <v>12999</v>
      </c>
      <c r="AE316" s="216" t="s">
        <v>13000</v>
      </c>
      <c r="AF316" s="216" t="s">
        <v>13001</v>
      </c>
      <c r="AG316" s="216" t="s">
        <v>13002</v>
      </c>
      <c r="AH316" s="216" t="s">
        <v>13003</v>
      </c>
      <c r="AI316" s="216" t="s">
        <v>13004</v>
      </c>
      <c r="AJ316" s="216" t="s">
        <v>13005</v>
      </c>
      <c r="AK316" s="216" t="s">
        <v>13006</v>
      </c>
      <c r="AL316" s="216" t="s">
        <v>13007</v>
      </c>
      <c r="AM316" s="216" t="s">
        <v>13008</v>
      </c>
      <c r="AN316" s="216" t="s">
        <v>13009</v>
      </c>
      <c r="AO316" s="216" t="s">
        <v>13010</v>
      </c>
      <c r="AP316" s="216" t="s">
        <v>13011</v>
      </c>
      <c r="AQ316" s="216" t="s">
        <v>13012</v>
      </c>
      <c r="AR316" s="216" t="s">
        <v>13013</v>
      </c>
      <c r="AS316" s="216" t="s">
        <v>13014</v>
      </c>
      <c r="AT316" s="216" t="s">
        <v>13015</v>
      </c>
      <c r="AU316" s="216" t="s">
        <v>13016</v>
      </c>
      <c r="AV316" s="216" t="s">
        <v>13017</v>
      </c>
      <c r="AW316" s="216" t="s">
        <v>13018</v>
      </c>
      <c r="AX316" s="216" t="s">
        <v>13019</v>
      </c>
      <c r="AY316" s="216" t="s">
        <v>13020</v>
      </c>
      <c r="AZ316" s="216" t="s">
        <v>13021</v>
      </c>
      <c r="BA316" s="216" t="s">
        <v>13022</v>
      </c>
      <c r="BB316" s="216" t="s">
        <v>13023</v>
      </c>
      <c r="BC316" s="216" t="s">
        <v>13024</v>
      </c>
      <c r="BD316" s="216" t="s">
        <v>13025</v>
      </c>
      <c r="BE316" s="216" t="s">
        <v>13026</v>
      </c>
      <c r="BF316" s="216" t="s">
        <v>13027</v>
      </c>
      <c r="BG316" s="216" t="s">
        <v>13028</v>
      </c>
      <c r="BH316" s="216" t="s">
        <v>13029</v>
      </c>
      <c r="BI316" s="216" t="s">
        <v>13030</v>
      </c>
      <c r="BJ316" s="216" t="s">
        <v>13031</v>
      </c>
      <c r="BK316" s="216" t="s">
        <v>13032</v>
      </c>
      <c r="BL316" s="216" t="s">
        <v>13033</v>
      </c>
      <c r="BM316" s="216" t="s">
        <v>13034</v>
      </c>
      <c r="BN316" s="216" t="s">
        <v>13035</v>
      </c>
      <c r="BO316" s="216" t="s">
        <v>13036</v>
      </c>
      <c r="BP316" s="216" t="s">
        <v>13037</v>
      </c>
      <c r="BQ316" s="216" t="s">
        <v>13038</v>
      </c>
      <c r="BR316" s="216" t="s">
        <v>13039</v>
      </c>
      <c r="BS316" s="216" t="s">
        <v>13040</v>
      </c>
      <c r="BT316" s="216" t="s">
        <v>13041</v>
      </c>
      <c r="BU316" s="216" t="s">
        <v>13042</v>
      </c>
      <c r="BV316" s="216" t="s">
        <v>13043</v>
      </c>
      <c r="BW316" s="216" t="s">
        <v>13044</v>
      </c>
      <c r="BX316" s="216" t="s">
        <v>13045</v>
      </c>
      <c r="BY316" s="216" t="s">
        <v>13046</v>
      </c>
      <c r="BZ316" s="216" t="s">
        <v>13047</v>
      </c>
      <c r="CA316" s="216" t="s">
        <v>13048</v>
      </c>
      <c r="CB316" s="216" t="s">
        <v>13049</v>
      </c>
      <c r="CC316" s="216" t="s">
        <v>13050</v>
      </c>
      <c r="CD316" s="216" t="s">
        <v>13051</v>
      </c>
      <c r="CE316" s="216" t="s">
        <v>13052</v>
      </c>
      <c r="CF316" s="216" t="s">
        <v>13053</v>
      </c>
      <c r="CG316" s="216" t="s">
        <v>13054</v>
      </c>
      <c r="CH316" s="216" t="s">
        <v>13055</v>
      </c>
      <c r="CI316" s="216" t="s">
        <v>13056</v>
      </c>
      <c r="CJ316" s="216" t="s">
        <v>13057</v>
      </c>
      <c r="CK316" s="216" t="s">
        <v>13058</v>
      </c>
      <c r="CL316" s="216" t="s">
        <v>13059</v>
      </c>
      <c r="CM316" s="216" t="s">
        <v>13060</v>
      </c>
      <c r="CN316" s="216" t="s">
        <v>13061</v>
      </c>
      <c r="CO316" s="216" t="s">
        <v>13062</v>
      </c>
      <c r="CP316" s="216" t="s">
        <v>13063</v>
      </c>
      <c r="CQ316" s="216" t="s">
        <v>13064</v>
      </c>
      <c r="CR316" s="216" t="s">
        <v>13065</v>
      </c>
      <c r="CS316" s="216" t="s">
        <v>13066</v>
      </c>
      <c r="CT316" s="216" t="s">
        <v>13067</v>
      </c>
      <c r="CU316" s="216" t="s">
        <v>13068</v>
      </c>
      <c r="CV316" s="216" t="s">
        <v>14505</v>
      </c>
      <c r="CW316" s="216" t="s">
        <v>14506</v>
      </c>
      <c r="CX316" s="216" t="s">
        <v>14662</v>
      </c>
      <c r="CY316" s="216" t="s">
        <v>14933</v>
      </c>
      <c r="CZ316" s="216" t="s">
        <v>14934</v>
      </c>
      <c r="DA316" s="216" t="s">
        <v>15088</v>
      </c>
      <c r="DB316" s="216" t="s">
        <v>15230</v>
      </c>
      <c r="DC316" s="216" t="s">
        <v>15501</v>
      </c>
      <c r="DD316" s="216" t="s">
        <v>15502</v>
      </c>
      <c r="DE316" s="216" t="s">
        <v>15656</v>
      </c>
      <c r="DF316" s="216" t="s">
        <v>15927</v>
      </c>
      <c r="DG316" s="216" t="s">
        <v>15928</v>
      </c>
      <c r="DH316" s="216" t="s">
        <v>16082</v>
      </c>
      <c r="DI316" s="216" t="s">
        <v>16355</v>
      </c>
      <c r="DJ316" s="216" t="s">
        <v>16356</v>
      </c>
      <c r="DK316" s="216" t="s">
        <v>16511</v>
      </c>
      <c r="DL316" s="216" t="s">
        <v>17263</v>
      </c>
      <c r="DM316" s="216" t="s">
        <v>17264</v>
      </c>
      <c r="DN316" s="234" t="s">
        <v>17711</v>
      </c>
      <c r="DO316" s="234" t="s">
        <v>17712</v>
      </c>
      <c r="DP316" s="234" t="s">
        <v>17713</v>
      </c>
      <c r="DQ316" s="234" t="s">
        <v>17885</v>
      </c>
    </row>
    <row r="317" spans="1:121" ht="17" x14ac:dyDescent="0.2">
      <c r="A317" s="216" t="s">
        <v>98</v>
      </c>
      <c r="B317" s="216" t="s">
        <v>13069</v>
      </c>
      <c r="C317" s="216" t="s">
        <v>13070</v>
      </c>
      <c r="D317" s="216" t="s">
        <v>13071</v>
      </c>
      <c r="E317" s="216" t="s">
        <v>13072</v>
      </c>
      <c r="F317" s="216" t="s">
        <v>13073</v>
      </c>
      <c r="G317" s="216" t="s">
        <v>13074</v>
      </c>
      <c r="H317" s="216" t="s">
        <v>13075</v>
      </c>
      <c r="I317" s="216" t="s">
        <v>13076</v>
      </c>
      <c r="J317" s="216" t="s">
        <v>13077</v>
      </c>
      <c r="K317" s="216" t="s">
        <v>13078</v>
      </c>
      <c r="L317" s="216" t="s">
        <v>13079</v>
      </c>
      <c r="M317" s="216" t="s">
        <v>13080</v>
      </c>
      <c r="N317" s="216" t="s">
        <v>13081</v>
      </c>
      <c r="O317" s="216" t="s">
        <v>13082</v>
      </c>
      <c r="P317" s="216" t="s">
        <v>13083</v>
      </c>
      <c r="Q317" s="216" t="s">
        <v>13084</v>
      </c>
      <c r="R317" s="216" t="s">
        <v>13085</v>
      </c>
      <c r="S317" s="216" t="s">
        <v>13086</v>
      </c>
      <c r="T317" s="216" t="s">
        <v>13087</v>
      </c>
      <c r="U317" s="216" t="s">
        <v>13088</v>
      </c>
      <c r="V317" s="216" t="s">
        <v>13089</v>
      </c>
      <c r="W317" s="216" t="s">
        <v>13090</v>
      </c>
      <c r="X317" s="216" t="s">
        <v>13091</v>
      </c>
      <c r="Y317" s="216" t="s">
        <v>13092</v>
      </c>
      <c r="Z317" s="216" t="s">
        <v>13093</v>
      </c>
      <c r="AA317" s="216" t="s">
        <v>13094</v>
      </c>
      <c r="AB317" s="216" t="s">
        <v>13095</v>
      </c>
      <c r="AC317" s="216" t="s">
        <v>13096</v>
      </c>
      <c r="AD317" s="216" t="s">
        <v>13097</v>
      </c>
      <c r="AE317" s="216" t="s">
        <v>13098</v>
      </c>
      <c r="AF317" s="216" t="s">
        <v>13099</v>
      </c>
      <c r="AG317" s="216" t="s">
        <v>13100</v>
      </c>
      <c r="AH317" s="216" t="s">
        <v>13101</v>
      </c>
      <c r="AI317" s="216" t="s">
        <v>13102</v>
      </c>
      <c r="AJ317" s="216" t="s">
        <v>13103</v>
      </c>
      <c r="AK317" s="216" t="s">
        <v>13104</v>
      </c>
      <c r="AL317" s="216" t="s">
        <v>13105</v>
      </c>
      <c r="AM317" s="216" t="s">
        <v>13106</v>
      </c>
      <c r="AN317" s="216" t="s">
        <v>13107</v>
      </c>
      <c r="AO317" s="216" t="s">
        <v>13108</v>
      </c>
      <c r="AP317" s="216" t="s">
        <v>13109</v>
      </c>
      <c r="AQ317" s="216" t="s">
        <v>13110</v>
      </c>
      <c r="AR317" s="216" t="s">
        <v>13111</v>
      </c>
      <c r="AS317" s="216" t="s">
        <v>13112</v>
      </c>
      <c r="AT317" s="216" t="s">
        <v>13113</v>
      </c>
      <c r="AU317" s="216" t="s">
        <v>13114</v>
      </c>
      <c r="AV317" s="216" t="s">
        <v>13115</v>
      </c>
      <c r="AW317" s="216" t="s">
        <v>13116</v>
      </c>
      <c r="AX317" s="216" t="s">
        <v>13117</v>
      </c>
      <c r="AY317" s="216" t="s">
        <v>13118</v>
      </c>
      <c r="AZ317" s="216" t="s">
        <v>13119</v>
      </c>
      <c r="BA317" s="216" t="s">
        <v>13120</v>
      </c>
      <c r="BB317" s="216" t="s">
        <v>13121</v>
      </c>
      <c r="BC317" s="216" t="s">
        <v>13122</v>
      </c>
      <c r="BD317" s="216" t="s">
        <v>13123</v>
      </c>
      <c r="BE317" s="216" t="s">
        <v>13124</v>
      </c>
      <c r="BF317" s="216" t="s">
        <v>13125</v>
      </c>
      <c r="BG317" s="216" t="s">
        <v>13126</v>
      </c>
      <c r="BH317" s="216" t="s">
        <v>13127</v>
      </c>
      <c r="BI317" s="216" t="s">
        <v>13128</v>
      </c>
      <c r="BJ317" s="216" t="s">
        <v>13129</v>
      </c>
      <c r="BK317" s="216" t="s">
        <v>13130</v>
      </c>
      <c r="BL317" s="216" t="s">
        <v>13131</v>
      </c>
      <c r="BM317" s="216" t="s">
        <v>13132</v>
      </c>
      <c r="BN317" s="216" t="s">
        <v>13133</v>
      </c>
      <c r="BO317" s="216" t="s">
        <v>13134</v>
      </c>
      <c r="BP317" s="216" t="s">
        <v>13135</v>
      </c>
      <c r="BQ317" s="216" t="s">
        <v>13136</v>
      </c>
      <c r="BR317" s="216" t="s">
        <v>13137</v>
      </c>
      <c r="BS317" s="216" t="s">
        <v>13138</v>
      </c>
      <c r="BT317" s="216" t="s">
        <v>13139</v>
      </c>
      <c r="BU317" s="216" t="s">
        <v>13140</v>
      </c>
      <c r="BV317" s="216" t="s">
        <v>13141</v>
      </c>
      <c r="BW317" s="216" t="s">
        <v>13142</v>
      </c>
      <c r="BX317" s="216" t="s">
        <v>13143</v>
      </c>
      <c r="BY317" s="216" t="s">
        <v>13144</v>
      </c>
      <c r="BZ317" s="216" t="s">
        <v>13145</v>
      </c>
      <c r="CA317" s="216" t="s">
        <v>13146</v>
      </c>
      <c r="CB317" s="216" t="s">
        <v>13147</v>
      </c>
      <c r="CC317" s="216" t="s">
        <v>13148</v>
      </c>
      <c r="CD317" s="216" t="s">
        <v>13149</v>
      </c>
      <c r="CE317" s="216" t="s">
        <v>13150</v>
      </c>
      <c r="CF317" s="216" t="s">
        <v>13151</v>
      </c>
      <c r="CG317" s="216" t="s">
        <v>13152</v>
      </c>
      <c r="CH317" s="216" t="s">
        <v>13153</v>
      </c>
      <c r="CI317" s="216" t="s">
        <v>13154</v>
      </c>
      <c r="CJ317" s="216" t="s">
        <v>13155</v>
      </c>
      <c r="CK317" s="216" t="s">
        <v>13156</v>
      </c>
      <c r="CL317" s="216" t="s">
        <v>13157</v>
      </c>
      <c r="CM317" s="216" t="s">
        <v>13158</v>
      </c>
      <c r="CN317" s="216" t="s">
        <v>13159</v>
      </c>
      <c r="CO317" s="216" t="s">
        <v>13160</v>
      </c>
      <c r="CP317" s="216" t="s">
        <v>13161</v>
      </c>
      <c r="CQ317" s="216" t="s">
        <v>13162</v>
      </c>
      <c r="CR317" s="216" t="s">
        <v>13163</v>
      </c>
      <c r="CS317" s="216" t="s">
        <v>13164</v>
      </c>
      <c r="CT317" s="216" t="s">
        <v>13165</v>
      </c>
      <c r="CU317" s="216" t="s">
        <v>13166</v>
      </c>
      <c r="CV317" s="216" t="s">
        <v>14507</v>
      </c>
      <c r="CW317" s="216" t="s">
        <v>14508</v>
      </c>
      <c r="CX317" s="216" t="s">
        <v>14663</v>
      </c>
      <c r="CY317" s="216" t="s">
        <v>14935</v>
      </c>
      <c r="CZ317" s="216" t="s">
        <v>14936</v>
      </c>
      <c r="DA317" s="216" t="s">
        <v>15089</v>
      </c>
      <c r="DB317" s="216" t="s">
        <v>15231</v>
      </c>
      <c r="DC317" s="216" t="s">
        <v>15503</v>
      </c>
      <c r="DD317" s="216" t="s">
        <v>15504</v>
      </c>
      <c r="DE317" s="216" t="s">
        <v>15657</v>
      </c>
      <c r="DF317" s="216" t="s">
        <v>15929</v>
      </c>
      <c r="DG317" s="216" t="s">
        <v>15930</v>
      </c>
      <c r="DH317" s="216" t="s">
        <v>16083</v>
      </c>
      <c r="DI317" s="216" t="s">
        <v>16357</v>
      </c>
      <c r="DJ317" s="216" t="s">
        <v>16358</v>
      </c>
      <c r="DK317" s="216" t="s">
        <v>16512</v>
      </c>
      <c r="DL317" s="216" t="s">
        <v>17265</v>
      </c>
      <c r="DM317" s="216" t="s">
        <v>17266</v>
      </c>
      <c r="DN317" s="234" t="s">
        <v>17714</v>
      </c>
      <c r="DO317" s="234" t="s">
        <v>17715</v>
      </c>
      <c r="DP317" s="234" t="s">
        <v>17716</v>
      </c>
      <c r="DQ317" s="234" t="s">
        <v>17886</v>
      </c>
    </row>
    <row r="318" spans="1:121" ht="17" x14ac:dyDescent="0.2">
      <c r="A318" s="216" t="s">
        <v>99</v>
      </c>
      <c r="B318" s="216" t="s">
        <v>13167</v>
      </c>
      <c r="C318" s="216" t="s">
        <v>13168</v>
      </c>
      <c r="D318" s="216" t="s">
        <v>13169</v>
      </c>
      <c r="E318" s="216" t="s">
        <v>13170</v>
      </c>
      <c r="F318" s="216" t="s">
        <v>13171</v>
      </c>
      <c r="G318" s="216" t="s">
        <v>13172</v>
      </c>
      <c r="H318" s="216" t="s">
        <v>13173</v>
      </c>
      <c r="I318" s="216" t="s">
        <v>13174</v>
      </c>
      <c r="J318" s="216" t="s">
        <v>13175</v>
      </c>
      <c r="K318" s="216" t="s">
        <v>13176</v>
      </c>
      <c r="L318" s="216" t="s">
        <v>13177</v>
      </c>
      <c r="M318" s="216" t="s">
        <v>13178</v>
      </c>
      <c r="N318" s="216" t="s">
        <v>13179</v>
      </c>
      <c r="O318" s="216" t="s">
        <v>13180</v>
      </c>
      <c r="P318" s="216" t="s">
        <v>13181</v>
      </c>
      <c r="Q318" s="216" t="s">
        <v>13182</v>
      </c>
      <c r="R318" s="216" t="s">
        <v>13183</v>
      </c>
      <c r="S318" s="216" t="s">
        <v>13184</v>
      </c>
      <c r="T318" s="216" t="s">
        <v>13185</v>
      </c>
      <c r="U318" s="216" t="s">
        <v>13186</v>
      </c>
      <c r="V318" s="216" t="s">
        <v>13187</v>
      </c>
      <c r="W318" s="216" t="s">
        <v>13188</v>
      </c>
      <c r="X318" s="216" t="s">
        <v>13189</v>
      </c>
      <c r="Y318" s="216" t="s">
        <v>13190</v>
      </c>
      <c r="Z318" s="216" t="s">
        <v>13191</v>
      </c>
      <c r="AA318" s="216" t="s">
        <v>13192</v>
      </c>
      <c r="AB318" s="216" t="s">
        <v>13193</v>
      </c>
      <c r="AC318" s="216" t="s">
        <v>13194</v>
      </c>
      <c r="AD318" s="216" t="s">
        <v>13195</v>
      </c>
      <c r="AE318" s="216" t="s">
        <v>13196</v>
      </c>
      <c r="AF318" s="216" t="s">
        <v>13197</v>
      </c>
      <c r="AG318" s="216" t="s">
        <v>13198</v>
      </c>
      <c r="AH318" s="216" t="s">
        <v>13199</v>
      </c>
      <c r="AI318" s="216" t="s">
        <v>13200</v>
      </c>
      <c r="AJ318" s="216" t="s">
        <v>13201</v>
      </c>
      <c r="AK318" s="216" t="s">
        <v>13202</v>
      </c>
      <c r="AL318" s="216" t="s">
        <v>13203</v>
      </c>
      <c r="AM318" s="216" t="s">
        <v>13204</v>
      </c>
      <c r="AN318" s="216" t="s">
        <v>13205</v>
      </c>
      <c r="AO318" s="216" t="s">
        <v>13206</v>
      </c>
      <c r="AP318" s="216" t="s">
        <v>13207</v>
      </c>
      <c r="AQ318" s="216" t="s">
        <v>13208</v>
      </c>
      <c r="AR318" s="216" t="s">
        <v>13209</v>
      </c>
      <c r="AS318" s="216" t="s">
        <v>13210</v>
      </c>
      <c r="AT318" s="216" t="s">
        <v>13211</v>
      </c>
      <c r="AU318" s="216" t="s">
        <v>13212</v>
      </c>
      <c r="AV318" s="216" t="s">
        <v>13213</v>
      </c>
      <c r="AW318" s="216" t="s">
        <v>13214</v>
      </c>
      <c r="AX318" s="216" t="s">
        <v>13215</v>
      </c>
      <c r="AY318" s="216" t="s">
        <v>13216</v>
      </c>
      <c r="AZ318" s="216" t="s">
        <v>13217</v>
      </c>
      <c r="BA318" s="216" t="s">
        <v>13218</v>
      </c>
      <c r="BB318" s="216" t="s">
        <v>13219</v>
      </c>
      <c r="BC318" s="216" t="s">
        <v>13220</v>
      </c>
      <c r="BD318" s="216" t="s">
        <v>13221</v>
      </c>
      <c r="BE318" s="216" t="s">
        <v>13222</v>
      </c>
      <c r="BF318" s="216" t="s">
        <v>13223</v>
      </c>
      <c r="BG318" s="216" t="s">
        <v>13224</v>
      </c>
      <c r="BH318" s="216" t="s">
        <v>13225</v>
      </c>
      <c r="BI318" s="216" t="s">
        <v>13226</v>
      </c>
      <c r="BJ318" s="216" t="s">
        <v>13227</v>
      </c>
      <c r="BK318" s="216" t="s">
        <v>13228</v>
      </c>
      <c r="BL318" s="216" t="s">
        <v>13229</v>
      </c>
      <c r="BM318" s="216" t="s">
        <v>13230</v>
      </c>
      <c r="BN318" s="216" t="s">
        <v>13231</v>
      </c>
      <c r="BO318" s="216" t="s">
        <v>13232</v>
      </c>
      <c r="BP318" s="216" t="s">
        <v>13233</v>
      </c>
      <c r="BQ318" s="216" t="s">
        <v>13234</v>
      </c>
      <c r="BR318" s="216" t="s">
        <v>13235</v>
      </c>
      <c r="BS318" s="216" t="s">
        <v>13236</v>
      </c>
      <c r="BT318" s="216" t="s">
        <v>13237</v>
      </c>
      <c r="BU318" s="216" t="s">
        <v>13238</v>
      </c>
      <c r="BV318" s="216" t="s">
        <v>13239</v>
      </c>
      <c r="BW318" s="216" t="s">
        <v>13240</v>
      </c>
      <c r="BX318" s="216" t="s">
        <v>13241</v>
      </c>
      <c r="BY318" s="216" t="s">
        <v>13242</v>
      </c>
      <c r="BZ318" s="216" t="s">
        <v>13243</v>
      </c>
      <c r="CA318" s="216" t="s">
        <v>13244</v>
      </c>
      <c r="CB318" s="216" t="s">
        <v>13245</v>
      </c>
      <c r="CC318" s="216" t="s">
        <v>13246</v>
      </c>
      <c r="CD318" s="216" t="s">
        <v>13247</v>
      </c>
      <c r="CE318" s="216" t="s">
        <v>13248</v>
      </c>
      <c r="CF318" s="216" t="s">
        <v>13249</v>
      </c>
      <c r="CG318" s="216" t="s">
        <v>13250</v>
      </c>
      <c r="CH318" s="216" t="s">
        <v>13251</v>
      </c>
      <c r="CI318" s="216" t="s">
        <v>13252</v>
      </c>
      <c r="CJ318" s="216" t="s">
        <v>13253</v>
      </c>
      <c r="CK318" s="216" t="s">
        <v>13254</v>
      </c>
      <c r="CL318" s="216" t="s">
        <v>13255</v>
      </c>
      <c r="CM318" s="216" t="s">
        <v>13256</v>
      </c>
      <c r="CN318" s="216" t="s">
        <v>13257</v>
      </c>
      <c r="CO318" s="216" t="s">
        <v>13258</v>
      </c>
      <c r="CP318" s="216" t="s">
        <v>13259</v>
      </c>
      <c r="CQ318" s="216" t="s">
        <v>13260</v>
      </c>
      <c r="CR318" s="216" t="s">
        <v>13261</v>
      </c>
      <c r="CS318" s="216" t="s">
        <v>13262</v>
      </c>
      <c r="CT318" s="216" t="s">
        <v>13263</v>
      </c>
      <c r="CU318" s="216" t="s">
        <v>13264</v>
      </c>
      <c r="CV318" s="216" t="s">
        <v>14509</v>
      </c>
      <c r="CW318" s="216" t="s">
        <v>14510</v>
      </c>
      <c r="CX318" s="216" t="s">
        <v>14664</v>
      </c>
      <c r="CY318" s="216" t="s">
        <v>14937</v>
      </c>
      <c r="CZ318" s="216" t="s">
        <v>14938</v>
      </c>
      <c r="DA318" s="216" t="s">
        <v>15090</v>
      </c>
      <c r="DB318" s="216" t="s">
        <v>15232</v>
      </c>
      <c r="DC318" s="216" t="s">
        <v>15505</v>
      </c>
      <c r="DD318" s="216" t="s">
        <v>15506</v>
      </c>
      <c r="DE318" s="216" t="s">
        <v>15658</v>
      </c>
      <c r="DF318" s="216" t="s">
        <v>15931</v>
      </c>
      <c r="DG318" s="216" t="s">
        <v>15932</v>
      </c>
      <c r="DH318" s="216" t="s">
        <v>16084</v>
      </c>
      <c r="DI318" s="216" t="s">
        <v>16359</v>
      </c>
      <c r="DJ318" s="216" t="s">
        <v>16360</v>
      </c>
      <c r="DK318" s="216" t="s">
        <v>16513</v>
      </c>
      <c r="DL318" s="216" t="s">
        <v>17267</v>
      </c>
      <c r="DM318" s="216" t="s">
        <v>17268</v>
      </c>
      <c r="DN318" s="234" t="s">
        <v>17717</v>
      </c>
      <c r="DO318" s="234" t="s">
        <v>17718</v>
      </c>
      <c r="DP318" s="234" t="s">
        <v>17719</v>
      </c>
      <c r="DQ318" s="234" t="s">
        <v>17887</v>
      </c>
    </row>
    <row r="319" spans="1:121" ht="17" x14ac:dyDescent="0.2">
      <c r="A319" s="216" t="s">
        <v>100</v>
      </c>
      <c r="B319" s="216" t="s">
        <v>13265</v>
      </c>
      <c r="C319" s="216" t="s">
        <v>13266</v>
      </c>
      <c r="D319" s="216" t="s">
        <v>13267</v>
      </c>
      <c r="E319" s="216" t="s">
        <v>13268</v>
      </c>
      <c r="F319" s="216" t="s">
        <v>13269</v>
      </c>
      <c r="G319" s="216" t="s">
        <v>13270</v>
      </c>
      <c r="H319" s="216" t="s">
        <v>13271</v>
      </c>
      <c r="I319" s="216" t="s">
        <v>13272</v>
      </c>
      <c r="J319" s="216" t="s">
        <v>13273</v>
      </c>
      <c r="K319" s="216" t="s">
        <v>13274</v>
      </c>
      <c r="L319" s="216" t="s">
        <v>13275</v>
      </c>
      <c r="M319" s="216" t="s">
        <v>13276</v>
      </c>
      <c r="N319" s="216" t="s">
        <v>13277</v>
      </c>
      <c r="O319" s="216" t="s">
        <v>13278</v>
      </c>
      <c r="P319" s="216" t="s">
        <v>13279</v>
      </c>
      <c r="Q319" s="216" t="s">
        <v>13280</v>
      </c>
      <c r="R319" s="216" t="s">
        <v>13281</v>
      </c>
      <c r="S319" s="216" t="s">
        <v>13282</v>
      </c>
      <c r="T319" s="216" t="s">
        <v>13283</v>
      </c>
      <c r="U319" s="216" t="s">
        <v>13284</v>
      </c>
      <c r="V319" s="216" t="s">
        <v>13285</v>
      </c>
      <c r="W319" s="216" t="s">
        <v>13286</v>
      </c>
      <c r="X319" s="216" t="s">
        <v>13287</v>
      </c>
      <c r="Y319" s="216" t="s">
        <v>13288</v>
      </c>
      <c r="Z319" s="216" t="s">
        <v>13289</v>
      </c>
      <c r="AA319" s="216" t="s">
        <v>13290</v>
      </c>
      <c r="AB319" s="216" t="s">
        <v>13291</v>
      </c>
      <c r="AC319" s="216" t="s">
        <v>13292</v>
      </c>
      <c r="AD319" s="216" t="s">
        <v>13293</v>
      </c>
      <c r="AE319" s="216" t="s">
        <v>13294</v>
      </c>
      <c r="AF319" s="216" t="s">
        <v>13295</v>
      </c>
      <c r="AG319" s="216" t="s">
        <v>13296</v>
      </c>
      <c r="AH319" s="216" t="s">
        <v>13297</v>
      </c>
      <c r="AI319" s="216" t="s">
        <v>13298</v>
      </c>
      <c r="AJ319" s="216" t="s">
        <v>13299</v>
      </c>
      <c r="AK319" s="216" t="s">
        <v>13300</v>
      </c>
      <c r="AL319" s="216" t="s">
        <v>13301</v>
      </c>
      <c r="AM319" s="216" t="s">
        <v>13302</v>
      </c>
      <c r="AN319" s="216" t="s">
        <v>13303</v>
      </c>
      <c r="AO319" s="216" t="s">
        <v>13304</v>
      </c>
      <c r="AP319" s="216" t="s">
        <v>13305</v>
      </c>
      <c r="AQ319" s="216" t="s">
        <v>13306</v>
      </c>
      <c r="AR319" s="216" t="s">
        <v>13307</v>
      </c>
      <c r="AS319" s="216" t="s">
        <v>13308</v>
      </c>
      <c r="AT319" s="216" t="s">
        <v>13309</v>
      </c>
      <c r="AU319" s="216" t="s">
        <v>13310</v>
      </c>
      <c r="AV319" s="216" t="s">
        <v>13311</v>
      </c>
      <c r="AW319" s="216" t="s">
        <v>13312</v>
      </c>
      <c r="AX319" s="216" t="s">
        <v>13313</v>
      </c>
      <c r="AY319" s="216" t="s">
        <v>13314</v>
      </c>
      <c r="AZ319" s="216" t="s">
        <v>13315</v>
      </c>
      <c r="BA319" s="216" t="s">
        <v>13316</v>
      </c>
      <c r="BB319" s="216" t="s">
        <v>13317</v>
      </c>
      <c r="BC319" s="216" t="s">
        <v>13318</v>
      </c>
      <c r="BD319" s="216" t="s">
        <v>13319</v>
      </c>
      <c r="BE319" s="216" t="s">
        <v>13320</v>
      </c>
      <c r="BF319" s="216" t="s">
        <v>13321</v>
      </c>
      <c r="BG319" s="216" t="s">
        <v>13322</v>
      </c>
      <c r="BH319" s="216" t="s">
        <v>13323</v>
      </c>
      <c r="BI319" s="216" t="s">
        <v>13324</v>
      </c>
      <c r="BJ319" s="216" t="s">
        <v>13325</v>
      </c>
      <c r="BK319" s="216" t="s">
        <v>13326</v>
      </c>
      <c r="BL319" s="216" t="s">
        <v>13327</v>
      </c>
      <c r="BM319" s="216" t="s">
        <v>13328</v>
      </c>
      <c r="BN319" s="216" t="s">
        <v>13329</v>
      </c>
      <c r="BO319" s="216" t="s">
        <v>13330</v>
      </c>
      <c r="BP319" s="216" t="s">
        <v>13331</v>
      </c>
      <c r="BQ319" s="216" t="s">
        <v>13332</v>
      </c>
      <c r="BR319" s="216" t="s">
        <v>13333</v>
      </c>
      <c r="BS319" s="216" t="s">
        <v>13334</v>
      </c>
      <c r="BT319" s="216" t="s">
        <v>13335</v>
      </c>
      <c r="BU319" s="216" t="s">
        <v>13336</v>
      </c>
      <c r="BV319" s="216" t="s">
        <v>13337</v>
      </c>
      <c r="BW319" s="216" t="s">
        <v>13338</v>
      </c>
      <c r="BX319" s="216" t="s">
        <v>13339</v>
      </c>
      <c r="BY319" s="216" t="s">
        <v>13340</v>
      </c>
      <c r="BZ319" s="216" t="s">
        <v>13341</v>
      </c>
      <c r="CA319" s="216" t="s">
        <v>13342</v>
      </c>
      <c r="CB319" s="216" t="s">
        <v>13343</v>
      </c>
      <c r="CC319" s="216" t="s">
        <v>13344</v>
      </c>
      <c r="CD319" s="216" t="s">
        <v>13345</v>
      </c>
      <c r="CE319" s="216" t="s">
        <v>13346</v>
      </c>
      <c r="CF319" s="216" t="s">
        <v>13347</v>
      </c>
      <c r="CG319" s="216" t="s">
        <v>13348</v>
      </c>
      <c r="CH319" s="216" t="s">
        <v>13349</v>
      </c>
      <c r="CI319" s="216" t="s">
        <v>13350</v>
      </c>
      <c r="CJ319" s="216" t="s">
        <v>13351</v>
      </c>
      <c r="CK319" s="216" t="s">
        <v>13352</v>
      </c>
      <c r="CL319" s="216" t="s">
        <v>13353</v>
      </c>
      <c r="CM319" s="216" t="s">
        <v>13354</v>
      </c>
      <c r="CN319" s="216" t="s">
        <v>13355</v>
      </c>
      <c r="CO319" s="216" t="s">
        <v>13356</v>
      </c>
      <c r="CP319" s="216" t="s">
        <v>13357</v>
      </c>
      <c r="CQ319" s="216" t="s">
        <v>13358</v>
      </c>
      <c r="CR319" s="216" t="s">
        <v>13359</v>
      </c>
      <c r="CS319" s="216" t="s">
        <v>13360</v>
      </c>
      <c r="CT319" s="216" t="s">
        <v>13361</v>
      </c>
      <c r="CU319" s="216" t="s">
        <v>13362</v>
      </c>
      <c r="CV319" s="216" t="s">
        <v>14511</v>
      </c>
      <c r="CW319" s="216" t="s">
        <v>14512</v>
      </c>
      <c r="CX319" s="216" t="s">
        <v>14665</v>
      </c>
      <c r="CY319" s="216" t="s">
        <v>14939</v>
      </c>
      <c r="CZ319" s="216" t="s">
        <v>14940</v>
      </c>
      <c r="DA319" s="216" t="s">
        <v>15091</v>
      </c>
      <c r="DB319" s="216" t="s">
        <v>15233</v>
      </c>
      <c r="DC319" s="216" t="s">
        <v>15507</v>
      </c>
      <c r="DD319" s="216" t="s">
        <v>15508</v>
      </c>
      <c r="DE319" s="216" t="s">
        <v>15659</v>
      </c>
      <c r="DF319" s="216" t="s">
        <v>15933</v>
      </c>
      <c r="DG319" s="216" t="s">
        <v>15934</v>
      </c>
      <c r="DH319" s="216" t="s">
        <v>16085</v>
      </c>
      <c r="DI319" s="216" t="s">
        <v>16361</v>
      </c>
      <c r="DJ319" s="216" t="s">
        <v>16362</v>
      </c>
      <c r="DK319" s="216" t="s">
        <v>16514</v>
      </c>
      <c r="DL319" s="216" t="s">
        <v>17269</v>
      </c>
      <c r="DM319" s="216" t="s">
        <v>17270</v>
      </c>
      <c r="DN319" s="234" t="s">
        <v>17720</v>
      </c>
      <c r="DO319" s="234" t="s">
        <v>17721</v>
      </c>
      <c r="DP319" s="234" t="s">
        <v>17722</v>
      </c>
      <c r="DQ319" s="234" t="s">
        <v>17888</v>
      </c>
    </row>
    <row r="320" spans="1:121" ht="17" x14ac:dyDescent="0.2">
      <c r="A320" s="216" t="s">
        <v>101</v>
      </c>
      <c r="B320" s="216" t="s">
        <v>13363</v>
      </c>
      <c r="C320" s="216" t="s">
        <v>13364</v>
      </c>
      <c r="D320" s="216" t="s">
        <v>13365</v>
      </c>
      <c r="E320" s="216" t="s">
        <v>13366</v>
      </c>
      <c r="F320" s="216" t="s">
        <v>13367</v>
      </c>
      <c r="G320" s="216" t="s">
        <v>13368</v>
      </c>
      <c r="H320" s="216" t="s">
        <v>13369</v>
      </c>
      <c r="I320" s="216" t="s">
        <v>13370</v>
      </c>
      <c r="J320" s="216" t="s">
        <v>13371</v>
      </c>
      <c r="K320" s="216" t="s">
        <v>13372</v>
      </c>
      <c r="L320" s="216" t="s">
        <v>13373</v>
      </c>
      <c r="M320" s="216" t="s">
        <v>13374</v>
      </c>
      <c r="N320" s="216" t="s">
        <v>13375</v>
      </c>
      <c r="O320" s="216" t="s">
        <v>13376</v>
      </c>
      <c r="P320" s="216" t="s">
        <v>13377</v>
      </c>
      <c r="Q320" s="216" t="s">
        <v>13378</v>
      </c>
      <c r="R320" s="216" t="s">
        <v>13379</v>
      </c>
      <c r="S320" s="216" t="s">
        <v>13380</v>
      </c>
      <c r="T320" s="216" t="s">
        <v>13381</v>
      </c>
      <c r="U320" s="216" t="s">
        <v>13382</v>
      </c>
      <c r="V320" s="216" t="s">
        <v>13383</v>
      </c>
      <c r="W320" s="216" t="s">
        <v>13384</v>
      </c>
      <c r="X320" s="216" t="s">
        <v>13385</v>
      </c>
      <c r="Y320" s="216" t="s">
        <v>13386</v>
      </c>
      <c r="Z320" s="216" t="s">
        <v>13387</v>
      </c>
      <c r="AA320" s="216" t="s">
        <v>13388</v>
      </c>
      <c r="AB320" s="216" t="s">
        <v>13389</v>
      </c>
      <c r="AC320" s="216" t="s">
        <v>13390</v>
      </c>
      <c r="AD320" s="216" t="s">
        <v>13391</v>
      </c>
      <c r="AE320" s="216" t="s">
        <v>13392</v>
      </c>
      <c r="AF320" s="216" t="s">
        <v>13393</v>
      </c>
      <c r="AG320" s="216" t="s">
        <v>13394</v>
      </c>
      <c r="AH320" s="216" t="s">
        <v>13395</v>
      </c>
      <c r="AI320" s="216" t="s">
        <v>13396</v>
      </c>
      <c r="AJ320" s="216" t="s">
        <v>13397</v>
      </c>
      <c r="AK320" s="216" t="s">
        <v>13398</v>
      </c>
      <c r="AL320" s="216" t="s">
        <v>13399</v>
      </c>
      <c r="AM320" s="216" t="s">
        <v>13400</v>
      </c>
      <c r="AN320" s="216" t="s">
        <v>13401</v>
      </c>
      <c r="AO320" s="216" t="s">
        <v>13402</v>
      </c>
      <c r="AP320" s="216" t="s">
        <v>13403</v>
      </c>
      <c r="AQ320" s="216" t="s">
        <v>13404</v>
      </c>
      <c r="AR320" s="216" t="s">
        <v>13405</v>
      </c>
      <c r="AS320" s="216" t="s">
        <v>13406</v>
      </c>
      <c r="AT320" s="216" t="s">
        <v>13407</v>
      </c>
      <c r="AU320" s="216" t="s">
        <v>13408</v>
      </c>
      <c r="AV320" s="216" t="s">
        <v>13409</v>
      </c>
      <c r="AW320" s="216" t="s">
        <v>13410</v>
      </c>
      <c r="AX320" s="216" t="s">
        <v>13411</v>
      </c>
      <c r="AY320" s="216" t="s">
        <v>13412</v>
      </c>
      <c r="AZ320" s="216" t="s">
        <v>13413</v>
      </c>
      <c r="BA320" s="216" t="s">
        <v>13414</v>
      </c>
      <c r="BB320" s="216" t="s">
        <v>13415</v>
      </c>
      <c r="BC320" s="216" t="s">
        <v>13416</v>
      </c>
      <c r="BD320" s="216" t="s">
        <v>13417</v>
      </c>
      <c r="BE320" s="216" t="s">
        <v>13418</v>
      </c>
      <c r="BF320" s="216" t="s">
        <v>13419</v>
      </c>
      <c r="BG320" s="216" t="s">
        <v>13420</v>
      </c>
      <c r="BH320" s="216" t="s">
        <v>13421</v>
      </c>
      <c r="BI320" s="216" t="s">
        <v>13422</v>
      </c>
      <c r="BJ320" s="216" t="s">
        <v>13423</v>
      </c>
      <c r="BK320" s="216" t="s">
        <v>13424</v>
      </c>
      <c r="BL320" s="216" t="s">
        <v>13425</v>
      </c>
      <c r="BM320" s="216" t="s">
        <v>13426</v>
      </c>
      <c r="BN320" s="216" t="s">
        <v>13427</v>
      </c>
      <c r="BO320" s="216" t="s">
        <v>13428</v>
      </c>
      <c r="BP320" s="216" t="s">
        <v>13429</v>
      </c>
      <c r="BQ320" s="216" t="s">
        <v>13430</v>
      </c>
      <c r="BR320" s="216" t="s">
        <v>13431</v>
      </c>
      <c r="BS320" s="216" t="s">
        <v>13432</v>
      </c>
      <c r="BT320" s="216" t="s">
        <v>13433</v>
      </c>
      <c r="BU320" s="216" t="s">
        <v>13434</v>
      </c>
      <c r="BV320" s="216" t="s">
        <v>13435</v>
      </c>
      <c r="BW320" s="216" t="s">
        <v>13436</v>
      </c>
      <c r="BX320" s="216" t="s">
        <v>13437</v>
      </c>
      <c r="BY320" s="216" t="s">
        <v>13438</v>
      </c>
      <c r="BZ320" s="216" t="s">
        <v>13439</v>
      </c>
      <c r="CA320" s="216" t="s">
        <v>13440</v>
      </c>
      <c r="CB320" s="216" t="s">
        <v>13441</v>
      </c>
      <c r="CC320" s="216" t="s">
        <v>13442</v>
      </c>
      <c r="CD320" s="216" t="s">
        <v>13443</v>
      </c>
      <c r="CE320" s="216" t="s">
        <v>13444</v>
      </c>
      <c r="CF320" s="216" t="s">
        <v>13445</v>
      </c>
      <c r="CG320" s="216" t="s">
        <v>13446</v>
      </c>
      <c r="CH320" s="216" t="s">
        <v>13447</v>
      </c>
      <c r="CI320" s="216" t="s">
        <v>13448</v>
      </c>
      <c r="CJ320" s="216" t="s">
        <v>13449</v>
      </c>
      <c r="CK320" s="216" t="s">
        <v>13450</v>
      </c>
      <c r="CL320" s="216" t="s">
        <v>13451</v>
      </c>
      <c r="CM320" s="216" t="s">
        <v>13452</v>
      </c>
      <c r="CN320" s="216" t="s">
        <v>13453</v>
      </c>
      <c r="CO320" s="216" t="s">
        <v>13454</v>
      </c>
      <c r="CP320" s="216" t="s">
        <v>13455</v>
      </c>
      <c r="CQ320" s="216" t="s">
        <v>13456</v>
      </c>
      <c r="CR320" s="216" t="s">
        <v>13457</v>
      </c>
      <c r="CS320" s="216" t="s">
        <v>13458</v>
      </c>
      <c r="CT320" s="216" t="s">
        <v>13459</v>
      </c>
      <c r="CU320" s="216" t="s">
        <v>13460</v>
      </c>
      <c r="CV320" s="216" t="s">
        <v>14513</v>
      </c>
      <c r="CW320" s="216" t="s">
        <v>14514</v>
      </c>
      <c r="CX320" s="216" t="s">
        <v>14666</v>
      </c>
      <c r="CY320" s="216" t="s">
        <v>14941</v>
      </c>
      <c r="CZ320" s="216" t="s">
        <v>14942</v>
      </c>
      <c r="DA320" s="216" t="s">
        <v>15092</v>
      </c>
      <c r="DB320" s="216" t="s">
        <v>15234</v>
      </c>
      <c r="DC320" s="216" t="s">
        <v>15509</v>
      </c>
      <c r="DD320" s="216" t="s">
        <v>15510</v>
      </c>
      <c r="DE320" s="216" t="s">
        <v>15660</v>
      </c>
      <c r="DF320" s="216" t="s">
        <v>15935</v>
      </c>
      <c r="DG320" s="216" t="s">
        <v>15936</v>
      </c>
      <c r="DH320" s="216" t="s">
        <v>16086</v>
      </c>
      <c r="DI320" s="216" t="s">
        <v>16363</v>
      </c>
      <c r="DJ320" s="216" t="s">
        <v>16364</v>
      </c>
      <c r="DK320" s="216" t="s">
        <v>16515</v>
      </c>
      <c r="DL320" s="216" t="s">
        <v>17271</v>
      </c>
      <c r="DM320" s="216" t="s">
        <v>17272</v>
      </c>
      <c r="DN320" s="234" t="s">
        <v>17723</v>
      </c>
      <c r="DO320" s="234" t="s">
        <v>17724</v>
      </c>
      <c r="DP320" s="234" t="s">
        <v>17725</v>
      </c>
      <c r="DQ320" s="234" t="s">
        <v>17889</v>
      </c>
    </row>
    <row r="321" spans="1:121" ht="17" x14ac:dyDescent="0.2">
      <c r="A321" s="216" t="s">
        <v>102</v>
      </c>
      <c r="B321" s="216" t="s">
        <v>13461</v>
      </c>
      <c r="C321" s="216" t="s">
        <v>13462</v>
      </c>
      <c r="D321" s="216" t="s">
        <v>13463</v>
      </c>
      <c r="E321" s="216" t="s">
        <v>13464</v>
      </c>
      <c r="F321" s="216" t="s">
        <v>13465</v>
      </c>
      <c r="G321" s="216" t="s">
        <v>13466</v>
      </c>
      <c r="H321" s="216" t="s">
        <v>13467</v>
      </c>
      <c r="I321" s="216" t="s">
        <v>13468</v>
      </c>
      <c r="J321" s="216" t="s">
        <v>13469</v>
      </c>
      <c r="K321" s="216" t="s">
        <v>13470</v>
      </c>
      <c r="L321" s="216" t="s">
        <v>13471</v>
      </c>
      <c r="M321" s="216" t="s">
        <v>13472</v>
      </c>
      <c r="N321" s="216" t="s">
        <v>13473</v>
      </c>
      <c r="O321" s="216" t="s">
        <v>13474</v>
      </c>
      <c r="P321" s="216" t="s">
        <v>13475</v>
      </c>
      <c r="Q321" s="216" t="s">
        <v>13476</v>
      </c>
      <c r="R321" s="216" t="s">
        <v>13477</v>
      </c>
      <c r="S321" s="216" t="s">
        <v>13478</v>
      </c>
      <c r="T321" s="216" t="s">
        <v>13479</v>
      </c>
      <c r="U321" s="216" t="s">
        <v>13480</v>
      </c>
      <c r="V321" s="216" t="s">
        <v>13481</v>
      </c>
      <c r="W321" s="216" t="s">
        <v>13482</v>
      </c>
      <c r="X321" s="216" t="s">
        <v>13483</v>
      </c>
      <c r="Y321" s="216" t="s">
        <v>13484</v>
      </c>
      <c r="Z321" s="216" t="s">
        <v>13485</v>
      </c>
      <c r="AA321" s="216" t="s">
        <v>13486</v>
      </c>
      <c r="AB321" s="216" t="s">
        <v>13487</v>
      </c>
      <c r="AC321" s="216" t="s">
        <v>13488</v>
      </c>
      <c r="AD321" s="216" t="s">
        <v>13489</v>
      </c>
      <c r="AE321" s="216" t="s">
        <v>13490</v>
      </c>
      <c r="AF321" s="216" t="s">
        <v>13491</v>
      </c>
      <c r="AG321" s="216" t="s">
        <v>13492</v>
      </c>
      <c r="AH321" s="216" t="s">
        <v>13493</v>
      </c>
      <c r="AI321" s="216" t="s">
        <v>13494</v>
      </c>
      <c r="AJ321" s="216" t="s">
        <v>13495</v>
      </c>
      <c r="AK321" s="216" t="s">
        <v>13496</v>
      </c>
      <c r="AL321" s="216" t="s">
        <v>13497</v>
      </c>
      <c r="AM321" s="216" t="s">
        <v>13498</v>
      </c>
      <c r="AN321" s="216" t="s">
        <v>13499</v>
      </c>
      <c r="AO321" s="216" t="s">
        <v>13500</v>
      </c>
      <c r="AP321" s="216" t="s">
        <v>13501</v>
      </c>
      <c r="AQ321" s="216" t="s">
        <v>13502</v>
      </c>
      <c r="AR321" s="216" t="s">
        <v>13503</v>
      </c>
      <c r="AS321" s="216" t="s">
        <v>13504</v>
      </c>
      <c r="AT321" s="216" t="s">
        <v>13505</v>
      </c>
      <c r="AU321" s="216" t="s">
        <v>13506</v>
      </c>
      <c r="AV321" s="216" t="s">
        <v>13507</v>
      </c>
      <c r="AW321" s="216" t="s">
        <v>13508</v>
      </c>
      <c r="AX321" s="216" t="s">
        <v>13509</v>
      </c>
      <c r="AY321" s="216" t="s">
        <v>13510</v>
      </c>
      <c r="AZ321" s="216" t="s">
        <v>13511</v>
      </c>
      <c r="BA321" s="216" t="s">
        <v>13512</v>
      </c>
      <c r="BB321" s="216" t="s">
        <v>13513</v>
      </c>
      <c r="BC321" s="216" t="s">
        <v>13514</v>
      </c>
      <c r="BD321" s="216" t="s">
        <v>13515</v>
      </c>
      <c r="BE321" s="216" t="s">
        <v>13516</v>
      </c>
      <c r="BF321" s="216" t="s">
        <v>13517</v>
      </c>
      <c r="BG321" s="216" t="s">
        <v>13518</v>
      </c>
      <c r="BH321" s="216" t="s">
        <v>13519</v>
      </c>
      <c r="BI321" s="216" t="s">
        <v>13520</v>
      </c>
      <c r="BJ321" s="216" t="s">
        <v>13521</v>
      </c>
      <c r="BK321" s="216" t="s">
        <v>13522</v>
      </c>
      <c r="BL321" s="216" t="s">
        <v>13523</v>
      </c>
      <c r="BM321" s="216" t="s">
        <v>13524</v>
      </c>
      <c r="BN321" s="216" t="s">
        <v>13525</v>
      </c>
      <c r="BO321" s="216" t="s">
        <v>13526</v>
      </c>
      <c r="BP321" s="216" t="s">
        <v>13527</v>
      </c>
      <c r="BQ321" s="216" t="s">
        <v>13528</v>
      </c>
      <c r="BR321" s="216" t="s">
        <v>13529</v>
      </c>
      <c r="BS321" s="216" t="s">
        <v>13530</v>
      </c>
      <c r="BT321" s="216" t="s">
        <v>13531</v>
      </c>
      <c r="BU321" s="216" t="s">
        <v>13532</v>
      </c>
      <c r="BV321" s="216" t="s">
        <v>13533</v>
      </c>
      <c r="BW321" s="216" t="s">
        <v>13534</v>
      </c>
      <c r="BX321" s="216" t="s">
        <v>13535</v>
      </c>
      <c r="BY321" s="216" t="s">
        <v>13536</v>
      </c>
      <c r="BZ321" s="216" t="s">
        <v>13537</v>
      </c>
      <c r="CA321" s="216" t="s">
        <v>13538</v>
      </c>
      <c r="CB321" s="216" t="s">
        <v>13539</v>
      </c>
      <c r="CC321" s="216" t="s">
        <v>13540</v>
      </c>
      <c r="CD321" s="216" t="s">
        <v>13541</v>
      </c>
      <c r="CE321" s="216" t="s">
        <v>13542</v>
      </c>
      <c r="CF321" s="216" t="s">
        <v>13543</v>
      </c>
      <c r="CG321" s="216" t="s">
        <v>13544</v>
      </c>
      <c r="CH321" s="216" t="s">
        <v>13545</v>
      </c>
      <c r="CI321" s="216" t="s">
        <v>13546</v>
      </c>
      <c r="CJ321" s="216" t="s">
        <v>13547</v>
      </c>
      <c r="CK321" s="216" t="s">
        <v>13548</v>
      </c>
      <c r="CL321" s="216" t="s">
        <v>13549</v>
      </c>
      <c r="CM321" s="216" t="s">
        <v>13550</v>
      </c>
      <c r="CN321" s="216" t="s">
        <v>13551</v>
      </c>
      <c r="CO321" s="216" t="s">
        <v>13552</v>
      </c>
      <c r="CP321" s="216" t="s">
        <v>13553</v>
      </c>
      <c r="CQ321" s="216" t="s">
        <v>13554</v>
      </c>
      <c r="CR321" s="216" t="s">
        <v>13555</v>
      </c>
      <c r="CS321" s="216" t="s">
        <v>13556</v>
      </c>
      <c r="CT321" s="216" t="s">
        <v>13557</v>
      </c>
      <c r="CU321" s="216" t="s">
        <v>13558</v>
      </c>
      <c r="CV321" s="216" t="s">
        <v>14515</v>
      </c>
      <c r="CW321" s="216" t="s">
        <v>14516</v>
      </c>
      <c r="CX321" s="216" t="s">
        <v>14667</v>
      </c>
      <c r="CY321" s="216" t="s">
        <v>14943</v>
      </c>
      <c r="CZ321" s="216" t="s">
        <v>14944</v>
      </c>
      <c r="DA321" s="216" t="s">
        <v>15093</v>
      </c>
      <c r="DB321" s="216" t="s">
        <v>15235</v>
      </c>
      <c r="DC321" s="216" t="s">
        <v>15511</v>
      </c>
      <c r="DD321" s="216" t="s">
        <v>15512</v>
      </c>
      <c r="DE321" s="216" t="s">
        <v>15661</v>
      </c>
      <c r="DF321" s="216" t="s">
        <v>15937</v>
      </c>
      <c r="DG321" s="216" t="s">
        <v>15938</v>
      </c>
      <c r="DH321" s="216" t="s">
        <v>16087</v>
      </c>
      <c r="DI321" s="216" t="s">
        <v>16365</v>
      </c>
      <c r="DJ321" s="216" t="s">
        <v>16366</v>
      </c>
      <c r="DK321" s="216" t="s">
        <v>16516</v>
      </c>
      <c r="DL321" s="216" t="s">
        <v>17273</v>
      </c>
      <c r="DM321" s="216" t="s">
        <v>17274</v>
      </c>
      <c r="DN321" s="234" t="s">
        <v>17726</v>
      </c>
      <c r="DO321" s="234" t="s">
        <v>17727</v>
      </c>
      <c r="DP321" s="234" t="s">
        <v>17728</v>
      </c>
      <c r="DQ321" s="234" t="s">
        <v>17890</v>
      </c>
    </row>
    <row r="322" spans="1:121" ht="17" x14ac:dyDescent="0.2">
      <c r="A322" s="216" t="s">
        <v>103</v>
      </c>
      <c r="B322" s="216" t="s">
        <v>13559</v>
      </c>
      <c r="C322" s="216" t="s">
        <v>13560</v>
      </c>
      <c r="D322" s="216" t="s">
        <v>13561</v>
      </c>
      <c r="E322" s="216" t="s">
        <v>13562</v>
      </c>
      <c r="F322" s="216" t="s">
        <v>13563</v>
      </c>
      <c r="G322" s="216" t="s">
        <v>13564</v>
      </c>
      <c r="H322" s="216" t="s">
        <v>13565</v>
      </c>
      <c r="I322" s="216" t="s">
        <v>13566</v>
      </c>
      <c r="J322" s="216" t="s">
        <v>13567</v>
      </c>
      <c r="K322" s="216" t="s">
        <v>13568</v>
      </c>
      <c r="L322" s="216" t="s">
        <v>13569</v>
      </c>
      <c r="M322" s="216" t="s">
        <v>13570</v>
      </c>
      <c r="N322" s="216" t="s">
        <v>13571</v>
      </c>
      <c r="O322" s="216" t="s">
        <v>13572</v>
      </c>
      <c r="P322" s="216" t="s">
        <v>13573</v>
      </c>
      <c r="Q322" s="216" t="s">
        <v>13574</v>
      </c>
      <c r="R322" s="216" t="s">
        <v>13575</v>
      </c>
      <c r="S322" s="216" t="s">
        <v>13576</v>
      </c>
      <c r="T322" s="216" t="s">
        <v>13577</v>
      </c>
      <c r="U322" s="216" t="s">
        <v>13578</v>
      </c>
      <c r="V322" s="216" t="s">
        <v>13579</v>
      </c>
      <c r="W322" s="216" t="s">
        <v>13580</v>
      </c>
      <c r="X322" s="216" t="s">
        <v>13581</v>
      </c>
      <c r="Y322" s="216" t="s">
        <v>13582</v>
      </c>
      <c r="Z322" s="216" t="s">
        <v>13583</v>
      </c>
      <c r="AA322" s="216" t="s">
        <v>13584</v>
      </c>
      <c r="AB322" s="216" t="s">
        <v>13585</v>
      </c>
      <c r="AC322" s="216" t="s">
        <v>13586</v>
      </c>
      <c r="AD322" s="216" t="s">
        <v>13587</v>
      </c>
      <c r="AE322" s="216" t="s">
        <v>13588</v>
      </c>
      <c r="AF322" s="216" t="s">
        <v>13589</v>
      </c>
      <c r="AG322" s="216" t="s">
        <v>13590</v>
      </c>
      <c r="AH322" s="216" t="s">
        <v>13591</v>
      </c>
      <c r="AI322" s="216" t="s">
        <v>13592</v>
      </c>
      <c r="AJ322" s="216" t="s">
        <v>13593</v>
      </c>
      <c r="AK322" s="216" t="s">
        <v>13594</v>
      </c>
      <c r="AL322" s="216" t="s">
        <v>13595</v>
      </c>
      <c r="AM322" s="216" t="s">
        <v>13596</v>
      </c>
      <c r="AN322" s="216" t="s">
        <v>13597</v>
      </c>
      <c r="AO322" s="216" t="s">
        <v>13598</v>
      </c>
      <c r="AP322" s="216" t="s">
        <v>13599</v>
      </c>
      <c r="AQ322" s="216" t="s">
        <v>13600</v>
      </c>
      <c r="AR322" s="216" t="s">
        <v>13601</v>
      </c>
      <c r="AS322" s="216" t="s">
        <v>13602</v>
      </c>
      <c r="AT322" s="216" t="s">
        <v>13603</v>
      </c>
      <c r="AU322" s="216" t="s">
        <v>13604</v>
      </c>
      <c r="AV322" s="216" t="s">
        <v>13605</v>
      </c>
      <c r="AW322" s="216" t="s">
        <v>13606</v>
      </c>
      <c r="AX322" s="216" t="s">
        <v>13607</v>
      </c>
      <c r="AY322" s="216" t="s">
        <v>13608</v>
      </c>
      <c r="AZ322" s="216" t="s">
        <v>13609</v>
      </c>
      <c r="BA322" s="216" t="s">
        <v>13610</v>
      </c>
      <c r="BB322" s="216" t="s">
        <v>13611</v>
      </c>
      <c r="BC322" s="216" t="s">
        <v>13612</v>
      </c>
      <c r="BD322" s="216" t="s">
        <v>13613</v>
      </c>
      <c r="BE322" s="216" t="s">
        <v>13614</v>
      </c>
      <c r="BF322" s="216" t="s">
        <v>13615</v>
      </c>
      <c r="BG322" s="216" t="s">
        <v>13616</v>
      </c>
      <c r="BH322" s="216" t="s">
        <v>13617</v>
      </c>
      <c r="BI322" s="216" t="s">
        <v>13618</v>
      </c>
      <c r="BJ322" s="216" t="s">
        <v>13619</v>
      </c>
      <c r="BK322" s="216" t="s">
        <v>13620</v>
      </c>
      <c r="BL322" s="216" t="s">
        <v>13621</v>
      </c>
      <c r="BM322" s="216" t="s">
        <v>13622</v>
      </c>
      <c r="BN322" s="216" t="s">
        <v>13623</v>
      </c>
      <c r="BO322" s="216" t="s">
        <v>13624</v>
      </c>
      <c r="BP322" s="216" t="s">
        <v>13625</v>
      </c>
      <c r="BQ322" s="216" t="s">
        <v>13626</v>
      </c>
      <c r="BR322" s="216" t="s">
        <v>13627</v>
      </c>
      <c r="BS322" s="216" t="s">
        <v>13628</v>
      </c>
      <c r="BT322" s="216" t="s">
        <v>13629</v>
      </c>
      <c r="BU322" s="216" t="s">
        <v>13630</v>
      </c>
      <c r="BV322" s="216" t="s">
        <v>13631</v>
      </c>
      <c r="BW322" s="216" t="s">
        <v>13632</v>
      </c>
      <c r="BX322" s="216" t="s">
        <v>13633</v>
      </c>
      <c r="BY322" s="216" t="s">
        <v>13634</v>
      </c>
      <c r="BZ322" s="216" t="s">
        <v>13635</v>
      </c>
      <c r="CA322" s="216" t="s">
        <v>13636</v>
      </c>
      <c r="CB322" s="216" t="s">
        <v>13637</v>
      </c>
      <c r="CC322" s="216" t="s">
        <v>13638</v>
      </c>
      <c r="CD322" s="216" t="s">
        <v>13639</v>
      </c>
      <c r="CE322" s="216" t="s">
        <v>13640</v>
      </c>
      <c r="CF322" s="216" t="s">
        <v>13641</v>
      </c>
      <c r="CG322" s="216" t="s">
        <v>13642</v>
      </c>
      <c r="CH322" s="216" t="s">
        <v>13643</v>
      </c>
      <c r="CI322" s="216" t="s">
        <v>13644</v>
      </c>
      <c r="CJ322" s="216" t="s">
        <v>13645</v>
      </c>
      <c r="CK322" s="216" t="s">
        <v>13646</v>
      </c>
      <c r="CL322" s="216" t="s">
        <v>13647</v>
      </c>
      <c r="CM322" s="216" t="s">
        <v>13648</v>
      </c>
      <c r="CN322" s="216" t="s">
        <v>13649</v>
      </c>
      <c r="CO322" s="216" t="s">
        <v>13650</v>
      </c>
      <c r="CP322" s="216" t="s">
        <v>13651</v>
      </c>
      <c r="CQ322" s="216" t="s">
        <v>13652</v>
      </c>
      <c r="CR322" s="216" t="s">
        <v>13653</v>
      </c>
      <c r="CS322" s="216" t="s">
        <v>13654</v>
      </c>
      <c r="CT322" s="216" t="s">
        <v>13655</v>
      </c>
      <c r="CU322" s="216" t="s">
        <v>13656</v>
      </c>
      <c r="CV322" s="216" t="s">
        <v>14517</v>
      </c>
      <c r="CW322" s="216" t="s">
        <v>14518</v>
      </c>
      <c r="CX322" s="216" t="s">
        <v>14668</v>
      </c>
      <c r="CY322" s="216" t="s">
        <v>14945</v>
      </c>
      <c r="CZ322" s="216" t="s">
        <v>14946</v>
      </c>
      <c r="DA322" s="216" t="s">
        <v>15094</v>
      </c>
      <c r="DB322" s="216" t="s">
        <v>15236</v>
      </c>
      <c r="DC322" s="216" t="s">
        <v>15513</v>
      </c>
      <c r="DD322" s="216" t="s">
        <v>15514</v>
      </c>
      <c r="DE322" s="216" t="s">
        <v>15662</v>
      </c>
      <c r="DF322" s="216" t="s">
        <v>15939</v>
      </c>
      <c r="DG322" s="216" t="s">
        <v>15940</v>
      </c>
      <c r="DH322" s="216" t="s">
        <v>16088</v>
      </c>
      <c r="DI322" s="216" t="s">
        <v>16367</v>
      </c>
      <c r="DJ322" s="216" t="s">
        <v>16368</v>
      </c>
      <c r="DK322" s="216" t="s">
        <v>16517</v>
      </c>
      <c r="DL322" s="216" t="s">
        <v>17275</v>
      </c>
      <c r="DM322" s="216" t="s">
        <v>17276</v>
      </c>
      <c r="DN322" s="234" t="s">
        <v>17729</v>
      </c>
      <c r="DO322" s="234" t="s">
        <v>17730</v>
      </c>
      <c r="DP322" s="234" t="s">
        <v>17731</v>
      </c>
      <c r="DQ322" s="234" t="s">
        <v>17891</v>
      </c>
    </row>
    <row r="323" spans="1:121" ht="17" x14ac:dyDescent="0.2">
      <c r="A323" s="216" t="s">
        <v>104</v>
      </c>
      <c r="B323" s="216" t="s">
        <v>13657</v>
      </c>
      <c r="C323" s="216" t="s">
        <v>13658</v>
      </c>
      <c r="D323" s="216" t="s">
        <v>13659</v>
      </c>
      <c r="E323" s="216" t="s">
        <v>13660</v>
      </c>
      <c r="F323" s="216" t="s">
        <v>13661</v>
      </c>
      <c r="G323" s="216" t="s">
        <v>13662</v>
      </c>
      <c r="H323" s="216" t="s">
        <v>13663</v>
      </c>
      <c r="I323" s="216" t="s">
        <v>13664</v>
      </c>
      <c r="J323" s="216" t="s">
        <v>13665</v>
      </c>
      <c r="K323" s="216" t="s">
        <v>13666</v>
      </c>
      <c r="L323" s="216" t="s">
        <v>13667</v>
      </c>
      <c r="M323" s="216" t="s">
        <v>13668</v>
      </c>
      <c r="N323" s="216" t="s">
        <v>13669</v>
      </c>
      <c r="O323" s="216" t="s">
        <v>13670</v>
      </c>
      <c r="P323" s="216" t="s">
        <v>13671</v>
      </c>
      <c r="Q323" s="216" t="s">
        <v>13672</v>
      </c>
      <c r="R323" s="216" t="s">
        <v>13673</v>
      </c>
      <c r="S323" s="216" t="s">
        <v>13674</v>
      </c>
      <c r="T323" s="216" t="s">
        <v>13675</v>
      </c>
      <c r="U323" s="216" t="s">
        <v>13676</v>
      </c>
      <c r="V323" s="216" t="s">
        <v>13677</v>
      </c>
      <c r="W323" s="216" t="s">
        <v>13678</v>
      </c>
      <c r="X323" s="216" t="s">
        <v>13679</v>
      </c>
      <c r="Y323" s="216" t="s">
        <v>13680</v>
      </c>
      <c r="Z323" s="216" t="s">
        <v>13681</v>
      </c>
      <c r="AA323" s="216" t="s">
        <v>13682</v>
      </c>
      <c r="AB323" s="216" t="s">
        <v>13683</v>
      </c>
      <c r="AC323" s="216" t="s">
        <v>13684</v>
      </c>
      <c r="AD323" s="216" t="s">
        <v>13685</v>
      </c>
      <c r="AE323" s="216" t="s">
        <v>13686</v>
      </c>
      <c r="AF323" s="216" t="s">
        <v>13687</v>
      </c>
      <c r="AG323" s="216" t="s">
        <v>13688</v>
      </c>
      <c r="AH323" s="216" t="s">
        <v>13689</v>
      </c>
      <c r="AI323" s="216" t="s">
        <v>13690</v>
      </c>
      <c r="AJ323" s="216" t="s">
        <v>13691</v>
      </c>
      <c r="AK323" s="216" t="s">
        <v>13692</v>
      </c>
      <c r="AL323" s="216" t="s">
        <v>13693</v>
      </c>
      <c r="AM323" s="216" t="s">
        <v>13694</v>
      </c>
      <c r="AN323" s="216" t="s">
        <v>13695</v>
      </c>
      <c r="AO323" s="216" t="s">
        <v>13696</v>
      </c>
      <c r="AP323" s="216" t="s">
        <v>13697</v>
      </c>
      <c r="AQ323" s="216" t="s">
        <v>13698</v>
      </c>
      <c r="AR323" s="216" t="s">
        <v>13699</v>
      </c>
      <c r="AS323" s="216" t="s">
        <v>13700</v>
      </c>
      <c r="AT323" s="216" t="s">
        <v>13701</v>
      </c>
      <c r="AU323" s="216" t="s">
        <v>13702</v>
      </c>
      <c r="AV323" s="216" t="s">
        <v>13703</v>
      </c>
      <c r="AW323" s="216" t="s">
        <v>13704</v>
      </c>
      <c r="AX323" s="216" t="s">
        <v>13705</v>
      </c>
      <c r="AY323" s="216" t="s">
        <v>13706</v>
      </c>
      <c r="AZ323" s="216" t="s">
        <v>13707</v>
      </c>
      <c r="BA323" s="216" t="s">
        <v>13708</v>
      </c>
      <c r="BB323" s="216" t="s">
        <v>13709</v>
      </c>
      <c r="BC323" s="216" t="s">
        <v>13710</v>
      </c>
      <c r="BD323" s="216" t="s">
        <v>13711</v>
      </c>
      <c r="BE323" s="216" t="s">
        <v>13712</v>
      </c>
      <c r="BF323" s="216" t="s">
        <v>13713</v>
      </c>
      <c r="BG323" s="216" t="s">
        <v>13714</v>
      </c>
      <c r="BH323" s="216" t="s">
        <v>13715</v>
      </c>
      <c r="BI323" s="216" t="s">
        <v>13716</v>
      </c>
      <c r="BJ323" s="216" t="s">
        <v>13717</v>
      </c>
      <c r="BK323" s="216" t="s">
        <v>13718</v>
      </c>
      <c r="BL323" s="216" t="s">
        <v>13719</v>
      </c>
      <c r="BM323" s="216" t="s">
        <v>13720</v>
      </c>
      <c r="BN323" s="216" t="s">
        <v>13721</v>
      </c>
      <c r="BO323" s="216" t="s">
        <v>13722</v>
      </c>
      <c r="BP323" s="216" t="s">
        <v>13723</v>
      </c>
      <c r="BQ323" s="216" t="s">
        <v>13724</v>
      </c>
      <c r="BR323" s="216" t="s">
        <v>13725</v>
      </c>
      <c r="BS323" s="216" t="s">
        <v>13726</v>
      </c>
      <c r="BT323" s="216" t="s">
        <v>13727</v>
      </c>
      <c r="BU323" s="216" t="s">
        <v>13728</v>
      </c>
      <c r="BV323" s="216" t="s">
        <v>13729</v>
      </c>
      <c r="BW323" s="216" t="s">
        <v>13730</v>
      </c>
      <c r="BX323" s="216" t="s">
        <v>13731</v>
      </c>
      <c r="BY323" s="216" t="s">
        <v>13732</v>
      </c>
      <c r="BZ323" s="216" t="s">
        <v>13733</v>
      </c>
      <c r="CA323" s="216" t="s">
        <v>13734</v>
      </c>
      <c r="CB323" s="216" t="s">
        <v>13735</v>
      </c>
      <c r="CC323" s="216" t="s">
        <v>13736</v>
      </c>
      <c r="CD323" s="216" t="s">
        <v>13737</v>
      </c>
      <c r="CE323" s="216" t="s">
        <v>13738</v>
      </c>
      <c r="CF323" s="216" t="s">
        <v>13739</v>
      </c>
      <c r="CG323" s="216" t="s">
        <v>13740</v>
      </c>
      <c r="CH323" s="216" t="s">
        <v>13741</v>
      </c>
      <c r="CI323" s="216" t="s">
        <v>13742</v>
      </c>
      <c r="CJ323" s="216" t="s">
        <v>13743</v>
      </c>
      <c r="CK323" s="216" t="s">
        <v>13744</v>
      </c>
      <c r="CL323" s="216" t="s">
        <v>13745</v>
      </c>
      <c r="CM323" s="216" t="s">
        <v>13746</v>
      </c>
      <c r="CN323" s="216" t="s">
        <v>13747</v>
      </c>
      <c r="CO323" s="216" t="s">
        <v>13748</v>
      </c>
      <c r="CP323" s="216" t="s">
        <v>13749</v>
      </c>
      <c r="CQ323" s="216" t="s">
        <v>13750</v>
      </c>
      <c r="CR323" s="216" t="s">
        <v>13751</v>
      </c>
      <c r="CS323" s="216" t="s">
        <v>13752</v>
      </c>
      <c r="CT323" s="216" t="s">
        <v>13753</v>
      </c>
      <c r="CU323" s="216" t="s">
        <v>13754</v>
      </c>
      <c r="CV323" s="216" t="s">
        <v>14519</v>
      </c>
      <c r="CW323" s="216" t="s">
        <v>14520</v>
      </c>
      <c r="CX323" s="216" t="s">
        <v>14669</v>
      </c>
      <c r="CY323" s="216" t="s">
        <v>14947</v>
      </c>
      <c r="CZ323" s="216" t="s">
        <v>14948</v>
      </c>
      <c r="DA323" s="216" t="s">
        <v>15095</v>
      </c>
      <c r="DB323" s="216" t="s">
        <v>15237</v>
      </c>
      <c r="DC323" s="216" t="s">
        <v>15515</v>
      </c>
      <c r="DD323" s="216" t="s">
        <v>15516</v>
      </c>
      <c r="DE323" s="216" t="s">
        <v>15663</v>
      </c>
      <c r="DF323" s="216" t="s">
        <v>15941</v>
      </c>
      <c r="DG323" s="216" t="s">
        <v>15942</v>
      </c>
      <c r="DH323" s="216" t="s">
        <v>16089</v>
      </c>
      <c r="DI323" s="216" t="s">
        <v>16369</v>
      </c>
      <c r="DJ323" s="216" t="s">
        <v>16370</v>
      </c>
      <c r="DK323" s="216" t="s">
        <v>16518</v>
      </c>
      <c r="DL323" s="216" t="s">
        <v>17277</v>
      </c>
      <c r="DM323" s="216" t="s">
        <v>17278</v>
      </c>
      <c r="DN323" s="234" t="s">
        <v>17732</v>
      </c>
      <c r="DO323" s="234" t="s">
        <v>17733</v>
      </c>
      <c r="DP323" s="234" t="s">
        <v>17734</v>
      </c>
      <c r="DQ323" s="234" t="s">
        <v>17892</v>
      </c>
    </row>
    <row r="324" spans="1:121" ht="17" x14ac:dyDescent="0.2">
      <c r="A324" s="216" t="s">
        <v>105</v>
      </c>
      <c r="B324" s="216" t="s">
        <v>13755</v>
      </c>
      <c r="C324" s="216" t="s">
        <v>13756</v>
      </c>
      <c r="D324" s="216" t="s">
        <v>13757</v>
      </c>
      <c r="E324" s="216" t="s">
        <v>13758</v>
      </c>
      <c r="F324" s="216" t="s">
        <v>13759</v>
      </c>
      <c r="G324" s="216" t="s">
        <v>13760</v>
      </c>
      <c r="H324" s="216" t="s">
        <v>13761</v>
      </c>
      <c r="I324" s="216" t="s">
        <v>13762</v>
      </c>
      <c r="J324" s="216" t="s">
        <v>13763</v>
      </c>
      <c r="K324" s="216" t="s">
        <v>13764</v>
      </c>
      <c r="L324" s="216" t="s">
        <v>13765</v>
      </c>
      <c r="M324" s="216" t="s">
        <v>13766</v>
      </c>
      <c r="N324" s="216" t="s">
        <v>13767</v>
      </c>
      <c r="O324" s="216" t="s">
        <v>13768</v>
      </c>
      <c r="P324" s="216" t="s">
        <v>13769</v>
      </c>
      <c r="Q324" s="216" t="s">
        <v>13770</v>
      </c>
      <c r="R324" s="216" t="s">
        <v>13771</v>
      </c>
      <c r="S324" s="216" t="s">
        <v>13772</v>
      </c>
      <c r="T324" s="216" t="s">
        <v>13773</v>
      </c>
      <c r="U324" s="216" t="s">
        <v>13774</v>
      </c>
      <c r="V324" s="216" t="s">
        <v>13775</v>
      </c>
      <c r="W324" s="216" t="s">
        <v>13776</v>
      </c>
      <c r="X324" s="216" t="s">
        <v>13777</v>
      </c>
      <c r="Y324" s="216" t="s">
        <v>13778</v>
      </c>
      <c r="Z324" s="216" t="s">
        <v>13779</v>
      </c>
      <c r="AA324" s="216" t="s">
        <v>13780</v>
      </c>
      <c r="AB324" s="216" t="s">
        <v>13781</v>
      </c>
      <c r="AC324" s="216" t="s">
        <v>13782</v>
      </c>
      <c r="AD324" s="216" t="s">
        <v>13783</v>
      </c>
      <c r="AE324" s="216" t="s">
        <v>13784</v>
      </c>
      <c r="AF324" s="216" t="s">
        <v>13785</v>
      </c>
      <c r="AG324" s="216" t="s">
        <v>13786</v>
      </c>
      <c r="AH324" s="216" t="s">
        <v>13787</v>
      </c>
      <c r="AI324" s="216" t="s">
        <v>13788</v>
      </c>
      <c r="AJ324" s="216" t="s">
        <v>13789</v>
      </c>
      <c r="AK324" s="216" t="s">
        <v>13790</v>
      </c>
      <c r="AL324" s="216" t="s">
        <v>13791</v>
      </c>
      <c r="AM324" s="216" t="s">
        <v>13792</v>
      </c>
      <c r="AN324" s="216" t="s">
        <v>13793</v>
      </c>
      <c r="AO324" s="216" t="s">
        <v>13794</v>
      </c>
      <c r="AP324" s="216" t="s">
        <v>13795</v>
      </c>
      <c r="AQ324" s="216" t="s">
        <v>13796</v>
      </c>
      <c r="AR324" s="216" t="s">
        <v>13797</v>
      </c>
      <c r="AS324" s="216" t="s">
        <v>13798</v>
      </c>
      <c r="AT324" s="216" t="s">
        <v>13799</v>
      </c>
      <c r="AU324" s="216" t="s">
        <v>13800</v>
      </c>
      <c r="AV324" s="216" t="s">
        <v>13801</v>
      </c>
      <c r="AW324" s="216" t="s">
        <v>13802</v>
      </c>
      <c r="AX324" s="216" t="s">
        <v>13803</v>
      </c>
      <c r="AY324" s="216" t="s">
        <v>13804</v>
      </c>
      <c r="AZ324" s="216" t="s">
        <v>13805</v>
      </c>
      <c r="BA324" s="216" t="s">
        <v>13806</v>
      </c>
      <c r="BB324" s="216" t="s">
        <v>13807</v>
      </c>
      <c r="BC324" s="216" t="s">
        <v>13808</v>
      </c>
      <c r="BD324" s="216" t="s">
        <v>13809</v>
      </c>
      <c r="BE324" s="216" t="s">
        <v>13810</v>
      </c>
      <c r="BF324" s="216" t="s">
        <v>13811</v>
      </c>
      <c r="BG324" s="216" t="s">
        <v>13812</v>
      </c>
      <c r="BH324" s="216" t="s">
        <v>13813</v>
      </c>
      <c r="BI324" s="216" t="s">
        <v>13814</v>
      </c>
      <c r="BJ324" s="216" t="s">
        <v>13815</v>
      </c>
      <c r="BK324" s="216" t="s">
        <v>13816</v>
      </c>
      <c r="BL324" s="216" t="s">
        <v>13817</v>
      </c>
      <c r="BM324" s="216" t="s">
        <v>13818</v>
      </c>
      <c r="BN324" s="216" t="s">
        <v>13819</v>
      </c>
      <c r="BO324" s="216" t="s">
        <v>13820</v>
      </c>
      <c r="BP324" s="216" t="s">
        <v>13821</v>
      </c>
      <c r="BQ324" s="216" t="s">
        <v>13822</v>
      </c>
      <c r="BR324" s="216" t="s">
        <v>13823</v>
      </c>
      <c r="BS324" s="216" t="s">
        <v>13824</v>
      </c>
      <c r="BT324" s="216" t="s">
        <v>13825</v>
      </c>
      <c r="BU324" s="216" t="s">
        <v>13826</v>
      </c>
      <c r="BV324" s="216" t="s">
        <v>13827</v>
      </c>
      <c r="BW324" s="216" t="s">
        <v>13828</v>
      </c>
      <c r="BX324" s="216" t="s">
        <v>13829</v>
      </c>
      <c r="BY324" s="216" t="s">
        <v>13830</v>
      </c>
      <c r="BZ324" s="216" t="s">
        <v>13831</v>
      </c>
      <c r="CA324" s="216" t="s">
        <v>13832</v>
      </c>
      <c r="CB324" s="216" t="s">
        <v>13833</v>
      </c>
      <c r="CC324" s="216" t="s">
        <v>13834</v>
      </c>
      <c r="CD324" s="216" t="s">
        <v>13835</v>
      </c>
      <c r="CE324" s="216" t="s">
        <v>13836</v>
      </c>
      <c r="CF324" s="216" t="s">
        <v>13837</v>
      </c>
      <c r="CG324" s="216" t="s">
        <v>13838</v>
      </c>
      <c r="CH324" s="216" t="s">
        <v>13839</v>
      </c>
      <c r="CI324" s="216" t="s">
        <v>13840</v>
      </c>
      <c r="CJ324" s="216" t="s">
        <v>13841</v>
      </c>
      <c r="CK324" s="216" t="s">
        <v>13842</v>
      </c>
      <c r="CL324" s="216" t="s">
        <v>13843</v>
      </c>
      <c r="CM324" s="216" t="s">
        <v>13844</v>
      </c>
      <c r="CN324" s="216" t="s">
        <v>13845</v>
      </c>
      <c r="CO324" s="216" t="s">
        <v>13846</v>
      </c>
      <c r="CP324" s="216" t="s">
        <v>13847</v>
      </c>
      <c r="CQ324" s="216" t="s">
        <v>13848</v>
      </c>
      <c r="CR324" s="216" t="s">
        <v>13849</v>
      </c>
      <c r="CS324" s="216" t="s">
        <v>13850</v>
      </c>
      <c r="CT324" s="216" t="s">
        <v>13851</v>
      </c>
      <c r="CU324" s="216" t="s">
        <v>13852</v>
      </c>
      <c r="CV324" s="216" t="s">
        <v>14521</v>
      </c>
      <c r="CW324" s="216" t="s">
        <v>14522</v>
      </c>
      <c r="CX324" s="216" t="s">
        <v>14670</v>
      </c>
      <c r="CY324" s="216" t="s">
        <v>14949</v>
      </c>
      <c r="CZ324" s="216" t="s">
        <v>14950</v>
      </c>
      <c r="DA324" s="216" t="s">
        <v>15096</v>
      </c>
      <c r="DB324" s="216" t="s">
        <v>15238</v>
      </c>
      <c r="DC324" s="216" t="s">
        <v>15517</v>
      </c>
      <c r="DD324" s="216" t="s">
        <v>15518</v>
      </c>
      <c r="DE324" s="216" t="s">
        <v>15664</v>
      </c>
      <c r="DF324" s="216" t="s">
        <v>15943</v>
      </c>
      <c r="DG324" s="216" t="s">
        <v>15944</v>
      </c>
      <c r="DH324" s="216" t="s">
        <v>16090</v>
      </c>
      <c r="DI324" s="216" t="s">
        <v>16371</v>
      </c>
      <c r="DJ324" s="216" t="s">
        <v>16372</v>
      </c>
      <c r="DK324" s="216" t="s">
        <v>16519</v>
      </c>
      <c r="DL324" s="216" t="s">
        <v>17279</v>
      </c>
      <c r="DM324" s="216" t="s">
        <v>17280</v>
      </c>
      <c r="DN324" s="234" t="s">
        <v>17735</v>
      </c>
      <c r="DO324" s="234" t="s">
        <v>17736</v>
      </c>
      <c r="DP324" s="234" t="s">
        <v>17737</v>
      </c>
      <c r="DQ324" s="234" t="s">
        <v>17893</v>
      </c>
    </row>
    <row r="325" spans="1:121" ht="17" x14ac:dyDescent="0.2">
      <c r="A325" s="216" t="s">
        <v>106</v>
      </c>
      <c r="B325" s="216" t="s">
        <v>13853</v>
      </c>
      <c r="C325" s="216" t="s">
        <v>13854</v>
      </c>
      <c r="D325" s="216" t="s">
        <v>13855</v>
      </c>
      <c r="E325" s="216" t="s">
        <v>13856</v>
      </c>
      <c r="F325" s="216" t="s">
        <v>13857</v>
      </c>
      <c r="G325" s="216" t="s">
        <v>13858</v>
      </c>
      <c r="H325" s="216" t="s">
        <v>13859</v>
      </c>
      <c r="I325" s="216" t="s">
        <v>13860</v>
      </c>
      <c r="J325" s="216" t="s">
        <v>13861</v>
      </c>
      <c r="K325" s="216" t="s">
        <v>13862</v>
      </c>
      <c r="L325" s="216" t="s">
        <v>13863</v>
      </c>
      <c r="M325" s="216" t="s">
        <v>13864</v>
      </c>
      <c r="N325" s="216" t="s">
        <v>13865</v>
      </c>
      <c r="O325" s="216" t="s">
        <v>13866</v>
      </c>
      <c r="P325" s="216" t="s">
        <v>13867</v>
      </c>
      <c r="Q325" s="216" t="s">
        <v>13868</v>
      </c>
      <c r="R325" s="216" t="s">
        <v>13869</v>
      </c>
      <c r="S325" s="216" t="s">
        <v>13870</v>
      </c>
      <c r="T325" s="216" t="s">
        <v>13871</v>
      </c>
      <c r="U325" s="216" t="s">
        <v>13872</v>
      </c>
      <c r="V325" s="216" t="s">
        <v>13873</v>
      </c>
      <c r="W325" s="216" t="s">
        <v>13874</v>
      </c>
      <c r="X325" s="216" t="s">
        <v>13875</v>
      </c>
      <c r="Y325" s="216" t="s">
        <v>13876</v>
      </c>
      <c r="Z325" s="216" t="s">
        <v>13877</v>
      </c>
      <c r="AA325" s="216" t="s">
        <v>13878</v>
      </c>
      <c r="AB325" s="216" t="s">
        <v>13879</v>
      </c>
      <c r="AC325" s="216" t="s">
        <v>13880</v>
      </c>
      <c r="AD325" s="216" t="s">
        <v>13881</v>
      </c>
      <c r="AE325" s="216" t="s">
        <v>13882</v>
      </c>
      <c r="AF325" s="216" t="s">
        <v>13883</v>
      </c>
      <c r="AG325" s="216" t="s">
        <v>13884</v>
      </c>
      <c r="AH325" s="216" t="s">
        <v>13885</v>
      </c>
      <c r="AI325" s="216" t="s">
        <v>13886</v>
      </c>
      <c r="AJ325" s="216" t="s">
        <v>13887</v>
      </c>
      <c r="AK325" s="216" t="s">
        <v>13888</v>
      </c>
      <c r="AL325" s="216" t="s">
        <v>13889</v>
      </c>
      <c r="AM325" s="216" t="s">
        <v>13890</v>
      </c>
      <c r="AN325" s="216" t="s">
        <v>13891</v>
      </c>
      <c r="AO325" s="216" t="s">
        <v>13892</v>
      </c>
      <c r="AP325" s="216" t="s">
        <v>13893</v>
      </c>
      <c r="AQ325" s="216" t="s">
        <v>13894</v>
      </c>
      <c r="AR325" s="216" t="s">
        <v>13895</v>
      </c>
      <c r="AS325" s="216" t="s">
        <v>13896</v>
      </c>
      <c r="AT325" s="216" t="s">
        <v>13897</v>
      </c>
      <c r="AU325" s="216" t="s">
        <v>13898</v>
      </c>
      <c r="AV325" s="216" t="s">
        <v>13899</v>
      </c>
      <c r="AW325" s="216" t="s">
        <v>13900</v>
      </c>
      <c r="AX325" s="216" t="s">
        <v>13901</v>
      </c>
      <c r="AY325" s="216" t="s">
        <v>13902</v>
      </c>
      <c r="AZ325" s="216" t="s">
        <v>13903</v>
      </c>
      <c r="BA325" s="216" t="s">
        <v>13904</v>
      </c>
      <c r="BB325" s="216" t="s">
        <v>13905</v>
      </c>
      <c r="BC325" s="216" t="s">
        <v>13906</v>
      </c>
      <c r="BD325" s="216" t="s">
        <v>13907</v>
      </c>
      <c r="BE325" s="216" t="s">
        <v>13908</v>
      </c>
      <c r="BF325" s="216" t="s">
        <v>13909</v>
      </c>
      <c r="BG325" s="216" t="s">
        <v>13910</v>
      </c>
      <c r="BH325" s="216" t="s">
        <v>13911</v>
      </c>
      <c r="BI325" s="216" t="s">
        <v>13912</v>
      </c>
      <c r="BJ325" s="216" t="s">
        <v>13913</v>
      </c>
      <c r="BK325" s="216" t="s">
        <v>13914</v>
      </c>
      <c r="BL325" s="216" t="s">
        <v>13915</v>
      </c>
      <c r="BM325" s="216" t="s">
        <v>13916</v>
      </c>
      <c r="BN325" s="216" t="s">
        <v>13917</v>
      </c>
      <c r="BO325" s="216" t="s">
        <v>13918</v>
      </c>
      <c r="BP325" s="216" t="s">
        <v>13919</v>
      </c>
      <c r="BQ325" s="216" t="s">
        <v>13920</v>
      </c>
      <c r="BR325" s="216" t="s">
        <v>13921</v>
      </c>
      <c r="BS325" s="216" t="s">
        <v>13922</v>
      </c>
      <c r="BT325" s="216" t="s">
        <v>13923</v>
      </c>
      <c r="BU325" s="216" t="s">
        <v>13924</v>
      </c>
      <c r="BV325" s="216" t="s">
        <v>13925</v>
      </c>
      <c r="BW325" s="216" t="s">
        <v>13926</v>
      </c>
      <c r="BX325" s="216" t="s">
        <v>13927</v>
      </c>
      <c r="BY325" s="216" t="s">
        <v>13928</v>
      </c>
      <c r="BZ325" s="216" t="s">
        <v>13929</v>
      </c>
      <c r="CA325" s="216" t="s">
        <v>13930</v>
      </c>
      <c r="CB325" s="216" t="s">
        <v>13931</v>
      </c>
      <c r="CC325" s="216" t="s">
        <v>13932</v>
      </c>
      <c r="CD325" s="216" t="s">
        <v>13933</v>
      </c>
      <c r="CE325" s="216" t="s">
        <v>13934</v>
      </c>
      <c r="CF325" s="216" t="s">
        <v>13935</v>
      </c>
      <c r="CG325" s="216" t="s">
        <v>13936</v>
      </c>
      <c r="CH325" s="216" t="s">
        <v>13937</v>
      </c>
      <c r="CI325" s="216" t="s">
        <v>13938</v>
      </c>
      <c r="CJ325" s="216" t="s">
        <v>13939</v>
      </c>
      <c r="CK325" s="216" t="s">
        <v>13940</v>
      </c>
      <c r="CL325" s="216" t="s">
        <v>13941</v>
      </c>
      <c r="CM325" s="216" t="s">
        <v>13942</v>
      </c>
      <c r="CN325" s="216" t="s">
        <v>13943</v>
      </c>
      <c r="CO325" s="216" t="s">
        <v>13944</v>
      </c>
      <c r="CP325" s="216" t="s">
        <v>13945</v>
      </c>
      <c r="CQ325" s="216" t="s">
        <v>13946</v>
      </c>
      <c r="CR325" s="216" t="s">
        <v>13947</v>
      </c>
      <c r="CS325" s="216" t="s">
        <v>13948</v>
      </c>
      <c r="CT325" s="216" t="s">
        <v>13949</v>
      </c>
      <c r="CU325" s="216" t="s">
        <v>13950</v>
      </c>
      <c r="CV325" s="216" t="s">
        <v>14523</v>
      </c>
      <c r="CW325" s="216" t="s">
        <v>14524</v>
      </c>
      <c r="CX325" s="216" t="s">
        <v>14671</v>
      </c>
      <c r="CY325" s="216" t="s">
        <v>14951</v>
      </c>
      <c r="CZ325" s="216" t="s">
        <v>14952</v>
      </c>
      <c r="DA325" s="216" t="s">
        <v>15097</v>
      </c>
      <c r="DB325" s="216" t="s">
        <v>15239</v>
      </c>
      <c r="DC325" s="216" t="s">
        <v>15519</v>
      </c>
      <c r="DD325" s="216" t="s">
        <v>15520</v>
      </c>
      <c r="DE325" s="216" t="s">
        <v>15665</v>
      </c>
      <c r="DF325" s="216" t="s">
        <v>15945</v>
      </c>
      <c r="DG325" s="216" t="s">
        <v>15946</v>
      </c>
      <c r="DH325" s="216" t="s">
        <v>16091</v>
      </c>
      <c r="DI325" s="216" t="s">
        <v>16373</v>
      </c>
      <c r="DJ325" s="216" t="s">
        <v>16374</v>
      </c>
      <c r="DK325" s="216" t="s">
        <v>16520</v>
      </c>
      <c r="DL325" s="216" t="s">
        <v>17281</v>
      </c>
      <c r="DM325" s="216" t="s">
        <v>17282</v>
      </c>
      <c r="DN325" s="234" t="s">
        <v>17738</v>
      </c>
      <c r="DO325" s="234" t="s">
        <v>17739</v>
      </c>
      <c r="DP325" s="234" t="s">
        <v>17740</v>
      </c>
      <c r="DQ325" s="234" t="s">
        <v>17894</v>
      </c>
    </row>
    <row r="326" spans="1:121" ht="17" x14ac:dyDescent="0.2">
      <c r="A326" s="216" t="s">
        <v>107</v>
      </c>
      <c r="B326" s="216" t="s">
        <v>13951</v>
      </c>
      <c r="C326" s="216" t="s">
        <v>13952</v>
      </c>
      <c r="D326" s="216" t="s">
        <v>13953</v>
      </c>
      <c r="E326" s="216" t="s">
        <v>13954</v>
      </c>
      <c r="F326" s="216" t="s">
        <v>13955</v>
      </c>
      <c r="G326" s="216" t="s">
        <v>13956</v>
      </c>
      <c r="H326" s="216" t="s">
        <v>13957</v>
      </c>
      <c r="I326" s="216" t="s">
        <v>13958</v>
      </c>
      <c r="J326" s="216" t="s">
        <v>13959</v>
      </c>
      <c r="K326" s="216" t="s">
        <v>13960</v>
      </c>
      <c r="L326" s="216" t="s">
        <v>13961</v>
      </c>
      <c r="M326" s="216" t="s">
        <v>13962</v>
      </c>
      <c r="N326" s="216" t="s">
        <v>13963</v>
      </c>
      <c r="O326" s="216" t="s">
        <v>13964</v>
      </c>
      <c r="P326" s="216" t="s">
        <v>13965</v>
      </c>
      <c r="Q326" s="216" t="s">
        <v>13966</v>
      </c>
      <c r="R326" s="216" t="s">
        <v>13967</v>
      </c>
      <c r="S326" s="216" t="s">
        <v>13968</v>
      </c>
      <c r="T326" s="216" t="s">
        <v>13969</v>
      </c>
      <c r="U326" s="216" t="s">
        <v>13970</v>
      </c>
      <c r="V326" s="216" t="s">
        <v>13971</v>
      </c>
      <c r="W326" s="216" t="s">
        <v>13972</v>
      </c>
      <c r="X326" s="216" t="s">
        <v>13973</v>
      </c>
      <c r="Y326" s="216" t="s">
        <v>13974</v>
      </c>
      <c r="Z326" s="216" t="s">
        <v>13975</v>
      </c>
      <c r="AA326" s="216" t="s">
        <v>13976</v>
      </c>
      <c r="AB326" s="216" t="s">
        <v>13977</v>
      </c>
      <c r="AC326" s="216" t="s">
        <v>13978</v>
      </c>
      <c r="AD326" s="216" t="s">
        <v>13979</v>
      </c>
      <c r="AE326" s="216" t="s">
        <v>13980</v>
      </c>
      <c r="AF326" s="216" t="s">
        <v>13981</v>
      </c>
      <c r="AG326" s="216" t="s">
        <v>13982</v>
      </c>
      <c r="AH326" s="216" t="s">
        <v>13983</v>
      </c>
      <c r="AI326" s="216" t="s">
        <v>13984</v>
      </c>
      <c r="AJ326" s="216" t="s">
        <v>13985</v>
      </c>
      <c r="AK326" s="216" t="s">
        <v>13986</v>
      </c>
      <c r="AL326" s="216" t="s">
        <v>13987</v>
      </c>
      <c r="AM326" s="216" t="s">
        <v>13988</v>
      </c>
      <c r="AN326" s="216" t="s">
        <v>13989</v>
      </c>
      <c r="AO326" s="216" t="s">
        <v>13990</v>
      </c>
      <c r="AP326" s="216" t="s">
        <v>13991</v>
      </c>
      <c r="AQ326" s="216" t="s">
        <v>13992</v>
      </c>
      <c r="AR326" s="216" t="s">
        <v>13993</v>
      </c>
      <c r="AS326" s="216" t="s">
        <v>13994</v>
      </c>
      <c r="AT326" s="216" t="s">
        <v>13995</v>
      </c>
      <c r="AU326" s="216" t="s">
        <v>13996</v>
      </c>
      <c r="AV326" s="216" t="s">
        <v>13997</v>
      </c>
      <c r="AW326" s="216" t="s">
        <v>13998</v>
      </c>
      <c r="AX326" s="216" t="s">
        <v>13999</v>
      </c>
      <c r="AY326" s="216" t="s">
        <v>14000</v>
      </c>
      <c r="AZ326" s="216" t="s">
        <v>14001</v>
      </c>
      <c r="BA326" s="216" t="s">
        <v>14002</v>
      </c>
      <c r="BB326" s="216" t="s">
        <v>14003</v>
      </c>
      <c r="BC326" s="216" t="s">
        <v>14004</v>
      </c>
      <c r="BD326" s="216" t="s">
        <v>14005</v>
      </c>
      <c r="BE326" s="216" t="s">
        <v>14006</v>
      </c>
      <c r="BF326" s="216" t="s">
        <v>14007</v>
      </c>
      <c r="BG326" s="216" t="s">
        <v>14008</v>
      </c>
      <c r="BH326" s="216" t="s">
        <v>14009</v>
      </c>
      <c r="BI326" s="216" t="s">
        <v>14010</v>
      </c>
      <c r="BJ326" s="216" t="s">
        <v>14011</v>
      </c>
      <c r="BK326" s="216" t="s">
        <v>14012</v>
      </c>
      <c r="BL326" s="216" t="s">
        <v>14013</v>
      </c>
      <c r="BM326" s="216" t="s">
        <v>14014</v>
      </c>
      <c r="BN326" s="216" t="s">
        <v>14015</v>
      </c>
      <c r="BO326" s="216" t="s">
        <v>14016</v>
      </c>
      <c r="BP326" s="216" t="s">
        <v>14017</v>
      </c>
      <c r="BQ326" s="216" t="s">
        <v>14018</v>
      </c>
      <c r="BR326" s="216" t="s">
        <v>14019</v>
      </c>
      <c r="BS326" s="216" t="s">
        <v>14020</v>
      </c>
      <c r="BT326" s="216" t="s">
        <v>14021</v>
      </c>
      <c r="BU326" s="216" t="s">
        <v>14022</v>
      </c>
      <c r="BV326" s="216" t="s">
        <v>14023</v>
      </c>
      <c r="BW326" s="216" t="s">
        <v>14024</v>
      </c>
      <c r="BX326" s="216" t="s">
        <v>14025</v>
      </c>
      <c r="BY326" s="216" t="s">
        <v>14026</v>
      </c>
      <c r="BZ326" s="216" t="s">
        <v>14027</v>
      </c>
      <c r="CA326" s="216" t="s">
        <v>14028</v>
      </c>
      <c r="CB326" s="216" t="s">
        <v>14029</v>
      </c>
      <c r="CC326" s="216" t="s">
        <v>14030</v>
      </c>
      <c r="CD326" s="216" t="s">
        <v>14031</v>
      </c>
      <c r="CE326" s="216" t="s">
        <v>14032</v>
      </c>
      <c r="CF326" s="216" t="s">
        <v>14033</v>
      </c>
      <c r="CG326" s="216" t="s">
        <v>14034</v>
      </c>
      <c r="CH326" s="216" t="s">
        <v>14035</v>
      </c>
      <c r="CI326" s="216" t="s">
        <v>14036</v>
      </c>
      <c r="CJ326" s="216" t="s">
        <v>14037</v>
      </c>
      <c r="CK326" s="216" t="s">
        <v>14038</v>
      </c>
      <c r="CL326" s="216" t="s">
        <v>14039</v>
      </c>
      <c r="CM326" s="216" t="s">
        <v>14040</v>
      </c>
      <c r="CN326" s="216" t="s">
        <v>14041</v>
      </c>
      <c r="CO326" s="216" t="s">
        <v>14042</v>
      </c>
      <c r="CP326" s="216" t="s">
        <v>14043</v>
      </c>
      <c r="CQ326" s="216" t="s">
        <v>14044</v>
      </c>
      <c r="CR326" s="216" t="s">
        <v>14045</v>
      </c>
      <c r="CS326" s="216" t="s">
        <v>14046</v>
      </c>
      <c r="CT326" s="216" t="s">
        <v>14047</v>
      </c>
      <c r="CU326" s="216" t="s">
        <v>14048</v>
      </c>
      <c r="CV326" s="216" t="s">
        <v>14525</v>
      </c>
      <c r="CW326" s="216" t="s">
        <v>14526</v>
      </c>
      <c r="CX326" s="216" t="s">
        <v>14672</v>
      </c>
      <c r="CY326" s="216" t="s">
        <v>14953</v>
      </c>
      <c r="CZ326" s="216" t="s">
        <v>14954</v>
      </c>
      <c r="DA326" s="216" t="s">
        <v>15098</v>
      </c>
      <c r="DB326" s="216" t="s">
        <v>15240</v>
      </c>
      <c r="DC326" s="216" t="s">
        <v>15521</v>
      </c>
      <c r="DD326" s="216" t="s">
        <v>15522</v>
      </c>
      <c r="DE326" s="216" t="s">
        <v>15666</v>
      </c>
      <c r="DF326" s="216" t="s">
        <v>15947</v>
      </c>
      <c r="DG326" s="216" t="s">
        <v>15948</v>
      </c>
      <c r="DH326" s="216" t="s">
        <v>16092</v>
      </c>
      <c r="DI326" s="216" t="s">
        <v>16375</v>
      </c>
      <c r="DJ326" s="216" t="s">
        <v>16376</v>
      </c>
      <c r="DK326" s="216" t="s">
        <v>16521</v>
      </c>
      <c r="DL326" s="216" t="s">
        <v>17283</v>
      </c>
      <c r="DM326" s="216" t="s">
        <v>17284</v>
      </c>
      <c r="DN326" s="234" t="s">
        <v>17741</v>
      </c>
      <c r="DO326" s="234" t="s">
        <v>17742</v>
      </c>
      <c r="DP326" s="234" t="s">
        <v>17743</v>
      </c>
      <c r="DQ326" s="234" t="s">
        <v>17895</v>
      </c>
    </row>
    <row r="327" spans="1:121" ht="17" x14ac:dyDescent="0.2">
      <c r="A327" s="216" t="s">
        <v>108</v>
      </c>
      <c r="B327" s="216" t="s">
        <v>14049</v>
      </c>
      <c r="C327" s="216" t="s">
        <v>14050</v>
      </c>
      <c r="D327" s="216" t="s">
        <v>14051</v>
      </c>
      <c r="E327" s="216" t="s">
        <v>14052</v>
      </c>
      <c r="F327" s="216" t="s">
        <v>14053</v>
      </c>
      <c r="G327" s="216" t="s">
        <v>14054</v>
      </c>
      <c r="H327" s="216" t="s">
        <v>14055</v>
      </c>
      <c r="I327" s="216" t="s">
        <v>14056</v>
      </c>
      <c r="J327" s="216" t="s">
        <v>14057</v>
      </c>
      <c r="K327" s="216" t="s">
        <v>14058</v>
      </c>
      <c r="L327" s="216" t="s">
        <v>14059</v>
      </c>
      <c r="M327" s="216" t="s">
        <v>14060</v>
      </c>
      <c r="N327" s="216" t="s">
        <v>14061</v>
      </c>
      <c r="O327" s="216" t="s">
        <v>14062</v>
      </c>
      <c r="P327" s="216" t="s">
        <v>14063</v>
      </c>
      <c r="Q327" s="216" t="s">
        <v>14064</v>
      </c>
      <c r="R327" s="216" t="s">
        <v>14065</v>
      </c>
      <c r="S327" s="216" t="s">
        <v>14066</v>
      </c>
      <c r="T327" s="216" t="s">
        <v>14067</v>
      </c>
      <c r="U327" s="216" t="s">
        <v>14068</v>
      </c>
      <c r="V327" s="216" t="s">
        <v>14069</v>
      </c>
      <c r="W327" s="216" t="s">
        <v>14070</v>
      </c>
      <c r="X327" s="216" t="s">
        <v>14071</v>
      </c>
      <c r="Y327" s="216" t="s">
        <v>14072</v>
      </c>
      <c r="Z327" s="216" t="s">
        <v>14073</v>
      </c>
      <c r="AA327" s="216" t="s">
        <v>14074</v>
      </c>
      <c r="AB327" s="216" t="s">
        <v>14075</v>
      </c>
      <c r="AC327" s="216" t="s">
        <v>14076</v>
      </c>
      <c r="AD327" s="216" t="s">
        <v>14077</v>
      </c>
      <c r="AE327" s="216" t="s">
        <v>14078</v>
      </c>
      <c r="AF327" s="216" t="s">
        <v>14079</v>
      </c>
      <c r="AG327" s="216" t="s">
        <v>14080</v>
      </c>
      <c r="AH327" s="216" t="s">
        <v>14081</v>
      </c>
      <c r="AI327" s="216" t="s">
        <v>14082</v>
      </c>
      <c r="AJ327" s="216" t="s">
        <v>14083</v>
      </c>
      <c r="AK327" s="216" t="s">
        <v>14084</v>
      </c>
      <c r="AL327" s="216" t="s">
        <v>14085</v>
      </c>
      <c r="AM327" s="216" t="s">
        <v>14086</v>
      </c>
      <c r="AN327" s="216" t="s">
        <v>14087</v>
      </c>
      <c r="AO327" s="216" t="s">
        <v>14088</v>
      </c>
      <c r="AP327" s="216" t="s">
        <v>14089</v>
      </c>
      <c r="AQ327" s="216" t="s">
        <v>14090</v>
      </c>
      <c r="AR327" s="216" t="s">
        <v>14091</v>
      </c>
      <c r="AS327" s="216" t="s">
        <v>14092</v>
      </c>
      <c r="AT327" s="216" t="s">
        <v>14093</v>
      </c>
      <c r="AU327" s="216" t="s">
        <v>14094</v>
      </c>
      <c r="AV327" s="216" t="s">
        <v>14095</v>
      </c>
      <c r="AW327" s="216" t="s">
        <v>14096</v>
      </c>
      <c r="AX327" s="216" t="s">
        <v>14097</v>
      </c>
      <c r="AY327" s="216" t="s">
        <v>14098</v>
      </c>
      <c r="AZ327" s="216" t="s">
        <v>14099</v>
      </c>
      <c r="BA327" s="216" t="s">
        <v>14100</v>
      </c>
      <c r="BB327" s="216" t="s">
        <v>14101</v>
      </c>
      <c r="BC327" s="216" t="s">
        <v>14102</v>
      </c>
      <c r="BD327" s="216" t="s">
        <v>14103</v>
      </c>
      <c r="BE327" s="216" t="s">
        <v>14104</v>
      </c>
      <c r="BF327" s="216" t="s">
        <v>14105</v>
      </c>
      <c r="BG327" s="216" t="s">
        <v>14106</v>
      </c>
      <c r="BH327" s="216" t="s">
        <v>14107</v>
      </c>
      <c r="BI327" s="216" t="s">
        <v>14108</v>
      </c>
      <c r="BJ327" s="216" t="s">
        <v>14109</v>
      </c>
      <c r="BK327" s="216" t="s">
        <v>14110</v>
      </c>
      <c r="BL327" s="216" t="s">
        <v>14111</v>
      </c>
      <c r="BM327" s="216" t="s">
        <v>14112</v>
      </c>
      <c r="BN327" s="216" t="s">
        <v>14113</v>
      </c>
      <c r="BO327" s="216" t="s">
        <v>14114</v>
      </c>
      <c r="BP327" s="216" t="s">
        <v>14115</v>
      </c>
      <c r="BQ327" s="216" t="s">
        <v>14116</v>
      </c>
      <c r="BR327" s="216" t="s">
        <v>14117</v>
      </c>
      <c r="BS327" s="216" t="s">
        <v>14118</v>
      </c>
      <c r="BT327" s="216" t="s">
        <v>14119</v>
      </c>
      <c r="BU327" s="216" t="s">
        <v>14120</v>
      </c>
      <c r="BV327" s="216" t="s">
        <v>14121</v>
      </c>
      <c r="BW327" s="216" t="s">
        <v>14122</v>
      </c>
      <c r="BX327" s="216" t="s">
        <v>14123</v>
      </c>
      <c r="BY327" s="216" t="s">
        <v>14124</v>
      </c>
      <c r="BZ327" s="216" t="s">
        <v>14125</v>
      </c>
      <c r="CA327" s="216" t="s">
        <v>14126</v>
      </c>
      <c r="CB327" s="216" t="s">
        <v>14127</v>
      </c>
      <c r="CC327" s="216" t="s">
        <v>14128</v>
      </c>
      <c r="CD327" s="216" t="s">
        <v>14129</v>
      </c>
      <c r="CE327" s="216" t="s">
        <v>14130</v>
      </c>
      <c r="CF327" s="216" t="s">
        <v>14131</v>
      </c>
      <c r="CG327" s="216" t="s">
        <v>14132</v>
      </c>
      <c r="CH327" s="216" t="s">
        <v>14133</v>
      </c>
      <c r="CI327" s="216" t="s">
        <v>14134</v>
      </c>
      <c r="CJ327" s="216" t="s">
        <v>14135</v>
      </c>
      <c r="CK327" s="216" t="s">
        <v>14136</v>
      </c>
      <c r="CL327" s="216" t="s">
        <v>14137</v>
      </c>
      <c r="CM327" s="216" t="s">
        <v>14138</v>
      </c>
      <c r="CN327" s="216" t="s">
        <v>14139</v>
      </c>
      <c r="CO327" s="216" t="s">
        <v>14140</v>
      </c>
      <c r="CP327" s="216" t="s">
        <v>14141</v>
      </c>
      <c r="CQ327" s="216" t="s">
        <v>14142</v>
      </c>
      <c r="CR327" s="216" t="s">
        <v>14143</v>
      </c>
      <c r="CS327" s="216" t="s">
        <v>14144</v>
      </c>
      <c r="CT327" s="216" t="s">
        <v>14145</v>
      </c>
      <c r="CU327" s="216" t="s">
        <v>14146</v>
      </c>
      <c r="CV327" s="216" t="s">
        <v>14527</v>
      </c>
      <c r="CW327" s="216" t="s">
        <v>14528</v>
      </c>
      <c r="CX327" s="216" t="s">
        <v>14673</v>
      </c>
      <c r="CY327" s="216" t="s">
        <v>14955</v>
      </c>
      <c r="CZ327" s="216" t="s">
        <v>14956</v>
      </c>
      <c r="DA327" s="216" t="s">
        <v>15099</v>
      </c>
      <c r="DB327" s="216" t="s">
        <v>15241</v>
      </c>
      <c r="DC327" s="216" t="s">
        <v>15523</v>
      </c>
      <c r="DD327" s="216" t="s">
        <v>15524</v>
      </c>
      <c r="DE327" s="216" t="s">
        <v>15667</v>
      </c>
      <c r="DF327" s="216" t="s">
        <v>15949</v>
      </c>
      <c r="DG327" s="216" t="s">
        <v>15950</v>
      </c>
      <c r="DH327" s="216" t="s">
        <v>16093</v>
      </c>
      <c r="DI327" s="216" t="s">
        <v>16377</v>
      </c>
      <c r="DJ327" s="216" t="s">
        <v>16378</v>
      </c>
      <c r="DK327" s="216" t="s">
        <v>16522</v>
      </c>
      <c r="DL327" s="216" t="s">
        <v>17285</v>
      </c>
      <c r="DM327" s="216" t="s">
        <v>17286</v>
      </c>
      <c r="DN327" s="234" t="s">
        <v>17744</v>
      </c>
      <c r="DO327" s="234" t="s">
        <v>17745</v>
      </c>
      <c r="DP327" s="234" t="s">
        <v>17746</v>
      </c>
      <c r="DQ327" s="234" t="s">
        <v>17896</v>
      </c>
    </row>
    <row r="328" spans="1:121" ht="17" x14ac:dyDescent="0.2">
      <c r="A328" s="216" t="s">
        <v>109</v>
      </c>
      <c r="B328" s="216" t="s">
        <v>14147</v>
      </c>
      <c r="C328" s="216" t="s">
        <v>14148</v>
      </c>
      <c r="D328" s="216" t="s">
        <v>14149</v>
      </c>
      <c r="E328" s="216" t="s">
        <v>14150</v>
      </c>
      <c r="F328" s="216" t="s">
        <v>14151</v>
      </c>
      <c r="G328" s="216" t="s">
        <v>14152</v>
      </c>
      <c r="H328" s="216" t="s">
        <v>14153</v>
      </c>
      <c r="I328" s="216" t="s">
        <v>14154</v>
      </c>
      <c r="J328" s="216" t="s">
        <v>14155</v>
      </c>
      <c r="K328" s="216" t="s">
        <v>14156</v>
      </c>
      <c r="L328" s="216" t="s">
        <v>14157</v>
      </c>
      <c r="M328" s="216" t="s">
        <v>14158</v>
      </c>
      <c r="N328" s="216" t="s">
        <v>14159</v>
      </c>
      <c r="O328" s="216" t="s">
        <v>14160</v>
      </c>
      <c r="P328" s="216" t="s">
        <v>14161</v>
      </c>
      <c r="Q328" s="216" t="s">
        <v>14162</v>
      </c>
      <c r="R328" s="216" t="s">
        <v>14163</v>
      </c>
      <c r="S328" s="216" t="s">
        <v>14164</v>
      </c>
      <c r="T328" s="216" t="s">
        <v>14165</v>
      </c>
      <c r="U328" s="216" t="s">
        <v>14166</v>
      </c>
      <c r="V328" s="216" t="s">
        <v>14167</v>
      </c>
      <c r="W328" s="216" t="s">
        <v>14168</v>
      </c>
      <c r="X328" s="216" t="s">
        <v>14169</v>
      </c>
      <c r="Y328" s="216" t="s">
        <v>14170</v>
      </c>
      <c r="Z328" s="216" t="s">
        <v>14171</v>
      </c>
      <c r="AA328" s="216" t="s">
        <v>14172</v>
      </c>
      <c r="AB328" s="216" t="s">
        <v>14173</v>
      </c>
      <c r="AC328" s="216" t="s">
        <v>14174</v>
      </c>
      <c r="AD328" s="216" t="s">
        <v>14175</v>
      </c>
      <c r="AE328" s="216" t="s">
        <v>14176</v>
      </c>
      <c r="AF328" s="216" t="s">
        <v>14177</v>
      </c>
      <c r="AG328" s="216" t="s">
        <v>14178</v>
      </c>
      <c r="AH328" s="216" t="s">
        <v>14179</v>
      </c>
      <c r="AI328" s="216" t="s">
        <v>14180</v>
      </c>
      <c r="AJ328" s="216" t="s">
        <v>14181</v>
      </c>
      <c r="AK328" s="216" t="s">
        <v>14182</v>
      </c>
      <c r="AL328" s="216" t="s">
        <v>14183</v>
      </c>
      <c r="AM328" s="216" t="s">
        <v>14184</v>
      </c>
      <c r="AN328" s="216" t="s">
        <v>14185</v>
      </c>
      <c r="AO328" s="216" t="s">
        <v>14186</v>
      </c>
      <c r="AP328" s="216" t="s">
        <v>14187</v>
      </c>
      <c r="AQ328" s="216" t="s">
        <v>14188</v>
      </c>
      <c r="AR328" s="216" t="s">
        <v>14189</v>
      </c>
      <c r="AS328" s="216" t="s">
        <v>14190</v>
      </c>
      <c r="AT328" s="216" t="s">
        <v>14191</v>
      </c>
      <c r="AU328" s="216" t="s">
        <v>14192</v>
      </c>
      <c r="AV328" s="216" t="s">
        <v>14193</v>
      </c>
      <c r="AW328" s="216" t="s">
        <v>14194</v>
      </c>
      <c r="AX328" s="216" t="s">
        <v>14195</v>
      </c>
      <c r="AY328" s="216" t="s">
        <v>14196</v>
      </c>
      <c r="AZ328" s="216" t="s">
        <v>14197</v>
      </c>
      <c r="BA328" s="216" t="s">
        <v>14198</v>
      </c>
      <c r="BB328" s="216" t="s">
        <v>14199</v>
      </c>
      <c r="BC328" s="216" t="s">
        <v>14200</v>
      </c>
      <c r="BD328" s="216" t="s">
        <v>14201</v>
      </c>
      <c r="BE328" s="216" t="s">
        <v>14202</v>
      </c>
      <c r="BF328" s="216" t="s">
        <v>14203</v>
      </c>
      <c r="BG328" s="216" t="s">
        <v>14204</v>
      </c>
      <c r="BH328" s="216" t="s">
        <v>14205</v>
      </c>
      <c r="BI328" s="216" t="s">
        <v>14206</v>
      </c>
      <c r="BJ328" s="216" t="s">
        <v>14207</v>
      </c>
      <c r="BK328" s="216" t="s">
        <v>14208</v>
      </c>
      <c r="BL328" s="216" t="s">
        <v>14209</v>
      </c>
      <c r="BM328" s="216" t="s">
        <v>14210</v>
      </c>
      <c r="BN328" s="216" t="s">
        <v>14211</v>
      </c>
      <c r="BO328" s="216" t="s">
        <v>14212</v>
      </c>
      <c r="BP328" s="216" t="s">
        <v>14213</v>
      </c>
      <c r="BQ328" s="216" t="s">
        <v>14214</v>
      </c>
      <c r="BR328" s="216" t="s">
        <v>14215</v>
      </c>
      <c r="BS328" s="216" t="s">
        <v>14216</v>
      </c>
      <c r="BT328" s="216" t="s">
        <v>14217</v>
      </c>
      <c r="BU328" s="216" t="s">
        <v>14218</v>
      </c>
      <c r="BV328" s="216" t="s">
        <v>14219</v>
      </c>
      <c r="BW328" s="216" t="s">
        <v>14220</v>
      </c>
      <c r="BX328" s="216" t="s">
        <v>14221</v>
      </c>
      <c r="BY328" s="216" t="s">
        <v>14222</v>
      </c>
      <c r="BZ328" s="216" t="s">
        <v>14223</v>
      </c>
      <c r="CA328" s="216" t="s">
        <v>14224</v>
      </c>
      <c r="CB328" s="216" t="s">
        <v>14225</v>
      </c>
      <c r="CC328" s="216" t="s">
        <v>14226</v>
      </c>
      <c r="CD328" s="216" t="s">
        <v>14227</v>
      </c>
      <c r="CE328" s="216" t="s">
        <v>14228</v>
      </c>
      <c r="CF328" s="216" t="s">
        <v>14229</v>
      </c>
      <c r="CG328" s="216" t="s">
        <v>14230</v>
      </c>
      <c r="CH328" s="216" t="s">
        <v>14231</v>
      </c>
      <c r="CI328" s="216" t="s">
        <v>14232</v>
      </c>
      <c r="CJ328" s="216" t="s">
        <v>14233</v>
      </c>
      <c r="CK328" s="216" t="s">
        <v>14234</v>
      </c>
      <c r="CL328" s="216" t="s">
        <v>14235</v>
      </c>
      <c r="CM328" s="216" t="s">
        <v>14236</v>
      </c>
      <c r="CN328" s="216" t="s">
        <v>14237</v>
      </c>
      <c r="CO328" s="216" t="s">
        <v>14238</v>
      </c>
      <c r="CP328" s="216" t="s">
        <v>14239</v>
      </c>
      <c r="CQ328" s="216" t="s">
        <v>14240</v>
      </c>
      <c r="CR328" s="216" t="s">
        <v>14241</v>
      </c>
      <c r="CS328" s="216" t="s">
        <v>14242</v>
      </c>
      <c r="CT328" s="216" t="s">
        <v>14243</v>
      </c>
      <c r="CU328" s="216" t="s">
        <v>14244</v>
      </c>
      <c r="CV328" s="216" t="s">
        <v>14529</v>
      </c>
      <c r="CW328" s="216" t="s">
        <v>14530</v>
      </c>
      <c r="CX328" s="216" t="s">
        <v>14674</v>
      </c>
      <c r="CY328" s="216" t="s">
        <v>14957</v>
      </c>
      <c r="CZ328" s="216" t="s">
        <v>14958</v>
      </c>
      <c r="DA328" s="216" t="s">
        <v>15100</v>
      </c>
      <c r="DB328" s="216" t="s">
        <v>15242</v>
      </c>
      <c r="DC328" s="216" t="s">
        <v>15525</v>
      </c>
      <c r="DD328" s="216" t="s">
        <v>15526</v>
      </c>
      <c r="DE328" s="216" t="s">
        <v>15668</v>
      </c>
      <c r="DF328" s="216" t="s">
        <v>15951</v>
      </c>
      <c r="DG328" s="216" t="s">
        <v>15952</v>
      </c>
      <c r="DH328" s="216" t="s">
        <v>16094</v>
      </c>
      <c r="DI328" s="216" t="s">
        <v>16379</v>
      </c>
      <c r="DJ328" s="216" t="s">
        <v>16380</v>
      </c>
      <c r="DK328" s="216" t="s">
        <v>16523</v>
      </c>
      <c r="DL328" s="216" t="s">
        <v>17287</v>
      </c>
      <c r="DM328" s="216" t="s">
        <v>17288</v>
      </c>
      <c r="DN328" s="234" t="s">
        <v>17747</v>
      </c>
      <c r="DO328" s="234" t="s">
        <v>17748</v>
      </c>
      <c r="DP328" s="234" t="s">
        <v>17749</v>
      </c>
      <c r="DQ328" s="234" t="s">
        <v>17897</v>
      </c>
    </row>
    <row r="329" spans="1:121" x14ac:dyDescent="0.2">
      <c r="DQ329" s="216"/>
    </row>
    <row r="330" spans="1:121" x14ac:dyDescent="0.2">
      <c r="DQ330" s="216"/>
    </row>
    <row r="331" spans="1:121" ht="17" x14ac:dyDescent="0.2">
      <c r="A331" s="216" t="s">
        <v>218</v>
      </c>
      <c r="DQ331" s="216"/>
    </row>
    <row r="332" spans="1:121"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c r="AT332" s="216">
        <v>4</v>
      </c>
      <c r="AU332" s="216">
        <v>128</v>
      </c>
      <c r="AV332" s="216">
        <v>16</v>
      </c>
      <c r="AW332" s="216">
        <v>2</v>
      </c>
      <c r="AX332" s="216">
        <v>64</v>
      </c>
      <c r="AY332" s="216">
        <v>8</v>
      </c>
      <c r="AZ332" s="216">
        <v>256</v>
      </c>
      <c r="BA332" s="216">
        <v>32</v>
      </c>
      <c r="BB332" s="216">
        <v>4</v>
      </c>
      <c r="BC332" s="216">
        <v>128</v>
      </c>
      <c r="BD332" s="216">
        <v>16</v>
      </c>
      <c r="BE332" s="216">
        <v>2</v>
      </c>
      <c r="BF332" s="216">
        <v>64</v>
      </c>
      <c r="BG332" s="216">
        <v>8</v>
      </c>
      <c r="BH332" s="216">
        <v>256</v>
      </c>
      <c r="BI332" s="216">
        <v>32</v>
      </c>
      <c r="BJ332" s="216">
        <v>4</v>
      </c>
      <c r="BK332" s="216">
        <v>128</v>
      </c>
      <c r="BL332" s="216">
        <v>16</v>
      </c>
      <c r="BM332" s="216">
        <v>2</v>
      </c>
      <c r="BN332" s="216">
        <v>64</v>
      </c>
      <c r="BO332" s="216">
        <v>8</v>
      </c>
      <c r="BP332" s="216">
        <v>256</v>
      </c>
      <c r="BQ332" s="216">
        <v>32</v>
      </c>
      <c r="BR332" s="216">
        <v>4</v>
      </c>
      <c r="BS332" s="216">
        <v>128</v>
      </c>
      <c r="BT332" s="216">
        <v>16</v>
      </c>
      <c r="BU332" s="216">
        <v>2</v>
      </c>
      <c r="BV332" s="216">
        <v>64</v>
      </c>
      <c r="BW332" s="216">
        <v>8</v>
      </c>
      <c r="BX332" s="216">
        <v>256</v>
      </c>
      <c r="BY332" s="216">
        <v>32</v>
      </c>
      <c r="BZ332" s="216">
        <v>4</v>
      </c>
      <c r="CA332" s="216">
        <v>128</v>
      </c>
      <c r="CB332" s="216">
        <v>16</v>
      </c>
      <c r="CC332" s="216">
        <v>2</v>
      </c>
      <c r="CD332" s="216">
        <v>64</v>
      </c>
      <c r="CE332" s="216">
        <v>8</v>
      </c>
      <c r="CF332" s="216">
        <v>256</v>
      </c>
      <c r="CG332" s="216">
        <v>32</v>
      </c>
      <c r="CH332" s="216">
        <v>4</v>
      </c>
      <c r="CI332" s="216">
        <v>128</v>
      </c>
      <c r="CJ332" s="216">
        <v>16</v>
      </c>
      <c r="CK332" s="216">
        <v>2</v>
      </c>
      <c r="CL332" s="216">
        <v>64</v>
      </c>
      <c r="CM332" s="216">
        <v>8</v>
      </c>
      <c r="CN332" s="216">
        <v>256</v>
      </c>
      <c r="CO332" s="216">
        <v>32</v>
      </c>
      <c r="CP332" s="216">
        <v>4</v>
      </c>
      <c r="CQ332" s="216">
        <v>128</v>
      </c>
      <c r="CR332" s="216">
        <v>16</v>
      </c>
      <c r="CS332" s="216">
        <v>2</v>
      </c>
      <c r="CT332" s="216">
        <v>64</v>
      </c>
      <c r="CU332" s="216">
        <v>8</v>
      </c>
      <c r="CV332" s="216">
        <v>256</v>
      </c>
      <c r="CW332" s="216">
        <v>32</v>
      </c>
      <c r="CX332" s="216">
        <v>4</v>
      </c>
      <c r="CY332" s="216">
        <v>128</v>
      </c>
      <c r="CZ332" s="216">
        <v>16</v>
      </c>
      <c r="DA332" s="216">
        <v>2</v>
      </c>
      <c r="DB332" s="216">
        <v>64</v>
      </c>
      <c r="DC332" s="216">
        <v>8</v>
      </c>
      <c r="DD332" s="216">
        <v>256</v>
      </c>
      <c r="DE332" s="216">
        <v>32</v>
      </c>
      <c r="DF332" s="216">
        <v>4</v>
      </c>
      <c r="DG332" s="216">
        <v>128</v>
      </c>
      <c r="DH332" s="216">
        <v>16</v>
      </c>
      <c r="DI332" s="216">
        <v>2</v>
      </c>
      <c r="DJ332" s="216">
        <v>64</v>
      </c>
      <c r="DK332" s="216">
        <v>8</v>
      </c>
      <c r="DL332" s="216">
        <v>256</v>
      </c>
      <c r="DM332" s="216">
        <v>32</v>
      </c>
      <c r="DN332" s="239">
        <v>4</v>
      </c>
      <c r="DO332" s="239">
        <v>128</v>
      </c>
      <c r="DP332" s="239">
        <v>16</v>
      </c>
      <c r="DQ332" s="239">
        <v>2</v>
      </c>
    </row>
    <row r="333" spans="1:121"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c r="AT333" s="216">
        <v>2</v>
      </c>
      <c r="AU333" s="216">
        <v>64</v>
      </c>
      <c r="AV333" s="216">
        <v>8</v>
      </c>
      <c r="AW333" s="216">
        <v>256</v>
      </c>
      <c r="AX333" s="216">
        <v>32</v>
      </c>
      <c r="AY333" s="216">
        <v>4</v>
      </c>
      <c r="AZ333" s="216">
        <v>128</v>
      </c>
      <c r="BA333" s="216">
        <v>16</v>
      </c>
      <c r="BB333" s="216">
        <v>2</v>
      </c>
      <c r="BC333" s="216">
        <v>64</v>
      </c>
      <c r="BD333" s="216">
        <v>8</v>
      </c>
      <c r="BE333" s="216">
        <v>256</v>
      </c>
      <c r="BF333" s="216">
        <v>32</v>
      </c>
      <c r="BG333" s="216">
        <v>4</v>
      </c>
      <c r="BH333" s="216">
        <v>128</v>
      </c>
      <c r="BI333" s="216">
        <v>16</v>
      </c>
      <c r="BJ333" s="216">
        <v>2</v>
      </c>
      <c r="BK333" s="216">
        <v>64</v>
      </c>
      <c r="BL333" s="216">
        <v>8</v>
      </c>
      <c r="BM333" s="216">
        <v>256</v>
      </c>
      <c r="BN333" s="216">
        <v>32</v>
      </c>
      <c r="BO333" s="216">
        <v>4</v>
      </c>
      <c r="BP333" s="216">
        <v>128</v>
      </c>
      <c r="BQ333" s="216">
        <v>16</v>
      </c>
      <c r="BR333" s="216">
        <v>2</v>
      </c>
      <c r="BS333" s="216">
        <v>64</v>
      </c>
      <c r="BT333" s="216">
        <v>8</v>
      </c>
      <c r="BU333" s="216">
        <v>256</v>
      </c>
      <c r="BV333" s="216">
        <v>32</v>
      </c>
      <c r="BW333" s="216">
        <v>4</v>
      </c>
      <c r="BX333" s="216">
        <v>128</v>
      </c>
      <c r="BY333" s="216">
        <v>16</v>
      </c>
      <c r="BZ333" s="216">
        <v>2</v>
      </c>
      <c r="CA333" s="216">
        <v>64</v>
      </c>
      <c r="CB333" s="216">
        <v>8</v>
      </c>
      <c r="CC333" s="216">
        <v>256</v>
      </c>
      <c r="CD333" s="216">
        <v>32</v>
      </c>
      <c r="CE333" s="216">
        <v>4</v>
      </c>
      <c r="CF333" s="216">
        <v>128</v>
      </c>
      <c r="CG333" s="216">
        <v>16</v>
      </c>
      <c r="CH333" s="216">
        <v>2</v>
      </c>
      <c r="CI333" s="216">
        <v>64</v>
      </c>
      <c r="CJ333" s="216">
        <v>8</v>
      </c>
      <c r="CK333" s="216">
        <v>256</v>
      </c>
      <c r="CL333" s="216">
        <v>32</v>
      </c>
      <c r="CM333" s="216">
        <v>4</v>
      </c>
      <c r="CN333" s="216">
        <v>128</v>
      </c>
      <c r="CO333" s="216">
        <v>16</v>
      </c>
      <c r="CP333" s="216">
        <v>2</v>
      </c>
      <c r="CQ333" s="216">
        <v>64</v>
      </c>
      <c r="CR333" s="216">
        <v>8</v>
      </c>
      <c r="CS333" s="216">
        <v>256</v>
      </c>
      <c r="CT333" s="216">
        <v>32</v>
      </c>
      <c r="CU333" s="216">
        <v>4</v>
      </c>
      <c r="CV333" s="216">
        <v>128</v>
      </c>
      <c r="CW333" s="216">
        <v>16</v>
      </c>
      <c r="CX333" s="216">
        <v>2</v>
      </c>
      <c r="CY333" s="216">
        <v>64</v>
      </c>
      <c r="CZ333" s="216">
        <v>8</v>
      </c>
      <c r="DA333" s="216">
        <v>256</v>
      </c>
      <c r="DB333" s="216">
        <v>32</v>
      </c>
      <c r="DC333" s="216">
        <v>4</v>
      </c>
      <c r="DD333" s="216">
        <v>128</v>
      </c>
      <c r="DE333" s="216">
        <v>16</v>
      </c>
      <c r="DF333" s="216">
        <v>2</v>
      </c>
      <c r="DG333" s="216">
        <v>64</v>
      </c>
      <c r="DH333" s="216">
        <v>8</v>
      </c>
      <c r="DI333" s="216">
        <v>256</v>
      </c>
      <c r="DJ333" s="216">
        <v>32</v>
      </c>
      <c r="DK333" s="216">
        <v>4</v>
      </c>
      <c r="DL333" s="216">
        <v>128</v>
      </c>
      <c r="DM333" s="216">
        <v>16</v>
      </c>
      <c r="DN333" s="239">
        <v>2</v>
      </c>
      <c r="DO333" s="239">
        <v>64</v>
      </c>
      <c r="DP333" s="239">
        <v>8</v>
      </c>
      <c r="DQ333" s="239">
        <v>256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Окт Космоса ИВО (1-118)</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2025-05-18T11:54:41Z</dcterms:modified>
</cp:coreProperties>
</file>