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57AA45D4-05EE-614C-BB9B-51F39D6D7712}"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МетаИзв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МетаИзв К ИВО (1-43)'!$1:$1048576</definedName>
    <definedName name="_Hlk105743906" localSheetId="5">'Базовая Таблица'!$1:$1048576</definedName>
    <definedName name="_Hlk50671640" localSheetId="2">'1. Абс В МетаИзв К ИВО (1-43)'!$1:$1048576</definedName>
    <definedName name="_Hlk50671640" localSheetId="5">'Базовая Таблица'!$1:$1048576</definedName>
    <definedName name="_Hlk515627421" localSheetId="1">'Эталонный Абсолют'!$1:$1048576</definedName>
    <definedName name="_Hlk79093195" localSheetId="2">'1. Абс В МетаИзв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A65" i="113"/>
  <c r="M23" i="114"/>
  <c r="A76" i="114"/>
  <c r="E20" i="116"/>
  <c r="J26" i="116"/>
  <c r="A70" i="116"/>
  <c r="J23" i="113"/>
  <c r="E35" i="113"/>
  <c r="J36" i="113"/>
  <c r="A113" i="113"/>
  <c r="M29" i="114"/>
  <c r="E15" i="116"/>
  <c r="F26" i="116"/>
  <c r="M27" i="116"/>
  <c r="A86" i="116"/>
  <c r="F25" i="113"/>
  <c r="F36" i="113"/>
  <c r="A67" i="113"/>
  <c r="J26" i="114"/>
  <c r="A78" i="114"/>
  <c r="M25" i="116"/>
  <c r="J32" i="116"/>
  <c r="A74" i="116"/>
  <c r="I26" i="113"/>
  <c r="J34" i="113"/>
  <c r="A117" i="113"/>
  <c r="M21" i="114"/>
  <c r="M32" i="114"/>
  <c r="A6" i="116"/>
  <c r="M35" i="116"/>
  <c r="A98" i="116"/>
  <c r="A88" i="116"/>
  <c r="J27" i="113"/>
  <c r="M35" i="113"/>
  <c r="F20" i="114"/>
  <c r="F26" i="114"/>
  <c r="E12" i="114"/>
  <c r="F34" i="114"/>
  <c r="J20" i="116"/>
  <c r="J30" i="116"/>
  <c r="M33" i="116"/>
  <c r="E19" i="113"/>
  <c r="I29" i="113"/>
  <c r="A85" i="113"/>
  <c r="E20" i="114"/>
  <c r="M27" i="114"/>
  <c r="A94" i="114"/>
  <c r="F30" i="116"/>
  <c r="A60" i="116"/>
  <c r="A48" i="116"/>
  <c r="J22" i="113"/>
  <c r="I32" i="113"/>
  <c r="A101" i="113"/>
  <c r="M20" i="114"/>
  <c r="F27" i="116"/>
  <c r="A78" i="116"/>
  <c r="F24" i="113"/>
  <c r="J35" i="113"/>
  <c r="A61" i="113"/>
  <c r="K3" i="114"/>
  <c r="J33" i="114"/>
  <c r="F20" i="116"/>
  <c r="M26" i="116"/>
  <c r="F33" i="116"/>
  <c r="E13" i="113"/>
  <c r="E29" i="113"/>
  <c r="A77" i="113"/>
  <c r="A115" i="113"/>
  <c r="J21" i="114"/>
  <c r="M34" i="114"/>
  <c r="J23" i="116"/>
  <c r="F31" i="116"/>
  <c r="A80" i="116"/>
  <c r="E27" i="113"/>
  <c r="F35" i="113"/>
  <c r="E15" i="114"/>
  <c r="J25" i="114"/>
  <c r="F33" i="114"/>
  <c r="A11" i="116"/>
  <c r="A39" i="116"/>
  <c r="A106" i="116"/>
  <c r="A8" i="113"/>
  <c r="E32" i="113"/>
  <c r="A95" i="113"/>
  <c r="M25" i="114"/>
  <c r="F32" i="114"/>
  <c r="A41" i="114"/>
  <c r="O20" i="116"/>
  <c r="A68" i="116"/>
  <c r="E16" i="113"/>
  <c r="I21" i="113"/>
  <c r="M34" i="113"/>
  <c r="E11" i="114"/>
  <c r="M35" i="114"/>
  <c r="A90" i="114"/>
  <c r="E12" i="116"/>
  <c r="J33" i="116"/>
  <c r="E12" i="113"/>
  <c r="E30" i="113"/>
  <c r="F33" i="113"/>
  <c r="A81" i="113"/>
  <c r="J24" i="114"/>
  <c r="A92" i="114"/>
  <c r="M20" i="116"/>
  <c r="F22" i="116"/>
  <c r="M34" i="116"/>
  <c r="I22" i="113"/>
  <c r="F31" i="113"/>
  <c r="I35" i="113"/>
  <c r="E33" i="113"/>
  <c r="A111" i="113"/>
  <c r="F30" i="114"/>
  <c r="J35" i="114"/>
  <c r="A96" i="114"/>
  <c r="J27" i="116"/>
  <c r="A116" i="116"/>
  <c r="E25" i="113"/>
  <c r="I30" i="113"/>
  <c r="A42" i="113"/>
  <c r="J22" i="114"/>
  <c r="A46" i="114"/>
  <c r="A106" i="114"/>
  <c r="A112" i="114"/>
  <c r="F29" i="116"/>
  <c r="A6" i="113"/>
  <c r="F26" i="113"/>
  <c r="J31" i="113"/>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A105" i="113"/>
  <c r="F29" i="114"/>
  <c r="A116" i="114"/>
  <c r="J25" i="116"/>
  <c r="A41" i="116"/>
  <c r="E22" i="113"/>
  <c r="F30" i="113"/>
  <c r="A93" i="113"/>
  <c r="I20" i="114"/>
  <c r="F28" i="114"/>
  <c r="A102" i="114"/>
  <c r="M30" i="116"/>
  <c r="A66" i="116"/>
  <c r="A96" i="116"/>
  <c r="F28" i="113"/>
  <c r="A63" i="113"/>
  <c r="J20" i="114"/>
  <c r="M26" i="114"/>
  <c r="J31" i="114"/>
  <c r="K2" i="116"/>
  <c r="F35" i="116"/>
  <c r="A90" i="116"/>
  <c r="J31" i="116"/>
  <c r="A110" i="116"/>
  <c r="E28" i="113"/>
  <c r="A47" i="113"/>
  <c r="A99" i="113"/>
  <c r="M22" i="114"/>
  <c r="A70" i="114"/>
  <c r="F25" i="116"/>
  <c r="F32" i="116"/>
  <c r="A64" i="116"/>
  <c r="F23" i="113"/>
  <c r="E34" i="113"/>
  <c r="A109" i="113"/>
  <c r="F21" i="114"/>
  <c r="F27" i="114"/>
  <c r="A86" i="114"/>
  <c r="J29" i="116"/>
  <c r="J35" i="116"/>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F22" i="113"/>
  <c r="I31" i="113"/>
  <c r="A87" i="113"/>
  <c r="F25" i="114"/>
  <c r="M31" i="114"/>
  <c r="A104" i="114"/>
  <c r="M28" i="116"/>
  <c r="K2" i="113"/>
  <c r="I25" i="113"/>
  <c r="E31" i="113"/>
  <c r="A49" i="113"/>
  <c r="F23" i="114"/>
  <c r="A68" i="114"/>
  <c r="A114" i="114"/>
  <c r="M22" i="116"/>
  <c r="A62" i="116"/>
  <c r="E23" i="113"/>
  <c r="I34" i="113"/>
  <c r="E36" i="113"/>
  <c r="A75" i="113"/>
  <c r="F24" i="114"/>
  <c r="A84" i="114"/>
  <c r="I20" i="116"/>
  <c r="A74" i="114"/>
  <c r="M23" i="116"/>
  <c r="A92" i="116"/>
  <c r="I23" i="113"/>
  <c r="E26" i="113"/>
  <c r="F34" i="113"/>
  <c r="A11" i="114"/>
  <c r="F35" i="114"/>
  <c r="A82" i="114"/>
  <c r="K3" i="116"/>
  <c r="M29" i="116"/>
  <c r="A12" i="113"/>
  <c r="I28" i="113"/>
  <c r="F32" i="113"/>
  <c r="I36" i="113"/>
  <c r="O20" i="114"/>
  <c r="A39" i="114"/>
  <c r="A98" i="114"/>
</calcChain>
</file>

<file path=xl/sharedStrings.xml><?xml version="1.0" encoding="utf-8"?>
<sst xmlns="http://schemas.openxmlformats.org/spreadsheetml/2006/main" count="7836" uniqueCount="6933">
  <si>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</si>
  <si>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</si>
  <si>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</si>
  <si>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</si>
  <si>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</si>
  <si>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</si>
  <si>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</si>
  <si>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</si>
  <si>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</si>
  <si>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</si>
  <si>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</si>
  <si>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</si>
  <si>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</si>
  <si>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</si>
  <si>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</si>
  <si>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</si>
  <si>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</si>
  <si>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</si>
  <si>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</si>
  <si>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</si>
  <si>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</si>
  <si>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</si>
  <si>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</si>
  <si>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</si>
  <si>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</si>
  <si>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</si>
  <si>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</si>
  <si>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</si>
  <si>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</si>
  <si>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</si>
  <si>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</si>
  <si>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</si>
  <si>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</si>
  <si>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</si>
  <si>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</si>
  <si>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</si>
  <si>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</si>
  <si>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</si>
  <si>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</si>
  <si>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</si>
  <si>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</si>
  <si>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</si>
  <si>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</si>
  <si>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</si>
  <si>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</si>
  <si>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</si>
  <si>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</si>
  <si>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</si>
  <si>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</si>
  <si>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</si>
  <si>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</si>
  <si>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</si>
  <si>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</si>
  <si>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</si>
  <si>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</si>
  <si>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</si>
  <si>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</si>
  <si>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</si>
  <si>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</si>
  <si>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</si>
  <si>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</si>
  <si>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</si>
  <si>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</si>
  <si>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</si>
  <si>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</si>
  <si>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</si>
  <si>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</si>
  <si>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</si>
  <si>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</si>
  <si>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</si>
  <si>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</si>
  <si>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</si>
  <si>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</si>
  <si>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</si>
  <si>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</si>
  <si>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</si>
  <si>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</si>
  <si>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</si>
  <si>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</si>
  <si>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</si>
  <si>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</si>
  <si>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</si>
  <si>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</si>
  <si>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</si>
  <si>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</si>
  <si>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</si>
  <si>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</si>
  <si>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</si>
  <si>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</si>
  <si>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</si>
  <si>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</si>
  <si>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</si>
  <si>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</si>
  <si>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</si>
  <si>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</si>
  <si>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</si>
  <si>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</si>
  <si>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</si>
  <si>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</si>
  <si>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</si>
  <si>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</si>
  <si>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</si>
  <si>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</si>
  <si>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</si>
  <si>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</si>
  <si>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</si>
  <si>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</si>
  <si>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</si>
  <si>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</si>
  <si>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</si>
  <si>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</si>
  <si>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</si>
  <si>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</si>
  <si>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</si>
  <si>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</si>
  <si>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</si>
  <si>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</si>
  <si>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</si>
  <si>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</si>
  <si>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</si>
  <si>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</si>
  <si>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</si>
  <si>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</si>
  <si>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</si>
  <si>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</si>
  <si>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</si>
  <si>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</si>
  <si>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</si>
  <si>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</si>
  <si>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</si>
  <si>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</si>
  <si>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</si>
  <si>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</si>
  <si>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</si>
  <si>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</si>
  <si>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</si>
  <si>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</si>
  <si>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</si>
  <si>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</si>
  <si>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</si>
  <si>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</si>
  <si>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</si>
  <si>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</si>
  <si>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</si>
  <si>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</si>
  <si>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</si>
  <si>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</si>
  <si>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</si>
  <si>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</si>
  <si>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</si>
  <si>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</si>
  <si>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</si>
  <si>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</si>
  <si>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</si>
  <si>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</si>
  <si>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</si>
  <si>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</si>
  <si>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</si>
  <si>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</si>
  <si>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</si>
  <si>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</si>
  <si>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</si>
  <si>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</si>
  <si>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</si>
  <si>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</si>
  <si>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</si>
  <si>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</si>
  <si>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</si>
  <si>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</si>
  <si>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</si>
  <si>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</si>
  <si>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</si>
  <si>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</si>
  <si>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</si>
  <si>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</si>
  <si>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</si>
  <si>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</si>
  <si>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</si>
  <si>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</si>
  <si>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</si>
  <si>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</si>
  <si>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</si>
  <si>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</si>
  <si>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</si>
  <si>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</si>
  <si>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</si>
  <si>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</si>
  <si>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</si>
  <si>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</si>
  <si>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</si>
  <si>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</si>
  <si>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</si>
  <si>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</si>
  <si>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</si>
  <si>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</si>
  <si>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</si>
  <si>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</si>
  <si>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</si>
  <si>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</si>
  <si>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</si>
  <si>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</si>
  <si>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</si>
  <si>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</si>
  <si>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</si>
  <si>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</si>
  <si>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</si>
  <si>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</si>
  <si>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</si>
  <si>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</si>
  <si>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</si>
  <si>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</si>
  <si>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</si>
  <si>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</si>
  <si>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</si>
  <si>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</si>
  <si>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</si>
  <si>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</si>
  <si>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</si>
  <si>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</si>
  <si>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</si>
  <si>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</si>
  <si>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</si>
  <si>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</si>
  <si>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</si>
  <si>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</si>
  <si>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</si>
  <si>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</si>
  <si>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</si>
  <si>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</si>
  <si>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</si>
  <si>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</si>
  <si>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</si>
  <si>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</si>
  <si>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</si>
  <si>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</si>
  <si>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</si>
  <si>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</si>
  <si>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</si>
  <si>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</si>
  <si>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</si>
  <si>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</si>
  <si>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</si>
  <si>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</si>
  <si>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</si>
  <si>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</si>
  <si>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</si>
  <si>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</si>
  <si>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</si>
  <si>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</si>
  <si>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</si>
  <si>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</si>
  <si>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</si>
  <si>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</si>
  <si>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</si>
  <si>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</si>
  <si>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</si>
  <si>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</si>
  <si>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</si>
  <si>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</si>
  <si>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</si>
  <si>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</si>
  <si>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</si>
  <si>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</si>
  <si>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</si>
  <si>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</si>
  <si>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</si>
  <si>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</si>
  <si>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</si>
  <si>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</si>
  <si>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</si>
  <si>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</si>
  <si>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</si>
  <si>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</si>
  <si>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</si>
  <si>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</si>
  <si>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</si>
  <si>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</si>
  <si>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</si>
  <si>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</si>
  <si>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</si>
  <si>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</si>
  <si>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</si>
  <si>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</si>
  <si>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</si>
  <si>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</si>
  <si>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</si>
  <si>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</si>
  <si>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</si>
  <si>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</si>
  <si>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</si>
  <si>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</si>
  <si>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</si>
  <si>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</si>
  <si>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</si>
  <si>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</si>
  <si>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</si>
  <si>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</si>
  <si>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</si>
  <si>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</si>
  <si>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</si>
  <si>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</si>
  <si>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</si>
  <si>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</si>
  <si>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</si>
  <si>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</si>
  <si>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</si>
  <si>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</si>
  <si>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</si>
  <si>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</si>
  <si>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</si>
  <si>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</si>
  <si>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</si>
  <si>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</si>
  <si>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</si>
  <si>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</si>
  <si>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</si>
  <si>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</si>
  <si>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</si>
  <si>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</si>
  <si>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</si>
  <si>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</si>
  <si>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</si>
  <si>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</si>
  <si>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</si>
  <si>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</si>
  <si>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</si>
  <si>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</si>
  <si>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</si>
  <si>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</si>
  <si>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</si>
  <si>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</si>
  <si>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</si>
  <si>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</si>
  <si>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</si>
  <si>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</si>
  <si>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</si>
  <si>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</si>
  <si>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</si>
  <si>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</si>
  <si>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</si>
  <si>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</si>
  <si>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</si>
  <si>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</si>
  <si>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</si>
  <si>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</si>
  <si>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</si>
  <si>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</si>
  <si>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</si>
  <si>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</si>
  <si>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</si>
  <si>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</si>
  <si>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</si>
  <si>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Метаизвечины каждого</t>
  </si>
  <si>
    <t>Высшая Метаизвечина №</t>
  </si>
  <si>
    <t>&lt;--- Номер Архетипа Высшего Метаизвечного Космоса</t>
  </si>
  <si>
    <t>Метагалактическая Высшая Метаизвечина</t>
  </si>
  <si>
    <t>Октавная Высшая Метаизвечина</t>
  </si>
  <si>
    <t>Всеединая Высшая Метаизвечина</t>
  </si>
  <si>
    <t>Извечная Высшая Метаизвечина</t>
  </si>
  <si>
    <t>Метаизвечная Высшая Метаизвечина</t>
  </si>
  <si>
    <t>Октоизвечная Высшая Метаизвечина</t>
  </si>
  <si>
    <t>Всеизвечная Высшая Метаизвечина</t>
  </si>
  <si>
    <t>Суперизвечная Высшая Метаизвечина</t>
  </si>
  <si>
    <t>До-ИВДИВО Высшая Метаизвечина</t>
  </si>
  <si>
    <t>Ре-ИВДИВО Высшая Метаизвечина</t>
  </si>
  <si>
    <t>Ми-ИВДИВО Высшая Метаизвечина</t>
  </si>
  <si>
    <t>Фа-ИВДИВО Высшая Метаизвечина</t>
  </si>
  <si>
    <t>Соль-ИВДИВО Высшая Метаизвечина</t>
  </si>
  <si>
    <t>Ля-ИВДИВО Высшая Метаизвечина</t>
  </si>
  <si>
    <t>Си-ИВДИВО Высшая Метаизвечина</t>
  </si>
  <si>
    <t>ИВДИВО Высшая Метаизвечина</t>
  </si>
  <si>
    <t>Метагалактическая Высшая Метаизвечина Человек-Посвящённого</t>
  </si>
  <si>
    <t>Октавная Высшая Метаизвечина Человек-Посвящённого</t>
  </si>
  <si>
    <t>Всеединая Высшая Метаизвечина Человек-Посвящённого</t>
  </si>
  <si>
    <t>Извечная Высшая Метаизвечина Человек-Посвящённого</t>
  </si>
  <si>
    <t>Метаизвечная Высшая Метаизвечина Человек-Посвящённого</t>
  </si>
  <si>
    <t>Октоизвечная Высшая Метаизвечина Человек-Посвящённого</t>
  </si>
  <si>
    <t>Всеизвечная Высшая Метаизвечина Человек-Посвящённого</t>
  </si>
  <si>
    <t>Суперизвечная Высшая Метаизвечина Человек-Посвящённого</t>
  </si>
  <si>
    <t>До-ИВДИВО Высшая Метаизвечина Человек-Посвящённого</t>
  </si>
  <si>
    <t>Ре-ИВДИВО Высшая Метаизвечина Человек-Посвящённого</t>
  </si>
  <si>
    <t>Ми-ИВДИВО Высшая Метаизвечина Человек-Посвящённого</t>
  </si>
  <si>
    <t>Фа-ИВДИВО Высшая Метаизвечина Человек-Посвящённого</t>
  </si>
  <si>
    <t>Соль-ИВДИВО Высшая Метаизвечина Человек-Посвящённого</t>
  </si>
  <si>
    <t>Ля-ИВДИВО Высшая Метаизвечина Человек-Посвящённого</t>
  </si>
  <si>
    <t>Си-ИВДИВО Высшая Метаизвечина Человек-Посвящённого</t>
  </si>
  <si>
    <t>ИВДИВО Высшая Метаизвечина Человек-Посвящённого</t>
  </si>
  <si>
    <t>Метагалактическая Высшая Метаизвечина Человек-Служащего</t>
  </si>
  <si>
    <t>Октавная Высшая Метаизвечина Человек-Служащего</t>
  </si>
  <si>
    <t>Всеединая Высшая Метаизвечина Человек-Служащего</t>
  </si>
  <si>
    <t>Извечная Высшая Метаизвечина Человек-Служащего</t>
  </si>
  <si>
    <t>Метаизвечная Высшая Метаизвечина Человек-Служащего</t>
  </si>
  <si>
    <t>Октоизвечная Высшая Метаизвечина Человек-Служащего</t>
  </si>
  <si>
    <t>Всеизвечная Высшая Метаизвечина Человек-Служащего</t>
  </si>
  <si>
    <t>Суперизвечная Высшая Метаизвечина Человек-Служащего</t>
  </si>
  <si>
    <t>До-ИВДИВО Высшая Метаизвечина Человек-Служащего</t>
  </si>
  <si>
    <t>Ре-ИВДИВО Высшая Метаизвечина Человек-Служащего</t>
  </si>
  <si>
    <t>Абсолют Физики Октавная Высшая Метаизвечина</t>
  </si>
  <si>
    <t>Абсолют Физики Всеединая Высшая Метаизвечина</t>
  </si>
  <si>
    <t>Абсолют Физики Извечная Высшая Метаизвечина</t>
  </si>
  <si>
    <t>Абсолют Физики Метаизвечная Высшая Метаизвечина</t>
  </si>
  <si>
    <t>Абсолют Физики Октоизвечная Высшая Метаизвечина</t>
  </si>
  <si>
    <t>Абсолют Физики Всеизвечная Высшая Метаизвечина</t>
  </si>
  <si>
    <t>Абсолют Физики Суперизвечная Высшая Метаизвечина</t>
  </si>
  <si>
    <t>Абсолют Физики До-ИВДИВО Высшая Метаизвечина</t>
  </si>
  <si>
    <t>Абсолют Физики Ре-ИВДИВО Высшая Метаизвечина</t>
  </si>
  <si>
    <t>Абсолют Физики Ми-ИВДИВО Высшая Метаизвечина</t>
  </si>
  <si>
    <t>Абсолют Физики Фа-ИВДИВО Высшая Метаизвечина</t>
  </si>
  <si>
    <t>Абсолют Физики Соль-ИВДИВО Высшая Метаизвечина</t>
  </si>
  <si>
    <t>Абсолют Физики Ля-ИВДИВО Высшая Метаизвечина</t>
  </si>
  <si>
    <t>Абсолют Физики Си-ИВДИВО Высшая Метаизвечина</t>
  </si>
  <si>
    <t>Абсолют Физики ИВДИВО Высшая Метаизвечина</t>
  </si>
  <si>
    <t>Абсолют Физики Метагалактическая Высшая Метаизвечина Человек-Посвящённого</t>
  </si>
  <si>
    <t>Абсолют Физики Октавная Высшая Метаизвечина Человек-Посвящённого</t>
  </si>
  <si>
    <t>Абсолют Физики Всеединая Высшая Метаизвечина Человек-Посвящённого</t>
  </si>
  <si>
    <t>Абсолют Физики Извечная Высшая Метаизвечина Человек-Посвящённого</t>
  </si>
  <si>
    <t>Абсолют Физики Метаизвечная Высшая Метаизвечина Человек-Посвящённого</t>
  </si>
  <si>
    <t>Абсолют Физики Октоизвечная Высшая Метаизвечина Человек-Посвящённого</t>
  </si>
  <si>
    <t>Абсолют Физики Всеизвечная Высшая Метаизвечина Человек-Посвящённого</t>
  </si>
  <si>
    <t>Абсолют Физики Суперизвечная Высшая Метаизвечина Человек-Посвящённого</t>
  </si>
  <si>
    <t>Абсолют Физики До-ИВДИВО Высшая Метаизвечина Человек-Посвящённого</t>
  </si>
  <si>
    <t>Абсолют Физики Ре-ИВДИВО Высшая Метаизвечина Человек-Посвящённого</t>
  </si>
  <si>
    <t>Абсолют Физики Ми-ИВДИВО Высшая Метаизвечина Человек-Посвящённого</t>
  </si>
  <si>
    <t>Абсолют Физики Фа-ИВДИВО Высшая Метаизвечина Человек-Посвящённого</t>
  </si>
  <si>
    <t>Абсолют Физики Соль-ИВДИВО Высшая Метаизвечина Человек-Посвящённого</t>
  </si>
  <si>
    <t>Абсолют Физики Ля-ИВДИВО Высшая Метаизвечина Человек-Посвящённого</t>
  </si>
  <si>
    <t>Абсолют Физики Си-ИВДИВО Высшая Метаизвечина Человек-Посвящённого</t>
  </si>
  <si>
    <t>Абсолют Физики ИВДИВО Высшая Метаизвечина Человек-Посвящённого</t>
  </si>
  <si>
    <t>Абсолют Физики Метагалактическая Высшая Метаизвечина Человек-Служащего</t>
  </si>
  <si>
    <t>Абсолют Физики Октавная Высшая Метаизвечина Человек-Служащего</t>
  </si>
  <si>
    <t>Абсолют Физики Всеединая Высшая Метаизвечина Человек-Служащего</t>
  </si>
  <si>
    <t>Абсолют Физики Извечная Высшая Метаизвечина Человек-Служащего</t>
  </si>
  <si>
    <t>Абсолют Физики Метаизвечная Высшая Метаизвечина Человек-Служащего</t>
  </si>
  <si>
    <t>Абсолют Физики Октоизвечная Высшая Метаизвечина Человек-Служащего</t>
  </si>
  <si>
    <t>Абсолют Физики Всеизвечная Высшая Метаизвечина Человек-Служащего</t>
  </si>
  <si>
    <t>Абсолют Физики Суперизвечная Высшая Метаизвечина Человек-Служащего</t>
  </si>
  <si>
    <t>Абсолют Физики До-ИВДИВО Высшая Метаизвечина Человек-Служащего</t>
  </si>
  <si>
    <t>Абсолют Физики Ре-ИВДИВО Высшая Метаизвечина Человек-Служащего</t>
  </si>
  <si>
    <t>Абсолют Физики Ми-ИВДИВО Высшая Метаизвечина Человек-Служащего</t>
  </si>
  <si>
    <t>202 миллионов 387 тысяч 541</t>
  </si>
  <si>
    <t>202 миллионов 404 тысяч 010</t>
  </si>
  <si>
    <t>202 миллионов 420 тысяч 479</t>
  </si>
  <si>
    <t>202 миллионов 436 тысяч 948</t>
  </si>
  <si>
    <t>202 миллионов 453 тысяч 417</t>
  </si>
  <si>
    <t>202 миллионов 469 тысяч 886</t>
  </si>
  <si>
    <t>202 миллионов 486 тысяч 355</t>
  </si>
  <si>
    <t>202 миллионов 502 тысяч 824</t>
  </si>
  <si>
    <t>202 миллионов 519 тысяч 293</t>
  </si>
  <si>
    <t>202 миллионов 535 тысяч 762</t>
  </si>
  <si>
    <t>202 миллионов 552 тысяч 231</t>
  </si>
  <si>
    <t>202 миллионов 568 тысяч 700</t>
  </si>
  <si>
    <t>202 миллионов 585 тысяч 169</t>
  </si>
  <si>
    <t>202 миллионов 601 тысяч 638</t>
  </si>
  <si>
    <t>202 миллионов 618 тысяч 107</t>
  </si>
  <si>
    <t>202 миллионов 634 тысяч 576</t>
  </si>
  <si>
    <t>202 миллионов 651 тысяч 045</t>
  </si>
  <si>
    <t>202 миллионов 667 тысяч 514</t>
  </si>
  <si>
    <t>202 миллионов 683 тысяч 983</t>
  </si>
  <si>
    <t>202 миллионов 700 тысяч 452</t>
  </si>
  <si>
    <t>202 миллионов 716 тысяч 921</t>
  </si>
  <si>
    <t>202 миллионов 733 тысяч 390</t>
  </si>
  <si>
    <t>202 миллионов 749 тысяч 859</t>
  </si>
  <si>
    <t>202 миллионов 766 тысяч 328</t>
  </si>
  <si>
    <t>202 миллионов 782 тысяч 797</t>
  </si>
  <si>
    <t>202 миллионов 799 тысяч 266</t>
  </si>
  <si>
    <t>202 миллионов 815 тысяч 735</t>
  </si>
  <si>
    <t>202 миллионов 832 тысяч 204</t>
  </si>
  <si>
    <t>202 миллионов 848 тысяч 673</t>
  </si>
  <si>
    <t>202 миллионов 865 тысяч 142</t>
  </si>
  <si>
    <t>202 миллионов 881 тысяч 611</t>
  </si>
  <si>
    <t>202 миллионов 898 тысяч 080</t>
  </si>
  <si>
    <t>202 миллионов 914 тысяч 549</t>
  </si>
  <si>
    <t>202 миллионов 931 тысяч 018</t>
  </si>
  <si>
    <t>202 миллионов 947 тысяч 487</t>
  </si>
  <si>
    <t>202 миллионов 963 тысяч 956</t>
  </si>
  <si>
    <t>202 миллионов 980 тысяч 425</t>
  </si>
  <si>
    <t>202 миллионов 996 тысяч 894</t>
  </si>
  <si>
    <t>203 миллионов 013 тысяч 363</t>
  </si>
  <si>
    <t>203 миллионов 029 тысяч 832</t>
  </si>
  <si>
    <t>203 миллионов 046 тысяч 301</t>
  </si>
  <si>
    <t>203 миллионов 062 тысяч 770</t>
  </si>
  <si>
    <t>202 миллионов 387 тысяч 540</t>
  </si>
  <si>
    <t>202 миллионов 404 тысяч 009</t>
  </si>
  <si>
    <t>202 миллионов 420 тысяч 478</t>
  </si>
  <si>
    <t>202 миллионов 436 тысяч 947</t>
  </si>
  <si>
    <t>202 миллионов 453 тысяч 416</t>
  </si>
  <si>
    <t>202 миллионов 469 тысяч 885</t>
  </si>
  <si>
    <t>202 миллионов 486 тысяч 354</t>
  </si>
  <si>
    <t>202 миллионов 502 тысяч 823</t>
  </si>
  <si>
    <t>202 миллионов 519 тысяч 292</t>
  </si>
  <si>
    <t>202 миллионов 535 тысяч 761</t>
  </si>
  <si>
    <t>202 миллионов 552 тысяч 230</t>
  </si>
  <si>
    <t>202 миллионов 568 тысяч 699</t>
  </si>
  <si>
    <t>202 миллионов 585 тысяч 168</t>
  </si>
  <si>
    <t>202 миллионов 601 тысяч 637</t>
  </si>
  <si>
    <t>202 миллионов 618 тысяч 106</t>
  </si>
  <si>
    <t>202 миллионов 634 тысяч 575</t>
  </si>
  <si>
    <t>202 миллионов 651 тысяч 044</t>
  </si>
  <si>
    <t>202 миллионов 667 тысяч 513</t>
  </si>
  <si>
    <t>202 миллионов 683 тысяч 982</t>
  </si>
  <si>
    <t>202 миллионов 700 тысяч 451</t>
  </si>
  <si>
    <t>202 миллионов 716 тысяч 920</t>
  </si>
  <si>
    <t>202 миллионов 733 тысяч 389</t>
  </si>
  <si>
    <t>202 миллионов 749 тысяч 858</t>
  </si>
  <si>
    <t>202 миллионов 766 тысяч 327</t>
  </si>
  <si>
    <t>202 миллионов 782 тысяч 796</t>
  </si>
  <si>
    <t>202 миллионов 799 тысяч 265</t>
  </si>
  <si>
    <t>202 миллионов 815 тысяч 734</t>
  </si>
  <si>
    <t>202 миллионов 832 тысяч 203</t>
  </si>
  <si>
    <t>202 миллионов 848 тысяч 672</t>
  </si>
  <si>
    <t>202 миллионов 865 тысяч 141</t>
  </si>
  <si>
    <t>202 миллионов 881 тысяч 610</t>
  </si>
  <si>
    <t>202 миллионов 898 тысяч 079</t>
  </si>
  <si>
    <t>202 миллионов 914 тысяч 548</t>
  </si>
  <si>
    <t>202 миллионов 931 тысяч 017</t>
  </si>
  <si>
    <t>202 миллионов 947 тысяч 486</t>
  </si>
  <si>
    <t>202 миллионов 963 тысяч 955</t>
  </si>
  <si>
    <t>202 миллионов 980 тысяч 424</t>
  </si>
  <si>
    <t>202 миллионов 996 тысяч 893</t>
  </si>
  <si>
    <t>203 миллионов 013 тысяч 362</t>
  </si>
  <si>
    <t>203 миллионов 029 тысяч 831</t>
  </si>
  <si>
    <t>203 миллионов 046 тысяч 300</t>
  </si>
  <si>
    <t>203 миллионов 062 тысяч 769</t>
  </si>
  <si>
    <t>202 миллионов 387 тысяч 539</t>
  </si>
  <si>
    <t>202 миллионов 404 тысяч 008</t>
  </si>
  <si>
    <t>202 миллионов 420 тысяч 477</t>
  </si>
  <si>
    <t>202 миллионов 436 тысяч 946</t>
  </si>
  <si>
    <t>202 миллионов 453 тысяч 415</t>
  </si>
  <si>
    <t>202 миллионов 469 тысяч 884</t>
  </si>
  <si>
    <t>202 миллионов 486 тысяч 353</t>
  </si>
  <si>
    <t>202 миллионов 502 тысяч 822</t>
  </si>
  <si>
    <t>202 миллионов 519 тысяч 291</t>
  </si>
  <si>
    <t>202 миллионов 535 тысяч 760</t>
  </si>
  <si>
    <t>202 миллионов 552 тысяч 229</t>
  </si>
  <si>
    <t>202 миллионов 568 тысяч 698</t>
  </si>
  <si>
    <t>202 миллионов 585 тысяч 167</t>
  </si>
  <si>
    <t>202 миллионов 601 тысяч 636</t>
  </si>
  <si>
    <t>202 миллионов 618 тысяч 105</t>
  </si>
  <si>
    <t>202 миллионов 634 тысяч 574</t>
  </si>
  <si>
    <t>202 миллионов 651 тысяч 043</t>
  </si>
  <si>
    <t>202 миллионов 667 тысяч 512</t>
  </si>
  <si>
    <t>202 миллионов 683 тысяч 981</t>
  </si>
  <si>
    <t>202 миллионов 700 тысяч 450</t>
  </si>
  <si>
    <t>202 миллионов 716 тысяч 919</t>
  </si>
  <si>
    <t>202 миллионов 733 тысяч 388</t>
  </si>
  <si>
    <t>202 миллионов 749 тысяч 857</t>
  </si>
  <si>
    <t>202 миллионов 766 тысяч 326</t>
  </si>
  <si>
    <t>202 миллионов 782 тысяч 795</t>
  </si>
  <si>
    <t>202 миллионов 799 тысяч 264</t>
  </si>
  <si>
    <t>202 миллионов 815 тысяч 733</t>
  </si>
  <si>
    <t>202 миллионов 832 тысяч 202</t>
  </si>
  <si>
    <t>202 миллионов 848 тысяч 671</t>
  </si>
  <si>
    <t>202 миллионов 865 тысяч 140</t>
  </si>
  <si>
    <t>202 миллионов 881 тысяч 609</t>
  </si>
  <si>
    <t>202 миллионов 898 тысяч 078</t>
  </si>
  <si>
    <t>202 миллионов 914 тысяч 547</t>
  </si>
  <si>
    <t>202 миллионов 931 тысяч 016</t>
  </si>
  <si>
    <t>202 миллионов 947 тысяч 485</t>
  </si>
  <si>
    <t>202 миллионов 963 тысяч 954</t>
  </si>
  <si>
    <t>202 миллионов 980 тысяч 423</t>
  </si>
  <si>
    <t>202 миллионов 996 тысяч 892</t>
  </si>
  <si>
    <t>203 миллионов 013 тысяч 361</t>
  </si>
  <si>
    <t>203 миллионов 029 тысяч 830</t>
  </si>
  <si>
    <t>203 миллионов 046 тысяч 299</t>
  </si>
  <si>
    <t>203 миллионов 062 тысяч 768</t>
  </si>
  <si>
    <t>202 миллионов 387 тысяч 538</t>
  </si>
  <si>
    <t>202 миллионов 404 тысяч 007</t>
  </si>
  <si>
    <t>202 миллионов 420 тысяч 476</t>
  </si>
  <si>
    <t>202 миллионов 436 тысяч 945</t>
  </si>
  <si>
    <t>202 миллионов 453 тысяч 414</t>
  </si>
  <si>
    <t>202 миллионов 469 тысяч 883</t>
  </si>
  <si>
    <t>202 миллионов 486 тысяч 352</t>
  </si>
  <si>
    <t>202 миллионов 502 тысяч 821</t>
  </si>
  <si>
    <t>202 миллионов 519 тысяч 290</t>
  </si>
  <si>
    <t>202 миллионов 535 тысяч 759</t>
  </si>
  <si>
    <t>202 миллионов 552 тысяч 228</t>
  </si>
  <si>
    <t>202 миллионов 568 тысяч 697</t>
  </si>
  <si>
    <t>202 миллионов 585 тысяч 166</t>
  </si>
  <si>
    <t>202 миллионов 601 тысяч 635</t>
  </si>
  <si>
    <t>202 миллионов 618 тысяч 104</t>
  </si>
  <si>
    <t>202 миллионов 634 тысяч 573</t>
  </si>
  <si>
    <t>202 миллионов 651 тысяч 042</t>
  </si>
  <si>
    <t>202 миллионов 667 тысяч 511</t>
  </si>
  <si>
    <t>202 миллионов 683 тысяч 980</t>
  </si>
  <si>
    <t>202 миллионов 700 тысяч 449</t>
  </si>
  <si>
    <t>202 миллионов 716 тысяч 918</t>
  </si>
  <si>
    <t>202 миллионов 733 тысяч 387</t>
  </si>
  <si>
    <t>202 миллионов 749 тысяч 856</t>
  </si>
  <si>
    <t>202 миллионов 766 тысяч 325</t>
  </si>
  <si>
    <t>202 миллионов 782 тысяч 794</t>
  </si>
  <si>
    <t>202 миллионов 799 тысяч 263</t>
  </si>
  <si>
    <t>202 миллионов 815 тысяч 732</t>
  </si>
  <si>
    <t>202 миллионов 832 тысяч 201</t>
  </si>
  <si>
    <t>202 миллионов 848 тысяч 670</t>
  </si>
  <si>
    <t>202 миллионов 865 тысяч 139</t>
  </si>
  <si>
    <t>202 миллионов 881 тысяч 608</t>
  </si>
  <si>
    <t>202 миллионов 898 тысяч 077</t>
  </si>
  <si>
    <t>202 миллионов 914 тысяч 546</t>
  </si>
  <si>
    <t>202 миллионов 931 тысяч 015</t>
  </si>
  <si>
    <t>202 миллионов 947 тысяч 484</t>
  </si>
  <si>
    <t>202 миллионов 963 тысяч 953</t>
  </si>
  <si>
    <t>202 миллионов 980 тысяч 422</t>
  </si>
  <si>
    <t>202 миллионов 996 тысяч 891</t>
  </si>
  <si>
    <t>203 миллионов 013 тысяч 360</t>
  </si>
  <si>
    <t>203 миллионов 029 тысяч 829</t>
  </si>
  <si>
    <t>203 миллионов 046 тысяч 298</t>
  </si>
  <si>
    <t>203 миллионов 062 тысяч 767</t>
  </si>
  <si>
    <t>202 миллионов 387 тысяч 537</t>
  </si>
  <si>
    <t>202 миллионов 404 тысяч 006</t>
  </si>
  <si>
    <t>202 миллионов 420 тысяч 475</t>
  </si>
  <si>
    <t>202 миллионов 436 тысяч 944</t>
  </si>
  <si>
    <t>202 миллионов 453 тысяч 413</t>
  </si>
  <si>
    <t>202 миллионов 469 тысяч 882</t>
  </si>
  <si>
    <t>202 миллионов 486 тысяч 351</t>
  </si>
  <si>
    <t>202 миллионов 502 тысяч 820</t>
  </si>
  <si>
    <t>202 миллионов 519 тысяч 289</t>
  </si>
  <si>
    <t>202 миллионов 535 тысяч 758</t>
  </si>
  <si>
    <t>202 миллионов 552 тысяч 227</t>
  </si>
  <si>
    <t>202 миллионов 568 тысяч 696</t>
  </si>
  <si>
    <t>202 миллионов 585 тысяч 165</t>
  </si>
  <si>
    <t>202 миллионов 601 тысяч 634</t>
  </si>
  <si>
    <t>202 миллионов 618 тысяч 103</t>
  </si>
  <si>
    <t>202 миллионов 634 тысяч 572</t>
  </si>
  <si>
    <t>202 миллионов 651 тысяч 041</t>
  </si>
  <si>
    <t>202 миллионов 667 тысяч 510</t>
  </si>
  <si>
    <t>202 миллионов 683 тысяч 979</t>
  </si>
  <si>
    <t>202 миллионов 700 тысяч 448</t>
  </si>
  <si>
    <t>202 миллионов 716 тысяч 917</t>
  </si>
  <si>
    <t>202 миллионов 733 тысяч 386</t>
  </si>
  <si>
    <t>202 миллионов 749 тысяч 855</t>
  </si>
  <si>
    <t>202 миллионов 766 тысяч 324</t>
  </si>
  <si>
    <t>202 миллионов 782 тысяч 793</t>
  </si>
  <si>
    <t>202 миллионов 799 тысяч 262</t>
  </si>
  <si>
    <t>202 миллионов 815 тысяч 731</t>
  </si>
  <si>
    <t>202 миллионов 832 тысяч 200</t>
  </si>
  <si>
    <t>202 миллионов 848 тысяч 669</t>
  </si>
  <si>
    <t>202 миллионов 865 тысяч 138</t>
  </si>
  <si>
    <t>202 миллионов 881 тысяч 607</t>
  </si>
  <si>
    <t>202 миллионов 898 тысяч 076</t>
  </si>
  <si>
    <t>202 миллионов 914 тысяч 545</t>
  </si>
  <si>
    <t>202 миллионов 931 тысяч 014</t>
  </si>
  <si>
    <t>202 миллионов 947 тысяч 483</t>
  </si>
  <si>
    <t>202 миллионов 963 тысяч 952</t>
  </si>
  <si>
    <t>202 миллионов 980 тысяч 421</t>
  </si>
  <si>
    <t>202 миллионов 996 тысяч 890</t>
  </si>
  <si>
    <t>203 миллионов 013 тысяч 359</t>
  </si>
  <si>
    <t>203 миллионов 029 тысяч 828</t>
  </si>
  <si>
    <t>203 миллионов 046 тысяч 297</t>
  </si>
  <si>
    <t>203 миллионов 062 тысяч 766</t>
  </si>
  <si>
    <t>202 миллионов 387 тысяч 536</t>
  </si>
  <si>
    <t>202 миллионов 404 тысяч 005</t>
  </si>
  <si>
    <t>202 миллионов 420 тысяч 474</t>
  </si>
  <si>
    <t>202 миллионов 436 тысяч 943</t>
  </si>
  <si>
    <t>202 миллионов 453 тысяч 412</t>
  </si>
  <si>
    <t>202 миллионов 469 тысяч 881</t>
  </si>
  <si>
    <t>202 миллионов 486 тысяч 350</t>
  </si>
  <si>
    <t>202 миллионов 502 тысяч 819</t>
  </si>
  <si>
    <t>202 миллионов 519 тысяч 288</t>
  </si>
  <si>
    <t>202 миллионов 535 тысяч 757</t>
  </si>
  <si>
    <t>202 миллионов 552 тысяч 226</t>
  </si>
  <si>
    <t>202 миллионов 568 тысяч 695</t>
  </si>
  <si>
    <t>202 миллионов 585 тысяч 164</t>
  </si>
  <si>
    <t>202 миллионов 601 тысяч 633</t>
  </si>
  <si>
    <t>202 миллионов 618 тысяч 102</t>
  </si>
  <si>
    <t>202 миллионов 634 тысяч 571</t>
  </si>
  <si>
    <t>202 миллионов 651 тысяч 040</t>
  </si>
  <si>
    <t>202 миллионов 667 тысяч 509</t>
  </si>
  <si>
    <t>202 миллионов 683 тысяч 978</t>
  </si>
  <si>
    <t>202 миллионов 700 тысяч 447</t>
  </si>
  <si>
    <t>202 миллионов 716 тысяч 916</t>
  </si>
  <si>
    <t>202 миллионов 733 тысяч 385</t>
  </si>
  <si>
    <t>202 миллионов 749 тысяч 854</t>
  </si>
  <si>
    <t>202 миллионов 766 тысяч 323</t>
  </si>
  <si>
    <t>202 миллионов 782 тысяч 792</t>
  </si>
  <si>
    <t>202 миллионов 799 тысяч 261</t>
  </si>
  <si>
    <t>202 миллионов 815 тысяч 730</t>
  </si>
  <si>
    <t>202 миллионов 832 тысяч 199</t>
  </si>
  <si>
    <t>202 миллионов 848 тысяч 668</t>
  </si>
  <si>
    <t>202 миллионов 865 тысяч 137</t>
  </si>
  <si>
    <t>202 миллионов 881 тысяч 606</t>
  </si>
  <si>
    <t>202 миллионов 898 тысяч 075</t>
  </si>
  <si>
    <t>202 миллионов 914 тысяч 544</t>
  </si>
  <si>
    <t>202 миллионов 931 тысяч 013</t>
  </si>
  <si>
    <t>202 миллионов 947 тысяч 482</t>
  </si>
  <si>
    <t>202 миллионов 963 тысяч 951</t>
  </si>
  <si>
    <t>202 миллионов 980 тысяч 420</t>
  </si>
  <si>
    <t>202 миллионов 996 тысяч 889</t>
  </si>
  <si>
    <t>203 миллионов 013 тысяч 358</t>
  </si>
  <si>
    <t>203 миллионов 029 тысяч 827</t>
  </si>
  <si>
    <t>203 миллионов 046 тысяч 296</t>
  </si>
  <si>
    <t>203 миллионов 062 тысяч 765</t>
  </si>
  <si>
    <t>202 миллионов 387 тысяч 532</t>
  </si>
  <si>
    <t>202 миллионов 404 тысяч 001</t>
  </si>
  <si>
    <t>202 миллионов 420 тысяч 470</t>
  </si>
  <si>
    <t>202 миллионов 436 тысяч 939</t>
  </si>
  <si>
    <t>202 миллионов 453 тысяч 408</t>
  </si>
  <si>
    <t>202 миллионов 469 тысяч 877</t>
  </si>
  <si>
    <t>202 миллионов 486 тысяч 346</t>
  </si>
  <si>
    <t>202 миллионов 502 тысяч 815</t>
  </si>
  <si>
    <t>202 миллионов 519 тысяч 284</t>
  </si>
  <si>
    <t>202 миллионов 535 тысяч 753</t>
  </si>
  <si>
    <t>202 миллионов 552 тысяч 222</t>
  </si>
  <si>
    <t>202 миллионов 568 тысяч 691</t>
  </si>
  <si>
    <t>202 миллионов 585 тысяч 160</t>
  </si>
  <si>
    <t>202 миллионов 601 тысяч 629</t>
  </si>
  <si>
    <t>202 миллионов 618 тысяч 098</t>
  </si>
  <si>
    <t>202 миллионов 634 тысяч 567</t>
  </si>
  <si>
    <t>202 миллионов 651 тысяч 036</t>
  </si>
  <si>
    <t>202 миллионов 667 тысяч 505</t>
  </si>
  <si>
    <t>202 миллионов 683 тысяч 974</t>
  </si>
  <si>
    <t>202 миллионов 700 тысяч 443</t>
  </si>
  <si>
    <t>202 миллионов 716 тысяч 912</t>
  </si>
  <si>
    <t>202 миллионов 733 тысяч 381</t>
  </si>
  <si>
    <t>202 миллионов 749 тысяч 850</t>
  </si>
  <si>
    <t>202 миллионов 766 тысяч 319</t>
  </si>
  <si>
    <t>202 миллионов 782 тысяч 788</t>
  </si>
  <si>
    <t>202 миллионов 799 тысяч 257</t>
  </si>
  <si>
    <t>202 миллионов 815 тысяч 726</t>
  </si>
  <si>
    <t>202 миллионов 832 тысяч 195</t>
  </si>
  <si>
    <t>202 миллионов 848 тысяч 664</t>
  </si>
  <si>
    <t>202 миллионов 865 тысяч 133</t>
  </si>
  <si>
    <t>202 миллионов 881 тысяч 602</t>
  </si>
  <si>
    <t>202 миллионов 898 тысяч 071</t>
  </si>
  <si>
    <t>202 миллионов 914 тысяч 540</t>
  </si>
  <si>
    <t>202 миллионов 931 тысяч 009</t>
  </si>
  <si>
    <t>202 миллионов 947 тысяч 478</t>
  </si>
  <si>
    <t>202 миллионов 963 тысяч 947</t>
  </si>
  <si>
    <t>202 миллионов 980 тысяч 416</t>
  </si>
  <si>
    <t>202 миллионов 996 тысяч 885</t>
  </si>
  <si>
    <t>203 миллионов 013 тысяч 354</t>
  </si>
  <si>
    <t>203 миллионов 029 тысяч 823</t>
  </si>
  <si>
    <t>203 миллионов 046 тысяч 292</t>
  </si>
  <si>
    <t>203 миллионов 062 тысяч 761</t>
  </si>
  <si>
    <t>202 миллионов 387 тысяч 528</t>
  </si>
  <si>
    <t>202 миллионов 403 тысяч 997</t>
  </si>
  <si>
    <t>202 миллионов 420 тысяч 466</t>
  </si>
  <si>
    <t>202 миллионов 436 тысяч 935</t>
  </si>
  <si>
    <t>202 миллионов 453 тысяч 404</t>
  </si>
  <si>
    <t>202 миллионов 469 тысяч 873</t>
  </si>
  <si>
    <t>202 миллионов 486 тысяч 342</t>
  </si>
  <si>
    <t>202 миллионов 502 тысяч 811</t>
  </si>
  <si>
    <t>202 миллионов 519 тысяч 280</t>
  </si>
  <si>
    <t>202 миллионов 535 тысяч 749</t>
  </si>
  <si>
    <t>202 миллионов 552 тысяч 218</t>
  </si>
  <si>
    <t>202 миллионов 568 тысяч 687</t>
  </si>
  <si>
    <t>202 миллионов 585 тысяч 156</t>
  </si>
  <si>
    <t>202 миллионов 601 тысяч 625</t>
  </si>
  <si>
    <t>202 миллионов 618 тысяч 094</t>
  </si>
  <si>
    <t>202 миллионов 634 тысяч 563</t>
  </si>
  <si>
    <t>202 миллионов 651 тысяч 032</t>
  </si>
  <si>
    <t>202 миллионов 667 тысяч 501</t>
  </si>
  <si>
    <t>202 миллионов 683 тысяч 970</t>
  </si>
  <si>
    <t>202 миллионов 700 тысяч 439</t>
  </si>
  <si>
    <t>202 миллионов 716 тысяч 908</t>
  </si>
  <si>
    <t>202 миллионов 733 тысяч 377</t>
  </si>
  <si>
    <t>202 миллионов 749 тысяч 846</t>
  </si>
  <si>
    <t>202 миллионов 766 тысяч 315</t>
  </si>
  <si>
    <t>202 миллионов 782 тысяч 784</t>
  </si>
  <si>
    <t>202 миллионов 799 тысяч 253</t>
  </si>
  <si>
    <t>202 миллионов 815 тысяч 722</t>
  </si>
  <si>
    <t>202 миллионов 832 тысяч 191</t>
  </si>
  <si>
    <t>202 миллионов 848 тысяч 660</t>
  </si>
  <si>
    <t>202 миллионов 865 тысяч 129</t>
  </si>
  <si>
    <t>202 миллионов 881 тысяч 598</t>
  </si>
  <si>
    <t>202 миллионов 898 тысяч 067</t>
  </si>
  <si>
    <t>202 миллионов 914 тысяч 536</t>
  </si>
  <si>
    <t>202 миллионов 931 тысяч 005</t>
  </si>
  <si>
    <t>202 миллионов 947 тысяч 474</t>
  </si>
  <si>
    <t>202 миллионов 963 тысяч 943</t>
  </si>
  <si>
    <t>202 миллионов 980 тысяч 412</t>
  </si>
  <si>
    <t>202 миллионов 996 тысяч 881</t>
  </si>
  <si>
    <t>203 миллионов 013 тысяч 350</t>
  </si>
  <si>
    <t>203 миллионов 029 тысяч 819</t>
  </si>
  <si>
    <t>203 миллионов 046 тысяч 288</t>
  </si>
  <si>
    <t>203 миллионов 062 тысяч 757</t>
  </si>
  <si>
    <t>202 миллионов 387 тысяч 524</t>
  </si>
  <si>
    <t>202 миллионов 403 тысяч 993</t>
  </si>
  <si>
    <t>202 миллионов 420 тысяч 462</t>
  </si>
  <si>
    <t>202 миллионов 436 тысяч 931</t>
  </si>
  <si>
    <t>202 миллионов 453 тысяч 400</t>
  </si>
  <si>
    <t>202 миллионов 469 тысяч 869</t>
  </si>
  <si>
    <t>202 миллионов 486 тысяч 338</t>
  </si>
  <si>
    <t>202 миллионов 502 тысяч 807</t>
  </si>
  <si>
    <t>202 миллионов 519 тысяч 276</t>
  </si>
  <si>
    <t>202 миллионов 535 тысяч 745</t>
  </si>
  <si>
    <t>202 миллионов 552 тысяч 214</t>
  </si>
  <si>
    <t>202 миллионов 568 тысяч 683</t>
  </si>
  <si>
    <t>202 миллионов 585 тысяч 152</t>
  </si>
  <si>
    <t>202 миллионов 601 тысяч 621</t>
  </si>
  <si>
    <t>202 миллионов 618 тысяч 090</t>
  </si>
  <si>
    <t>202 миллионов 634 тысяч 559</t>
  </si>
  <si>
    <t>202 миллионов 651 тысяч 028</t>
  </si>
  <si>
    <t>202 миллионов 667 тысяч 497</t>
  </si>
  <si>
    <t>202 миллионов 683 тысяч 966</t>
  </si>
  <si>
    <t>202 миллионов 700 тысяч 435</t>
  </si>
  <si>
    <t>202 миллионов 716 тысяч 904</t>
  </si>
  <si>
    <t>202 миллионов 733 тысяч 373</t>
  </si>
  <si>
    <t>202 миллионов 749 тысяч 842</t>
  </si>
  <si>
    <t>202 миллионов 766 тысяч 311</t>
  </si>
  <si>
    <t>202 миллионов 782 тысяч 780</t>
  </si>
  <si>
    <t>202 миллионов 799 тысяч 249</t>
  </si>
  <si>
    <t>202 миллионов 815 тысяч 718</t>
  </si>
  <si>
    <t>202 миллионов 832 тысяч 187</t>
  </si>
  <si>
    <t>202 миллионов 848 тысяч 656</t>
  </si>
  <si>
    <t>202 миллионов 865 тысяч 125</t>
  </si>
  <si>
    <t>202 миллионов 881 тысяч 594</t>
  </si>
  <si>
    <t>202 миллионов 898 тысяч 063</t>
  </si>
  <si>
    <t>202 миллионов 914 тысяч 532</t>
  </si>
  <si>
    <t>202 миллионов 931 тысяч 001</t>
  </si>
  <si>
    <t>202 миллионов 947 тысяч 470</t>
  </si>
  <si>
    <t>202 миллионов 963 тысяч 939</t>
  </si>
  <si>
    <t>202 миллионов 980 тысяч 408</t>
  </si>
  <si>
    <t>202 миллионов 996 тысяч 877</t>
  </si>
  <si>
    <t>203 миллионов 013 тысяч 346</t>
  </si>
  <si>
    <t>203 миллионов 029 тысяч 815</t>
  </si>
  <si>
    <t>203 миллионов 046 тысяч 284</t>
  </si>
  <si>
    <t>203 миллионов 062 тысяч 753</t>
  </si>
  <si>
    <t>202 миллионов 387 тысяч 520</t>
  </si>
  <si>
    <t>202 миллионов 403 тысяч 989</t>
  </si>
  <si>
    <t>202 миллионов 420 тысяч 458</t>
  </si>
  <si>
    <t>202 миллионов 436 тысяч 927</t>
  </si>
  <si>
    <t>202 миллионов 453 тысяч 396</t>
  </si>
  <si>
    <t>202 миллионов 469 тысяч 865</t>
  </si>
  <si>
    <t>202 миллионов 486 тысяч 334</t>
  </si>
  <si>
    <t>202 миллионов 502 тысяч 803</t>
  </si>
  <si>
    <t>202 миллионов 519 тысяч 272</t>
  </si>
  <si>
    <t>202 миллионов 535 тысяч 741</t>
  </si>
  <si>
    <t>202 миллионов 552 тысяч 210</t>
  </si>
  <si>
    <t>202 миллионов 568 тысяч 679</t>
  </si>
  <si>
    <t>202 миллионов 585 тысяч 148</t>
  </si>
  <si>
    <t>202 миллионов 601 тысяч 617</t>
  </si>
  <si>
    <t>202 миллионов 618 тысяч 086</t>
  </si>
  <si>
    <t>202 миллионов 634 тысяч 555</t>
  </si>
  <si>
    <t>202 миллионов 651 тысяч 024</t>
  </si>
  <si>
    <t>202 миллионов 667 тысяч 493</t>
  </si>
  <si>
    <t>202 миллионов 683 тысяч 962</t>
  </si>
  <si>
    <t>202 миллионов 700 тысяч 431</t>
  </si>
  <si>
    <t>202 миллионов 716 тысяч 900</t>
  </si>
  <si>
    <t>202 миллионов 733 тысяч 369</t>
  </si>
  <si>
    <t>202 миллионов 749 тысяч 838</t>
  </si>
  <si>
    <t>202 миллионов 766 тысяч 307</t>
  </si>
  <si>
    <t>202 миллионов 782 тысяч 776</t>
  </si>
  <si>
    <t>202 миллионов 799 тысяч 245</t>
  </si>
  <si>
    <t>202 миллионов 815 тысяч 714</t>
  </si>
  <si>
    <t>202 миллионов 832 тысяч 183</t>
  </si>
  <si>
    <t>202 миллионов 848 тысяч 652</t>
  </si>
  <si>
    <t>202 миллионов 865 тысяч 121</t>
  </si>
  <si>
    <t>202 миллионов 881 тысяч 590</t>
  </si>
  <si>
    <t>202 миллионов 898 тысяч 059</t>
  </si>
  <si>
    <t>202 миллионов 914 тысяч 528</t>
  </si>
  <si>
    <t>202 миллионов 930 тысяч 997</t>
  </si>
  <si>
    <t>202 миллионов 947 тысяч 466</t>
  </si>
  <si>
    <t>202 миллионов 963 тысяч 935</t>
  </si>
  <si>
    <t>202 миллионов 980 тысяч 404</t>
  </si>
  <si>
    <t>202 миллионов 996 тысяч 873</t>
  </si>
  <si>
    <t>203 миллионов 013 тысяч 342</t>
  </si>
  <si>
    <t>203 миллионов 029 тысяч 811</t>
  </si>
  <si>
    <t>203 миллионов 046 тысяч 280</t>
  </si>
  <si>
    <t>203 миллионов 062 тысяч 749</t>
  </si>
  <si>
    <t>202 миллионов 387 тысяч 504</t>
  </si>
  <si>
    <t>202 миллионов 403 тысяч 973</t>
  </si>
  <si>
    <t>202 миллионов 420 тысяч 442</t>
  </si>
  <si>
    <t>202 миллионов 436 тысяч 911</t>
  </si>
  <si>
    <t>202 миллионов 453 тысяч 380</t>
  </si>
  <si>
    <t>202 миллионов 469 тысяч 849</t>
  </si>
  <si>
    <t>202 миллионов 486 тысяч 318</t>
  </si>
  <si>
    <t>202 миллионов 502 тысяч 787</t>
  </si>
  <si>
    <t>202 миллионов 519 тысяч 256</t>
  </si>
  <si>
    <t>202 миллионов 535 тысяч 725</t>
  </si>
  <si>
    <t>202 миллионов 552 тысяч 194</t>
  </si>
  <si>
    <t>202 миллионов 568 тысяч 663</t>
  </si>
  <si>
    <t>202 миллионов 585 тысяч 132</t>
  </si>
  <si>
    <t>202 миллионов 601 тысяч 601</t>
  </si>
  <si>
    <t>202 миллионов 618 тысяч 070</t>
  </si>
  <si>
    <t>202 миллионов 634 тысяч 539</t>
  </si>
  <si>
    <t>202 миллионов 651 тысяч 008</t>
  </si>
  <si>
    <t>202 миллионов 667 тысяч 477</t>
  </si>
  <si>
    <t>202 миллионов 683 тысяч 946</t>
  </si>
  <si>
    <t>202 миллионов 700 тысяч 415</t>
  </si>
  <si>
    <t>202 миллионов 716 тысяч 884</t>
  </si>
  <si>
    <t>202 миллионов 733 тысяч 353</t>
  </si>
  <si>
    <t>202 миллионов 749 тысяч 822</t>
  </si>
  <si>
    <t>202 миллионов 766 тысяч 291</t>
  </si>
  <si>
    <t>202 миллионов 782 тысяч 760</t>
  </si>
  <si>
    <t>202 миллионов 799 тысяч 229</t>
  </si>
  <si>
    <t>202 миллионов 815 тысяч 698</t>
  </si>
  <si>
    <t>202 миллионов 832 тысяч 167</t>
  </si>
  <si>
    <t>202 миллионов 848 тысяч 636</t>
  </si>
  <si>
    <t>202 миллионов 865 тысяч 105</t>
  </si>
  <si>
    <t>202 миллионов 881 тысяч 574</t>
  </si>
  <si>
    <t>202 миллионов 898 тысяч 043</t>
  </si>
  <si>
    <t>202 миллионов 914 тысяч 512</t>
  </si>
  <si>
    <t>202 миллионов 930 тысяч 981</t>
  </si>
  <si>
    <t>202 миллионов 947 тысяч 450</t>
  </si>
  <si>
    <t>202 миллионов 963 тысяч 919</t>
  </si>
  <si>
    <t>202 миллионов 980 тысяч 388</t>
  </si>
  <si>
    <t>202 миллионов 996 тысяч 857</t>
  </si>
  <si>
    <t>203 миллионов 013 тысяч 326</t>
  </si>
  <si>
    <t>203 миллионов 029 тысяч 795</t>
  </si>
  <si>
    <t>203 миллионов 046 тысяч 264</t>
  </si>
  <si>
    <t>203 миллионов 062 тысяч 733</t>
  </si>
  <si>
    <t>202 миллионов 387 тысяч 488</t>
  </si>
  <si>
    <t>202 миллионов 403 тысяч 957</t>
  </si>
  <si>
    <t>202 миллионов 420 тысяч 426</t>
  </si>
  <si>
    <t>202 миллионов 436 тысяч 895</t>
  </si>
  <si>
    <t>202 миллионов 453 тысяч 364</t>
  </si>
  <si>
    <t>202 миллионов 469 тысяч 833</t>
  </si>
  <si>
    <t>202 миллионов 486 тысяч 302</t>
  </si>
  <si>
    <t>202 миллионов 502 тысяч 771</t>
  </si>
  <si>
    <t>202 миллионов 519 тысяч 240</t>
  </si>
  <si>
    <t>202 миллионов 535 тысяч 709</t>
  </si>
  <si>
    <t>202 миллионов 552 тысяч 178</t>
  </si>
  <si>
    <t>202 миллионов 568 тысяч 647</t>
  </si>
  <si>
    <t>202 миллионов 585 тысяч 116</t>
  </si>
  <si>
    <t>202 миллионов 601 тысяч 585</t>
  </si>
  <si>
    <t>202 миллионов 618 тысяч 054</t>
  </si>
  <si>
    <t>202 миллионов 634 тысяч 523</t>
  </si>
  <si>
    <t>202 миллионов 650 тысяч 992</t>
  </si>
  <si>
    <t>202 миллионов 667 тысяч 461</t>
  </si>
  <si>
    <t>202 миллионов 683 тысяч 930</t>
  </si>
  <si>
    <t>202 миллионов 700 тысяч 399</t>
  </si>
  <si>
    <t>202 миллионов 716 тысяч 868</t>
  </si>
  <si>
    <t>202 миллионов 733 тысяч 337</t>
  </si>
  <si>
    <t>202 миллионов 749 тысяч 806</t>
  </si>
  <si>
    <t>202 миллионов 766 тысяч 275</t>
  </si>
  <si>
    <t>202 миллионов 782 тысяч 744</t>
  </si>
  <si>
    <t>202 миллионов 799 тысяч 213</t>
  </si>
  <si>
    <t>202 миллионов 815 тысяч 682</t>
  </si>
  <si>
    <t>202 миллионов 832 тысяч 151</t>
  </si>
  <si>
    <t>202 миллионов 848 тысяч 620</t>
  </si>
  <si>
    <t>202 миллионов 865 тысяч 089</t>
  </si>
  <si>
    <t>202 миллионов 881 тысяч 558</t>
  </si>
  <si>
    <t>202 миллионов 898 тысяч 027</t>
  </si>
  <si>
    <t>202 миллионов 914 тысяч 496</t>
  </si>
  <si>
    <t>202 миллионов 930 тысяч 965</t>
  </si>
  <si>
    <t>202 миллионов 947 тысяч 434</t>
  </si>
  <si>
    <t>202 миллионов 963 тысяч 903</t>
  </si>
  <si>
    <t>202 миллионов 980 тысяч 372</t>
  </si>
  <si>
    <t>202 миллионов 996 тысяч 841</t>
  </si>
  <si>
    <t>203 миллионов 013 тысяч 310</t>
  </si>
  <si>
    <t>203 миллионов 029 тысяч 779</t>
  </si>
  <si>
    <t>203 миллионов 046 тысяч 248</t>
  </si>
  <si>
    <t>203 миллионов 062 тысяч 717</t>
  </si>
  <si>
    <t>202 миллионов 387 тысяч 472</t>
  </si>
  <si>
    <t>202 миллионов 403 тысяч 941</t>
  </si>
  <si>
    <t>202 миллионов 420 тысяч 410</t>
  </si>
  <si>
    <t>202 миллионов 436 тысяч 879</t>
  </si>
  <si>
    <t>202 миллионов 453 тысяч 348</t>
  </si>
  <si>
    <t>202 миллионов 469 тысяч 817</t>
  </si>
  <si>
    <t>202 миллионов 486 тысяч 286</t>
  </si>
  <si>
    <t>202 миллионов 502 тысяч 755</t>
  </si>
  <si>
    <t>202 миллионов 519 тысяч 224</t>
  </si>
  <si>
    <t>202 миллионов 535 тысяч 693</t>
  </si>
  <si>
    <t>202 миллионов 552 тысяч 162</t>
  </si>
  <si>
    <t>202 миллионов 568 тысяч 631</t>
  </si>
  <si>
    <t>202 миллионов 585 тысяч 100</t>
  </si>
  <si>
    <t>202 миллионов 601 тысяч 569</t>
  </si>
  <si>
    <t>202 миллионов 618 тысяч 038</t>
  </si>
  <si>
    <t>202 миллионов 634 тысяч 507</t>
  </si>
  <si>
    <t>202 миллионов 650 тысяч 976</t>
  </si>
  <si>
    <t>202 миллионов 667 тысяч 445</t>
  </si>
  <si>
    <t>202 миллионов 683 тысяч 914</t>
  </si>
  <si>
    <t>202 миллионов 700 тысяч 383</t>
  </si>
  <si>
    <t>202 миллионов 716 тысяч 852</t>
  </si>
  <si>
    <t>202 миллионов 733 тысяч 321</t>
  </si>
  <si>
    <t>202 миллионов 749 тысяч 790</t>
  </si>
  <si>
    <t>202 миллионов 766 тысяч 259</t>
  </si>
  <si>
    <t>202 миллионов 782 тысяч 728</t>
  </si>
  <si>
    <t>202 миллионов 799 тысяч 197</t>
  </si>
  <si>
    <t>202 миллионов 815 тысяч 666</t>
  </si>
  <si>
    <t>202 миллионов 832 тысяч 135</t>
  </si>
  <si>
    <t>202 миллионов 848 тысяч 604</t>
  </si>
  <si>
    <t>202 миллионов 865 тысяч 073</t>
  </si>
  <si>
    <t>202 миллионов 881 тысяч 542</t>
  </si>
  <si>
    <t>202 миллионов 898 тысяч 011</t>
  </si>
  <si>
    <t>202 миллионов 914 тысяч 480</t>
  </si>
  <si>
    <t>202 миллионов 930 тысяч 949</t>
  </si>
  <si>
    <t>202 миллионов 947 тысяч 418</t>
  </si>
  <si>
    <t>202 миллионов 963 тысяч 887</t>
  </si>
  <si>
    <t>202 миллионов 980 тысяч 356</t>
  </si>
  <si>
    <t>202 миллионов 996 тысяч 825</t>
  </si>
  <si>
    <t>203 миллионов 013 тысяч 294</t>
  </si>
  <si>
    <t>203 миллионов 029 тысяч 763</t>
  </si>
  <si>
    <t>203 миллионов 046 тысяч 232</t>
  </si>
  <si>
    <t>203 миллионов 062 тысяч 701</t>
  </si>
  <si>
    <t>202 миллионов 387 тысяч 456</t>
  </si>
  <si>
    <t>202 миллионов 403 тысяч 925</t>
  </si>
  <si>
    <t>202 миллионов 420 тысяч 394</t>
  </si>
  <si>
    <t>202 миллионов 436 тысяч 863</t>
  </si>
  <si>
    <t>202 миллионов 453 тысяч 332</t>
  </si>
  <si>
    <t>202 миллионов 469 тысяч 801</t>
  </si>
  <si>
    <t>202 миллионов 486 тысяч 270</t>
  </si>
  <si>
    <t>202 миллионов 502 тысяч 739</t>
  </si>
  <si>
    <t>202 миллионов 519 тысяч 208</t>
  </si>
  <si>
    <t>202 миллионов 535 тысяч 677</t>
  </si>
  <si>
    <t>202 миллионов 552 тысяч 146</t>
  </si>
  <si>
    <t>202 миллионов 568 тысяч 615</t>
  </si>
  <si>
    <t>202 миллионов 585 тысяч 084</t>
  </si>
  <si>
    <t>202 миллионов 601 тысяч 553</t>
  </si>
  <si>
    <t>202 миллионов 618 тысяч 022</t>
  </si>
  <si>
    <t>202 миллионов 634 тысяч 491</t>
  </si>
  <si>
    <t>202 миллионов 650 тысяч 960</t>
  </si>
  <si>
    <t>202 миллионов 667 тысяч 429</t>
  </si>
  <si>
    <t>202 миллионов 683 тысяч 898</t>
  </si>
  <si>
    <t>202 миллионов 700 тысяч 367</t>
  </si>
  <si>
    <t>202 миллионов 716 тысяч 836</t>
  </si>
  <si>
    <t>202 миллионов 733 тысяч 305</t>
  </si>
  <si>
    <t>202 миллионов 749 тысяч 774</t>
  </si>
  <si>
    <t>202 миллионов 766 тысяч 243</t>
  </si>
  <si>
    <t>202 миллионов 782 тысяч 712</t>
  </si>
  <si>
    <t>202 миллионов 799 тысяч 181</t>
  </si>
  <si>
    <t>202 миллионов 815 тысяч 650</t>
  </si>
  <si>
    <t>202 миллионов 832 тысяч 119</t>
  </si>
  <si>
    <t>202 миллионов 848 тысяч 588</t>
  </si>
  <si>
    <t>202 миллионов 865 тысяч 057</t>
  </si>
  <si>
    <t>202 миллионов 881 тысяч 526</t>
  </si>
  <si>
    <t>202 миллионов 897 тысяч 995</t>
  </si>
  <si>
    <t>202 миллионов 914 тысяч 464</t>
  </si>
  <si>
    <t>202 миллионов 930 тысяч 933</t>
  </si>
  <si>
    <t>202 миллионов 947 тысяч 402</t>
  </si>
  <si>
    <t>202 миллионов 963 тысяч 871</t>
  </si>
  <si>
    <t>202 миллионов 980 тысяч 340</t>
  </si>
  <si>
    <t>202 миллионов 996 тысяч 809</t>
  </si>
  <si>
    <t>203 миллионов 013 тысяч 278</t>
  </si>
  <si>
    <t>203 миллионов 029 тысяч 747</t>
  </si>
  <si>
    <t>203 миллионов 046 тысяч 216</t>
  </si>
  <si>
    <t>203 миллионов 062 тысяч 685</t>
  </si>
  <si>
    <t>202 миллионов 383 тысяч 360</t>
  </si>
  <si>
    <t>202 миллионов 399 тысяч 829</t>
  </si>
  <si>
    <t>202 миллионов 416 тысяч 298</t>
  </si>
  <si>
    <t>202 миллионов 432 тысяч 767</t>
  </si>
  <si>
    <t>202 миллионов 449 тысяч 236</t>
  </si>
  <si>
    <t>202 миллионов 465 тысяч 705</t>
  </si>
  <si>
    <t>202 миллионов 482 тысяч 174</t>
  </si>
  <si>
    <t>202 миллионов 498 тысяч 643</t>
  </si>
  <si>
    <t>202 миллионов 515 тысяч 112</t>
  </si>
  <si>
    <t>202 миллионов 531 тысяч 581</t>
  </si>
  <si>
    <t>202 миллионов 548 тысяч 050</t>
  </si>
  <si>
    <t>202 миллионов 564 тысяч 519</t>
  </si>
  <si>
    <t>202 миллионов 580 тысяч 988</t>
  </si>
  <si>
    <t>202 миллионов 597 тысяч 457</t>
  </si>
  <si>
    <t>202 миллионов 613 тысяч 926</t>
  </si>
  <si>
    <t>202 миллионов 630 тысяч 395</t>
  </si>
  <si>
    <t>202 миллионов 646 тысяч 864</t>
  </si>
  <si>
    <t>202 миллионов 663 тысяч 333</t>
  </si>
  <si>
    <t>202 миллионов 679 тысяч 802</t>
  </si>
  <si>
    <t>202 миллионов 696 тысяч 271</t>
  </si>
  <si>
    <t>202 миллионов 712 тысяч 740</t>
  </si>
  <si>
    <t>202 миллионов 729 тысяч 209</t>
  </si>
  <si>
    <t>202 миллионов 745 тысяч 678</t>
  </si>
  <si>
    <t>202 миллионов 762 тысяч 147</t>
  </si>
  <si>
    <t>202 миллионов 778 тысяч 616</t>
  </si>
  <si>
    <t>202 миллионов 795 тысяч 085</t>
  </si>
  <si>
    <t>202 миллионов 811 тысяч 554</t>
  </si>
  <si>
    <t>202 миллионов 828 тысяч 023</t>
  </si>
  <si>
    <t>202 миллионов 844 тысяч 492</t>
  </si>
  <si>
    <t>202 миллионов 860 тысяч 961</t>
  </si>
  <si>
    <t>202 миллионов 877 тысяч 430</t>
  </si>
  <si>
    <t>202 миллионов 893 тысяч 899</t>
  </si>
  <si>
    <t>202 миллионов 910 тысяч 368</t>
  </si>
  <si>
    <t>202 миллионов 926 тысяч 837</t>
  </si>
  <si>
    <t>202 миллионов 943 тысяч 306</t>
  </si>
  <si>
    <t>202 миллионов 959 тысяч 775</t>
  </si>
  <si>
    <t>202 миллионов 976 тысяч 244</t>
  </si>
  <si>
    <t>202 миллионов 992 тысяч 713</t>
  </si>
  <si>
    <t>203 миллионов 009 тысяч 182</t>
  </si>
  <si>
    <t>203 миллионов 025 тысяч 651</t>
  </si>
  <si>
    <t>203 миллионов 042 тысяч 120</t>
  </si>
  <si>
    <t>203 миллионов 058 тысяч 589</t>
  </si>
  <si>
    <t>202 миллионов 379 тысяч 264</t>
  </si>
  <si>
    <t>202 миллионов 395 тысяч 733</t>
  </si>
  <si>
    <t>202 миллионов 412 тысяч 202</t>
  </si>
  <si>
    <t>202 миллионов 428 тысяч 671</t>
  </si>
  <si>
    <t>202 миллионов 445 тысяч 140</t>
  </si>
  <si>
    <t>202 миллионов 461 тысяч 609</t>
  </si>
  <si>
    <t>202 миллионов 478 тысяч 078</t>
  </si>
  <si>
    <t>202 миллионов 494 тысяч 547</t>
  </si>
  <si>
    <t>202 миллионов 511 тысяч 016</t>
  </si>
  <si>
    <t>202 миллионов 527 тысяч 485</t>
  </si>
  <si>
    <t>202 миллионов 543 тысяч 954</t>
  </si>
  <si>
    <t>202 миллионов 560 тысяч 423</t>
  </si>
  <si>
    <t>202 миллионов 576 тысяч 892</t>
  </si>
  <si>
    <t>202 миллионов 593 тысяч 361</t>
  </si>
  <si>
    <t>202 миллионов 609 тысяч 830</t>
  </si>
  <si>
    <t>202 миллионов 626 тысяч 299</t>
  </si>
  <si>
    <t>202 миллионов 642 тысяч 768</t>
  </si>
  <si>
    <t>202 миллионов 659 тысяч 237</t>
  </si>
  <si>
    <t>202 миллионов 675 тысяч 706</t>
  </si>
  <si>
    <t>202 миллионов 692 тысяч 175</t>
  </si>
  <si>
    <t>202 миллионов 708 тысяч 644</t>
  </si>
  <si>
    <t>202 миллионов 725 тысяч 113</t>
  </si>
  <si>
    <t>202 миллионов 741 тысяч 582</t>
  </si>
  <si>
    <t>202 миллионов 758 тысяч 051</t>
  </si>
  <si>
    <t>202 миллионов 774 тысяч 520</t>
  </si>
  <si>
    <t>202 миллионов 790 тысяч 989</t>
  </si>
  <si>
    <t>202 миллионов 807 тысяч 458</t>
  </si>
  <si>
    <t>202 миллионов 823 тысяч 927</t>
  </si>
  <si>
    <t>202 миллионов 840 тысяч 396</t>
  </si>
  <si>
    <t>202 миллионов 856 тысяч 865</t>
  </si>
  <si>
    <t>202 миллионов 873 тысяч 334</t>
  </si>
  <si>
    <t>202 миллионов 889 тысяч 803</t>
  </si>
  <si>
    <t>202 миллионов 906 тысяч 272</t>
  </si>
  <si>
    <t>202 миллионов 922 тысяч 741</t>
  </si>
  <si>
    <t>202 миллионов 939 тысяч 210</t>
  </si>
  <si>
    <t>202 миллионов 955 тысяч 679</t>
  </si>
  <si>
    <t>202 миллионов 972 тысяч 148</t>
  </si>
  <si>
    <t>202 миллионов 988 тысяч 617</t>
  </si>
  <si>
    <t>203 миллионов 005 тысяч 086</t>
  </si>
  <si>
    <t>203 миллионов 021 тысяч 555</t>
  </si>
  <si>
    <t>203 миллионов 038 тысяч 024</t>
  </si>
  <si>
    <t>203 миллионов 054 тысяч 493</t>
  </si>
  <si>
    <t>202 миллионов 375 тысяч 168</t>
  </si>
  <si>
    <t>202 миллионов 391 тысяч 637</t>
  </si>
  <si>
    <t>202 миллионов 408 тысяч 106</t>
  </si>
  <si>
    <t>202 миллионов 424 тысяч 575</t>
  </si>
  <si>
    <t>202 миллионов 441 тысяч 044</t>
  </si>
  <si>
    <t>202 миллионов 457 тысяч 513</t>
  </si>
  <si>
    <t>202 миллионов 473 тысяч 982</t>
  </si>
  <si>
    <t>202 миллионов 490 тысяч 451</t>
  </si>
  <si>
    <t>202 миллионов 506 тысяч 920</t>
  </si>
  <si>
    <t>202 миллионов 523 тысяч 389</t>
  </si>
  <si>
    <t>202 миллионов 539 тысяч 858</t>
  </si>
  <si>
    <t>202 миллионов 556 тысяч 327</t>
  </si>
  <si>
    <t>202 миллионов 572 тысяч 796</t>
  </si>
  <si>
    <t>202 миллионов 589 тысяч 265</t>
  </si>
  <si>
    <t>202 миллионов 605 тысяч 734</t>
  </si>
  <si>
    <t>202 миллионов 622 тысяч 203</t>
  </si>
  <si>
    <t>202 миллионов 638 тысяч 672</t>
  </si>
  <si>
    <t>202 миллионов 655 тысяч 141</t>
  </si>
  <si>
    <t>202 миллионов 671 тысяч 610</t>
  </si>
  <si>
    <t>202 миллионов 688 тысяч 079</t>
  </si>
  <si>
    <t>202 миллионов 704 тысяч 548</t>
  </si>
  <si>
    <t>202 миллионов 721 тысяч 017</t>
  </si>
  <si>
    <t>202 миллионов 737 тысяч 486</t>
  </si>
  <si>
    <t>202 миллионов 753 тысяч 955</t>
  </si>
  <si>
    <t>202 миллионов 770 тысяч 424</t>
  </si>
  <si>
    <t>202 миллионов 786 тысяч 893</t>
  </si>
  <si>
    <t>202 миллионов 803 тысяч 362</t>
  </si>
  <si>
    <t>202 миллионов 819 тысяч 831</t>
  </si>
  <si>
    <t>202 миллионов 836 тысяч 300</t>
  </si>
  <si>
    <t>202 миллионов 852 тысяч 769</t>
  </si>
  <si>
    <t>202 миллионов 869 тысяч 238</t>
  </si>
  <si>
    <t>202 миллионов 885 тысяч 707</t>
  </si>
  <si>
    <t>202 миллионов 902 тысяч 176</t>
  </si>
  <si>
    <t>202 миллионов 918 тысяч 645</t>
  </si>
  <si>
    <t>202 миллионов 935 тысяч 114</t>
  </si>
  <si>
    <t>202 миллионов 951 тысяч 583</t>
  </si>
  <si>
    <t>202 миллионов 968 тысяч 052</t>
  </si>
  <si>
    <t>202 миллионов 984 тысяч 521</t>
  </si>
  <si>
    <t>203 миллионов 000 тысяч 990</t>
  </si>
  <si>
    <t>203 миллионов 017 тысяч 459</t>
  </si>
  <si>
    <t>203 миллионов 033 тысяч 928</t>
  </si>
  <si>
    <t>203 миллионов 050 тысяч 397</t>
  </si>
  <si>
    <t>202 миллионов 387 тысяч 604</t>
  </si>
  <si>
    <t>202 миллионов 404 тысяч 073</t>
  </si>
  <si>
    <t>202 миллионов 420 тысяч 542</t>
  </si>
  <si>
    <t>202 миллионов 437 тысяч 011</t>
  </si>
  <si>
    <t>202 миллионов 453 тысяч 480</t>
  </si>
  <si>
    <t>202 миллионов 469 тысяч 949</t>
  </si>
  <si>
    <t>202 миллионов 486 тысяч 418</t>
  </si>
  <si>
    <t>202 миллионов 502 тысяч 887</t>
  </si>
  <si>
    <t>202 миллионов 519 тысяч 356</t>
  </si>
  <si>
    <t>202 миллионов 535 тысяч 825</t>
  </si>
  <si>
    <t>202 миллионов 552 тысяч 294</t>
  </si>
  <si>
    <t>202 миллионов 568 тысяч 763</t>
  </si>
  <si>
    <t>202 миллионов 585 тысяч 232</t>
  </si>
  <si>
    <t>202 миллионов 601 тысяч 701</t>
  </si>
  <si>
    <t>202 миллионов 618 тысяч 170</t>
  </si>
  <si>
    <t>202 миллионов 634 тысяч 639</t>
  </si>
  <si>
    <t>202 миллионов 651 тысяч 108</t>
  </si>
  <si>
    <t>202 миллионов 667 тысяч 577</t>
  </si>
  <si>
    <t>202 миллионов 684 тысяч 046</t>
  </si>
  <si>
    <t>202 миллионов 700 тысяч 515</t>
  </si>
  <si>
    <t>202 миллионов 716 тысяч 984</t>
  </si>
  <si>
    <t>202 миллионов 733 тысяч 453</t>
  </si>
  <si>
    <t>202 миллионов 749 тысяч 922</t>
  </si>
  <si>
    <t>202 миллионов 766 тысяч 391</t>
  </si>
  <si>
    <t>202 миллионов 782 тысяч 860</t>
  </si>
  <si>
    <t>202 миллионов 799 тысяч 329</t>
  </si>
  <si>
    <t>202 миллионов 815 тысяч 798</t>
  </si>
  <si>
    <t>202 миллионов 832 тысяч 267</t>
  </si>
  <si>
    <t>202 миллионов 848 тысяч 736</t>
  </si>
  <si>
    <t>202 миллионов 865 тысяч 205</t>
  </si>
  <si>
    <t>202 миллионов 881 тысяч 674</t>
  </si>
  <si>
    <t>202 миллионов 898 тысяч 143</t>
  </si>
  <si>
    <t>202 миллионов 914 тысяч 612</t>
  </si>
  <si>
    <t>202 миллионов 931 тысяч 081</t>
  </si>
  <si>
    <t>202 миллионов 947 тысяч 550</t>
  </si>
  <si>
    <t>202 миллионов 964 тысяч 019</t>
  </si>
  <si>
    <t>202 миллионов 980 тысяч 488</t>
  </si>
  <si>
    <t>202 миллионов 996 тысяч 957</t>
  </si>
  <si>
    <t>203 миллионов 013 тысяч 426</t>
  </si>
  <si>
    <t>203 миллионов 029 тысяч 895</t>
  </si>
  <si>
    <t>203 миллионов 046 тысяч 364</t>
  </si>
  <si>
    <t>203 миллионов 062 тысяч 833</t>
  </si>
  <si>
    <t>202 миллионов 387 тысяч 603</t>
  </si>
  <si>
    <t>202 миллионов 404 тысяч 072</t>
  </si>
  <si>
    <t>202 миллионов 420 тысяч 541</t>
  </si>
  <si>
    <t>202 миллионов 437 тысяч 010</t>
  </si>
  <si>
    <t>202 миллионов 453 тысяч 479</t>
  </si>
  <si>
    <t>202 миллионов 469 тысяч 948</t>
  </si>
  <si>
    <t>202 миллионов 486 тысяч 417</t>
  </si>
  <si>
    <t>202 миллионов 502 тысяч 886</t>
  </si>
  <si>
    <t>202 миллионов 519 тысяч 355</t>
  </si>
  <si>
    <t>202 миллионов 535 тысяч 824</t>
  </si>
  <si>
    <t>202 миллионов 552 тысяч 293</t>
  </si>
  <si>
    <t>202 миллионов 568 тысяч 762</t>
  </si>
  <si>
    <t>202 миллионов 585 тысяч 231</t>
  </si>
  <si>
    <t>202 миллионов 601 тысяч 700</t>
  </si>
  <si>
    <t>202 миллионов 618 тысяч 169</t>
  </si>
  <si>
    <t>202 миллионов 634 тысяч 638</t>
  </si>
  <si>
    <t>202 миллионов 651 тысяч 107</t>
  </si>
  <si>
    <t>202 миллионов 667 тысяч 576</t>
  </si>
  <si>
    <t>202 миллионов 684 тысяч 045</t>
  </si>
  <si>
    <t>202 миллионов 700 тысяч 514</t>
  </si>
  <si>
    <t>202 миллионов 716 тысяч 983</t>
  </si>
  <si>
    <t>202 миллионов 733 тысяч 452</t>
  </si>
  <si>
    <t>202 миллионов 749 тысяч 921</t>
  </si>
  <si>
    <t>202 миллионов 766 тысяч 390</t>
  </si>
  <si>
    <t>202 миллионов 782 тысяч 859</t>
  </si>
  <si>
    <t>202 миллионов 799 тысяч 328</t>
  </si>
  <si>
    <t>202 миллионов 815 тысяч 797</t>
  </si>
  <si>
    <t>202 миллионов 832 тысяч 266</t>
  </si>
  <si>
    <t>202 миллионов 848 тысяч 735</t>
  </si>
  <si>
    <t>202 миллионов 865 тысяч 204</t>
  </si>
  <si>
    <t>202 миллионов 881 тысяч 673</t>
  </si>
  <si>
    <t>202 миллионов 898 тысяч 142</t>
  </si>
  <si>
    <t>202 миллионов 914 тысяч 611</t>
  </si>
  <si>
    <t>202 миллионов 931 тысяч 080</t>
  </si>
  <si>
    <t>202 миллионов 947 тысяч 549</t>
  </si>
  <si>
    <t>202 миллионов 964 тысяч 018</t>
  </si>
  <si>
    <t>202 миллионов 980 тысяч 487</t>
  </si>
  <si>
    <t>202 миллионов 996 тысяч 956</t>
  </si>
  <si>
    <t>203 миллионов 013 тысяч 425</t>
  </si>
  <si>
    <t>203 миллионов 029 тысяч 894</t>
  </si>
  <si>
    <t>203 миллионов 046 тысяч 363</t>
  </si>
  <si>
    <t>203 миллионов 062 тысяч 832</t>
  </si>
  <si>
    <t>202 миллионов 387 тысяч 602</t>
  </si>
  <si>
    <t>202 миллионов 404 тысяч 071</t>
  </si>
  <si>
    <t>202 миллионов 420 тысяч 540</t>
  </si>
  <si>
    <t>202 миллионов 437 тысяч 009</t>
  </si>
  <si>
    <t>202 миллионов 453 тысяч 478</t>
  </si>
  <si>
    <t>202 миллионов 469 тысяч 947</t>
  </si>
  <si>
    <t>202 миллионов 486 тысяч 416</t>
  </si>
  <si>
    <t>202 миллионов 502 тысяч 885</t>
  </si>
  <si>
    <t>202 миллионов 519 тысяч 354</t>
  </si>
  <si>
    <t>202 миллионов 535 тысяч 823</t>
  </si>
  <si>
    <t>202 миллионов 552 тысяч 292</t>
  </si>
  <si>
    <t>202 миллионов 568 тысяч 761</t>
  </si>
  <si>
    <t>202 миллионов 585 тысяч 230</t>
  </si>
  <si>
    <t>202 миллионов 601 тысяч 699</t>
  </si>
  <si>
    <t>202 миллионов 618 тысяч 168</t>
  </si>
  <si>
    <t>202 миллионов 634 тысяч 637</t>
  </si>
  <si>
    <t>202 миллионов 651 тысяч 106</t>
  </si>
  <si>
    <t>202 миллионов 667 тысяч 575</t>
  </si>
  <si>
    <t>202 миллионов 684 тысяч 044</t>
  </si>
  <si>
    <t>202 миллионов 700 тысяч 513</t>
  </si>
  <si>
    <t>202 миллионов 716 тысяч 982</t>
  </si>
  <si>
    <t>202 миллионов 733 тысяч 451</t>
  </si>
  <si>
    <t>202 миллионов 749 тысяч 920</t>
  </si>
  <si>
    <t>202 миллионов 766 тысяч 389</t>
  </si>
  <si>
    <t>202 миллионов 782 тысяч 858</t>
  </si>
  <si>
    <t>202 миллионов 799 тысяч 327</t>
  </si>
  <si>
    <t>202 миллионов 815 тысяч 796</t>
  </si>
  <si>
    <t>202 миллионов 832 тысяч 265</t>
  </si>
  <si>
    <t>202 миллионов 848 тысяч 734</t>
  </si>
  <si>
    <t>202 миллионов 865 тысяч 203</t>
  </si>
  <si>
    <t>202 миллионов 881 тысяч 672</t>
  </si>
  <si>
    <t>202 миллионов 898 тысяч 141</t>
  </si>
  <si>
    <t>202 миллионов 914 тысяч 610</t>
  </si>
  <si>
    <t>202 миллионов 931 тысяч 079</t>
  </si>
  <si>
    <t>202 миллионов 947 тысяч 548</t>
  </si>
  <si>
    <t>202 миллионов 964 тысяч 017</t>
  </si>
  <si>
    <t>202 миллионов 980 тысяч 486</t>
  </si>
  <si>
    <t>202 миллионов 996 тысяч 955</t>
  </si>
  <si>
    <t>203 миллионов 013 тысяч 424</t>
  </si>
  <si>
    <t>203 миллионов 029 тысяч 893</t>
  </si>
  <si>
    <t>203 миллионов 046 тысяч 362</t>
  </si>
  <si>
    <t>203 миллионов 062 тысяч 831</t>
  </si>
  <si>
    <t>202 миллионов 387 тысяч 601</t>
  </si>
  <si>
    <t>202 миллионов 404 тысяч 070</t>
  </si>
  <si>
    <t>202 миллионов 420 тысяч 539</t>
  </si>
  <si>
    <t>202 миллионов 437 тысяч 008</t>
  </si>
  <si>
    <t>202 миллионов 453 тысяч 477</t>
  </si>
  <si>
    <t>202 миллионов 469 тысяч 946</t>
  </si>
  <si>
    <t>202 миллионов 486 тысяч 415</t>
  </si>
  <si>
    <t>202 миллионов 502 тысяч 884</t>
  </si>
  <si>
    <t>202 миллионов 519 тысяч 353</t>
  </si>
  <si>
    <t>202 миллионов 535 тысяч 822</t>
  </si>
  <si>
    <t>202 миллионов 552 тысяч 291</t>
  </si>
  <si>
    <t>202 миллионов 568 тысяч 760</t>
  </si>
  <si>
    <t>202 миллионов 585 тысяч 229</t>
  </si>
  <si>
    <t>202 миллионов 601 тысяч 698</t>
  </si>
  <si>
    <t>202 миллионов 618 тысяч 167</t>
  </si>
  <si>
    <t>202 миллионов 634 тысяч 636</t>
  </si>
  <si>
    <t>202 миллионов 651 тысяч 105</t>
  </si>
  <si>
    <t>202 миллионов 667 тысяч 574</t>
  </si>
  <si>
    <t>202 миллионов 684 тысяч 043</t>
  </si>
  <si>
    <t>202 миллионов 700 тысяч 512</t>
  </si>
  <si>
    <t>202 миллионов 716 тысяч 981</t>
  </si>
  <si>
    <t>202 миллионов 733 тысяч 450</t>
  </si>
  <si>
    <t>202 миллионов 749 тысяч 919</t>
  </si>
  <si>
    <t>202 миллионов 766 тысяч 388</t>
  </si>
  <si>
    <t>202 миллионов 782 тысяч 857</t>
  </si>
  <si>
    <t>202 миллионов 799 тысяч 326</t>
  </si>
  <si>
    <t>202 миллионов 815 тысяч 795</t>
  </si>
  <si>
    <t>202 миллионов 832 тысяч 264</t>
  </si>
  <si>
    <t>202 миллионов 848 тысяч 733</t>
  </si>
  <si>
    <t>202 миллионов 865 тысяч 202</t>
  </si>
  <si>
    <t>202 миллионов 881 тысяч 671</t>
  </si>
  <si>
    <t>202 миллионов 898 тысяч 140</t>
  </si>
  <si>
    <t>202 миллионов 914 тысяч 609</t>
  </si>
  <si>
    <t>202 миллионов 931 тысяч 078</t>
  </si>
  <si>
    <t>202 миллионов 947 тысяч 547</t>
  </si>
  <si>
    <t>202 миллионов 964 тысяч 016</t>
  </si>
  <si>
    <t>202 миллионов 980 тысяч 485</t>
  </si>
  <si>
    <t>202 миллионов 996 тысяч 954</t>
  </si>
  <si>
    <t>203 миллионов 013 тысяч 423</t>
  </si>
  <si>
    <t>203 миллионов 029 тысяч 892</t>
  </si>
  <si>
    <t>203 миллионов 046 тысяч 361</t>
  </si>
  <si>
    <t>203 миллионов 062 тысяч 830</t>
  </si>
  <si>
    <t>202 миллионов 387 тысяч 600</t>
  </si>
  <si>
    <t>202 миллионов 404 тысяч 069</t>
  </si>
  <si>
    <t>202 миллионов 420 тысяч 538</t>
  </si>
  <si>
    <t>202 миллионов 437 тысяч 007</t>
  </si>
  <si>
    <t>202 миллионов 453 тысяч 476</t>
  </si>
  <si>
    <t>202 миллионов 469 тысяч 945</t>
  </si>
  <si>
    <t>202 миллионов 486 тысяч 414</t>
  </si>
  <si>
    <t>202 миллионов 502 тысяч 883</t>
  </si>
  <si>
    <t>202 миллионов 519 тысяч 352</t>
  </si>
  <si>
    <t>202 миллионов 535 тысяч 821</t>
  </si>
  <si>
    <t>202 миллионов 552 тысяч 290</t>
  </si>
  <si>
    <t>202 миллионов 568 тысяч 759</t>
  </si>
  <si>
    <t>202 миллионов 585 тысяч 228</t>
  </si>
  <si>
    <t>202 миллионов 601 тысяч 697</t>
  </si>
  <si>
    <t>202 миллионов 618 тысяч 166</t>
  </si>
  <si>
    <t>202 миллионов 634 тысяч 635</t>
  </si>
  <si>
    <t>202 миллионов 651 тысяч 104</t>
  </si>
  <si>
    <t>202 миллионов 667 тысяч 573</t>
  </si>
  <si>
    <t>202 миллионов 684 тысяч 042</t>
  </si>
  <si>
    <t>202 миллионов 700 тысяч 511</t>
  </si>
  <si>
    <t>202 миллионов 716 тысяч 980</t>
  </si>
  <si>
    <t>202 миллионов 733 тысяч 449</t>
  </si>
  <si>
    <t>202 миллионов 749 тысяч 918</t>
  </si>
  <si>
    <t>202 миллионов 766 тысяч 387</t>
  </si>
  <si>
    <t>202 миллионов 782 тысяч 856</t>
  </si>
  <si>
    <t>202 миллионов 799 тысяч 325</t>
  </si>
  <si>
    <t>202 миллионов 815 тысяч 794</t>
  </si>
  <si>
    <t>202 миллионов 832 тысяч 263</t>
  </si>
  <si>
    <t>202 миллионов 848 тысяч 732</t>
  </si>
  <si>
    <t>202 миллионов 865 тысяч 201</t>
  </si>
  <si>
    <t>202 миллионов 881 тысяч 670</t>
  </si>
  <si>
    <t>202 миллионов 898 тысяч 139</t>
  </si>
  <si>
    <t>202 миллионов 914 тысяч 608</t>
  </si>
  <si>
    <t>202 миллионов 931 тысяч 077</t>
  </si>
  <si>
    <t>202 миллионов 947 тысяч 546</t>
  </si>
  <si>
    <t>202 миллионов 964 тысяч 015</t>
  </si>
  <si>
    <t>202 миллионов 980 тысяч 484</t>
  </si>
  <si>
    <t>202 миллионов 996 тысяч 953</t>
  </si>
  <si>
    <t>203 миллионов 013 тысяч 422</t>
  </si>
  <si>
    <t>203 миллионов 029 тысяч 891</t>
  </si>
  <si>
    <t>203 миллионов 046 тысяч 360</t>
  </si>
  <si>
    <t>203 миллионов 062 тысяч 829</t>
  </si>
  <si>
    <t>202 миллионов 387 тысяч 599</t>
  </si>
  <si>
    <t>202 миллионов 404 тысяч 068</t>
  </si>
  <si>
    <t>202 миллионов 420 тысяч 537</t>
  </si>
  <si>
    <t>202 миллионов 437 тысяч 006</t>
  </si>
  <si>
    <t>202 миллионов 453 тысяч 475</t>
  </si>
  <si>
    <t>202 миллионов 469 тысяч 944</t>
  </si>
  <si>
    <t>202 миллионов 486 тысяч 413</t>
  </si>
  <si>
    <t>202 миллионов 502 тысяч 882</t>
  </si>
  <si>
    <t>202 миллионов 519 тысяч 351</t>
  </si>
  <si>
    <t>202 миллионов 535 тысяч 820</t>
  </si>
  <si>
    <t>202 миллионов 552 тысяч 289</t>
  </si>
  <si>
    <t>202 миллионов 568 тысяч 758</t>
  </si>
  <si>
    <t>202 миллионов 585 тысяч 227</t>
  </si>
  <si>
    <t>202 миллионов 601 тысяч 696</t>
  </si>
  <si>
    <t>202 миллионов 618 тысяч 165</t>
  </si>
  <si>
    <t>202 миллионов 634 тысяч 634</t>
  </si>
  <si>
    <t>202 миллионов 651 тысяч 103</t>
  </si>
  <si>
    <t>202 миллионов 667 тысяч 572</t>
  </si>
  <si>
    <t>202 миллионов 684 тысяч 041</t>
  </si>
  <si>
    <t>202 миллионов 700 тысяч 510</t>
  </si>
  <si>
    <t>202 миллионов 716 тысяч 979</t>
  </si>
  <si>
    <t>202 миллионов 733 тысяч 448</t>
  </si>
  <si>
    <t>202 миллионов 749 тысяч 917</t>
  </si>
  <si>
    <t>202 миллионов 766 тысяч 386</t>
  </si>
  <si>
    <t>202 миллионов 782 тысяч 855</t>
  </si>
  <si>
    <t>202 миллионов 799 тысяч 324</t>
  </si>
  <si>
    <t>202 миллионов 815 тысяч 793</t>
  </si>
  <si>
    <t>202 миллионов 832 тысяч 262</t>
  </si>
  <si>
    <t>202 миллионов 848 тысяч 731</t>
  </si>
  <si>
    <t>202 миллионов 865 тысяч 200</t>
  </si>
  <si>
    <t>202 миллионов 881 тысяч 669</t>
  </si>
  <si>
    <t>202 миллионов 898 тысяч 138</t>
  </si>
  <si>
    <t>202 миллионов 914 тысяч 607</t>
  </si>
  <si>
    <t>202 миллионов 931 тысяч 076</t>
  </si>
  <si>
    <t>202 миллионов 947 тысяч 545</t>
  </si>
  <si>
    <t>202 миллионов 964 тысяч 014</t>
  </si>
  <si>
    <t>202 миллионов 980 тысяч 483</t>
  </si>
  <si>
    <t>202 миллионов 996 тысяч 952</t>
  </si>
  <si>
    <t>203 миллионов 013 тысяч 421</t>
  </si>
  <si>
    <t>203 миллионов 029 тысяч 890</t>
  </si>
  <si>
    <t>203 миллионов 046 тысяч 359</t>
  </si>
  <si>
    <t>203 миллионов 062 тысяч 828</t>
  </si>
  <si>
    <t>202 миллионов 387 тысяч 595</t>
  </si>
  <si>
    <t>202 миллионов 404 тысяч 064</t>
  </si>
  <si>
    <t>202 миллионов 420 тысяч 533</t>
  </si>
  <si>
    <t>202 миллионов 437 тысяч 002</t>
  </si>
  <si>
    <t>202 миллионов 453 тысяч 471</t>
  </si>
  <si>
    <t>202 миллионов 469 тысяч 940</t>
  </si>
  <si>
    <t>202 миллионов 486 тысяч 409</t>
  </si>
  <si>
    <t>202 миллионов 502 тысяч 878</t>
  </si>
  <si>
    <t>202 миллионов 519 тысяч 347</t>
  </si>
  <si>
    <t>202 миллионов 535 тысяч 816</t>
  </si>
  <si>
    <t>202 миллионов 552 тысяч 285</t>
  </si>
  <si>
    <t>202 миллионов 568 тысяч 754</t>
  </si>
  <si>
    <t>202 миллионов 585 тысяч 223</t>
  </si>
  <si>
    <t>202 миллионов 601 тысяч 692</t>
  </si>
  <si>
    <t>202 миллионов 618 тысяч 161</t>
  </si>
  <si>
    <t>202 миллионов 634 тысяч 630</t>
  </si>
  <si>
    <t>202 миллионов 651 тысяч 099</t>
  </si>
  <si>
    <t>202 миллионов 667 тысяч 568</t>
  </si>
  <si>
    <t>202 миллионов 684 тысяч 037</t>
  </si>
  <si>
    <t>202 миллионов 700 тысяч 506</t>
  </si>
  <si>
    <t>202 миллионов 716 тысяч 975</t>
  </si>
  <si>
    <t>202 миллионов 733 тысяч 444</t>
  </si>
  <si>
    <t>202 миллионов 749 тысяч 913</t>
  </si>
  <si>
    <t>202 миллионов 766 тысяч 382</t>
  </si>
  <si>
    <t>202 миллионов 782 тысяч 851</t>
  </si>
  <si>
    <t>202 миллионов 799 тысяч 320</t>
  </si>
  <si>
    <t>202 миллионов 815 тысяч 789</t>
  </si>
  <si>
    <t>202 миллионов 832 тысяч 258</t>
  </si>
  <si>
    <t>202 миллионов 848 тысяч 727</t>
  </si>
  <si>
    <t>202 миллионов 865 тысяч 196</t>
  </si>
  <si>
    <t>202 миллионов 881 тысяч 665</t>
  </si>
  <si>
    <t>202 миллионов 898 тысяч 134</t>
  </si>
  <si>
    <t>202 миллионов 914 тысяч 603</t>
  </si>
  <si>
    <t>202 миллионов 931 тысяч 072</t>
  </si>
  <si>
    <t>202 миллионов 947 тысяч 541</t>
  </si>
  <si>
    <t>202 миллионов 964 тысяч 010</t>
  </si>
  <si>
    <t>202 миллионов 980 тысяч 479</t>
  </si>
  <si>
    <t>202 миллионов 996 тысяч 948</t>
  </si>
  <si>
    <t>203 миллионов 013 тысяч 417</t>
  </si>
  <si>
    <t>203 миллионов 029 тысяч 886</t>
  </si>
  <si>
    <t>203 миллионов 046 тысяч 355</t>
  </si>
  <si>
    <t>203 миллионов 062 тысяч 824</t>
  </si>
  <si>
    <t>202 миллионов 387 тысяч 591</t>
  </si>
  <si>
    <t>202 миллионов 404 тысяч 060</t>
  </si>
  <si>
    <t>202 миллионов 420 тысяч 529</t>
  </si>
  <si>
    <t>202 миллионов 436 тысяч 998</t>
  </si>
  <si>
    <t>202 миллионов 453 тысяч 467</t>
  </si>
  <si>
    <t>202 миллионов 469 тысяч 936</t>
  </si>
  <si>
    <t>202 миллионов 486 тысяч 405</t>
  </si>
  <si>
    <t>202 миллионов 502 тысяч 874</t>
  </si>
  <si>
    <t>202 миллионов 519 тысяч 343</t>
  </si>
  <si>
    <t>202 миллионов 535 тысяч 812</t>
  </si>
  <si>
    <t>202 миллионов 552 тысяч 281</t>
  </si>
  <si>
    <t>202 миллионов 568 тысяч 750</t>
  </si>
  <si>
    <t>202 миллионов 585 тысяч 219</t>
  </si>
  <si>
    <t>202 миллионов 601 тысяч 688</t>
  </si>
  <si>
    <t>202 миллионов 618 тысяч 157</t>
  </si>
  <si>
    <t>202 миллионов 634 тысяч 626</t>
  </si>
  <si>
    <t>202 миллионов 651 тысяч 095</t>
  </si>
  <si>
    <t>202 миллионов 667 тысяч 564</t>
  </si>
  <si>
    <t>202 миллионов 684 тысяч 033</t>
  </si>
  <si>
    <t>202 миллионов 700 тысяч 502</t>
  </si>
  <si>
    <t>202 миллионов 716 тысяч 971</t>
  </si>
  <si>
    <t>202 миллионов 733 тысяч 440</t>
  </si>
  <si>
    <t>202 миллионов 749 тысяч 909</t>
  </si>
  <si>
    <t>202 миллионов 766 тысяч 378</t>
  </si>
  <si>
    <t>202 миллионов 782 тысяч 847</t>
  </si>
  <si>
    <t>202 миллионов 799 тысяч 316</t>
  </si>
  <si>
    <t>202 миллионов 815 тысяч 785</t>
  </si>
  <si>
    <t>202 миллионов 832 тысяч 254</t>
  </si>
  <si>
    <t>202 миллионов 848 тысяч 723</t>
  </si>
  <si>
    <t>202 миллионов 865 тысяч 192</t>
  </si>
  <si>
    <t>202 миллионов 881 тысяч 661</t>
  </si>
  <si>
    <t>202 миллионов 898 тысяч 130</t>
  </si>
  <si>
    <t>202 миллионов 914 тысяч 599</t>
  </si>
  <si>
    <t>202 миллионов 931 тысяч 068</t>
  </si>
  <si>
    <t>202 миллионов 947 тысяч 537</t>
  </si>
  <si>
    <t>202 миллионов 964 тысяч 006</t>
  </si>
  <si>
    <t>202 миллионов 980 тысяч 475</t>
  </si>
  <si>
    <t>202 миллионов 996 тысяч 944</t>
  </si>
  <si>
    <t>203 миллионов 013 тысяч 413</t>
  </si>
  <si>
    <t>203 миллионов 029 тысяч 882</t>
  </si>
  <si>
    <t>203 миллионов 046 тысяч 351</t>
  </si>
  <si>
    <t>203 миллионов 062 тысяч 820</t>
  </si>
  <si>
    <t>202 миллионов 387 тысяч 587</t>
  </si>
  <si>
    <t>202 миллионов 404 тысяч 056</t>
  </si>
  <si>
    <t>202 миллионов 420 тысяч 525</t>
  </si>
  <si>
    <t>202 миллионов 436 тысяч 994</t>
  </si>
  <si>
    <t>202 миллионов 453 тысяч 463</t>
  </si>
  <si>
    <t>202 миллионов 469 тысяч 932</t>
  </si>
  <si>
    <t>202 миллионов 486 тысяч 401</t>
  </si>
  <si>
    <t>202 миллионов 502 тысяч 870</t>
  </si>
  <si>
    <t>202 миллионов 519 тысяч 339</t>
  </si>
  <si>
    <t>202 миллионов 535 тысяч 808</t>
  </si>
  <si>
    <t>202 миллионов 552 тысяч 277</t>
  </si>
  <si>
    <t>202 миллионов 568 тысяч 746</t>
  </si>
  <si>
    <t>202 миллионов 585 тысяч 215</t>
  </si>
  <si>
    <t>202 миллионов 601 тысяч 684</t>
  </si>
  <si>
    <t>202 миллионов 618 тысяч 153</t>
  </si>
  <si>
    <t>202 миллионов 634 тысяч 622</t>
  </si>
  <si>
    <t>202 миллионов 651 тысяч 091</t>
  </si>
  <si>
    <t>202 миллионов 667 тысяч 560</t>
  </si>
  <si>
    <t>202 миллионов 684 тысяч 029</t>
  </si>
  <si>
    <t>202 миллионов 700 тысяч 498</t>
  </si>
  <si>
    <t>202 миллионов 716 тысяч 967</t>
  </si>
  <si>
    <t>202 миллионов 733 тысяч 436</t>
  </si>
  <si>
    <t>202 миллионов 749 тысяч 905</t>
  </si>
  <si>
    <t>202 миллионов 766 тысяч 374</t>
  </si>
  <si>
    <t>202 миллионов 782 тысяч 843</t>
  </si>
  <si>
    <t>202 миллионов 799 тысяч 312</t>
  </si>
  <si>
    <t>202 миллионов 815 тысяч 781</t>
  </si>
  <si>
    <t>202 миллионов 832 тысяч 250</t>
  </si>
  <si>
    <t>202 миллионов 848 тысяч 719</t>
  </si>
  <si>
    <t>202 миллионов 865 тысяч 188</t>
  </si>
  <si>
    <t>202 миллионов 881 тысяч 657</t>
  </si>
  <si>
    <t>202 миллионов 898 тысяч 126</t>
  </si>
  <si>
    <t>202 миллионов 914 тысяч 595</t>
  </si>
  <si>
    <t>202 миллионов 931 тысяч 064</t>
  </si>
  <si>
    <t>202 миллионов 947 тысяч 533</t>
  </si>
  <si>
    <t>202 миллионов 964 тысяч 002</t>
  </si>
  <si>
    <t>202 миллионов 980 тысяч 471</t>
  </si>
  <si>
    <t>202 миллионов 996 тысяч 940</t>
  </si>
  <si>
    <t>203 миллионов 013 тысяч 409</t>
  </si>
  <si>
    <t>203 миллионов 029 тысяч 878</t>
  </si>
  <si>
    <t>203 миллионов 046 тысяч 347</t>
  </si>
  <si>
    <t>203 миллионов 062 тысяч 816</t>
  </si>
  <si>
    <t>202 миллионов 387 тысяч 583</t>
  </si>
  <si>
    <t>202 миллионов 404 тысяч 052</t>
  </si>
  <si>
    <t>202 миллионов 420 тысяч 521</t>
  </si>
  <si>
    <t>202 миллионов 436 тысяч 990</t>
  </si>
  <si>
    <t>202 миллионов 453 тысяч 459</t>
  </si>
  <si>
    <t>202 миллионов 469 тысяч 928</t>
  </si>
  <si>
    <t>202 миллионов 486 тысяч 397</t>
  </si>
  <si>
    <t>202 миллионов 502 тысяч 866</t>
  </si>
  <si>
    <t>202 миллионов 519 тысяч 335</t>
  </si>
  <si>
    <t>202 миллионов 535 тысяч 804</t>
  </si>
  <si>
    <t>202 миллионов 552 тысяч 273</t>
  </si>
  <si>
    <t>202 миллионов 568 тысяч 742</t>
  </si>
  <si>
    <t>202 миллионов 585 тысяч 211</t>
  </si>
  <si>
    <t>202 миллионов 601 тысяч 680</t>
  </si>
  <si>
    <t>202 миллионов 618 тысяч 149</t>
  </si>
  <si>
    <t>202 миллионов 634 тысяч 618</t>
  </si>
  <si>
    <t>202 миллионов 651 тысяч 087</t>
  </si>
  <si>
    <t>202 миллионов 667 тысяч 556</t>
  </si>
  <si>
    <t>202 миллионов 684 тысяч 025</t>
  </si>
  <si>
    <t>202 миллионов 700 тысяч 494</t>
  </si>
  <si>
    <t>202 миллионов 716 тысяч 963</t>
  </si>
  <si>
    <t>202 миллионов 733 тысяч 432</t>
  </si>
  <si>
    <t>202 миллионов 749 тысяч 901</t>
  </si>
  <si>
    <t>202 миллионов 766 тысяч 370</t>
  </si>
  <si>
    <t>202 миллионов 782 тысяч 839</t>
  </si>
  <si>
    <t>202 миллионов 799 тысяч 308</t>
  </si>
  <si>
    <t>202 миллионов 815 тысяч 777</t>
  </si>
  <si>
    <t>202 миллионов 832 тысяч 246</t>
  </si>
  <si>
    <t>202 миллионов 848 тысяч 715</t>
  </si>
  <si>
    <t>202 миллионов 865 тысяч 184</t>
  </si>
  <si>
    <t>202 миллионов 881 тысяч 653</t>
  </si>
  <si>
    <t>202 миллионов 898 тысяч 122</t>
  </si>
  <si>
    <t>202 миллионов 914 тысяч 591</t>
  </si>
  <si>
    <t>202 миллионов 931 тысяч 060</t>
  </si>
  <si>
    <t>202 миллионов 947 тысяч 529</t>
  </si>
  <si>
    <t>202 миллионов 963 тысяч 998</t>
  </si>
  <si>
    <t>202 миллионов 980 тысяч 467</t>
  </si>
  <si>
    <t>202 миллионов 996 тысяч 936</t>
  </si>
  <si>
    <t>203 миллионов 013 тысяч 405</t>
  </si>
  <si>
    <t>203 миллионов 029 тысяч 874</t>
  </si>
  <si>
    <t>203 миллионов 046 тысяч 343</t>
  </si>
  <si>
    <t>203 миллионов 062 тысяч 812</t>
  </si>
  <si>
    <t>202 миллионов 387 тысяч 567</t>
  </si>
  <si>
    <t>202 миллионов 404 тысяч 036</t>
  </si>
  <si>
    <t>202 миллионов 420 тысяч 505</t>
  </si>
  <si>
    <t>202 миллионов 436 тысяч 974</t>
  </si>
  <si>
    <t>202 миллионов 453 тысяч 443</t>
  </si>
  <si>
    <t>202 миллионов 469 тысяч 912</t>
  </si>
  <si>
    <t>202 миллионов 486 тысяч 381</t>
  </si>
  <si>
    <t>202 миллионов 502 тысяч 850</t>
  </si>
  <si>
    <t>202 миллионов 519 тысяч 319</t>
  </si>
  <si>
    <t>202 миллионов 535 тысяч 788</t>
  </si>
  <si>
    <t>202 миллионов 552 тысяч 257</t>
  </si>
  <si>
    <t>202 миллионов 568 тысяч 726</t>
  </si>
  <si>
    <t>202 миллионов 585 тысяч 195</t>
  </si>
  <si>
    <t>202 миллионов 601 тысяч 664</t>
  </si>
  <si>
    <t>202 миллионов 618 тысяч 133</t>
  </si>
  <si>
    <t>202 миллионов 634 тысяч 602</t>
  </si>
  <si>
    <t>202 миллионов 651 тысяч 071</t>
  </si>
  <si>
    <t>202 миллионов 667 тысяч 540</t>
  </si>
  <si>
    <t>202 миллионов 684 тысяч 009</t>
  </si>
  <si>
    <t>202 миллионов 700 тысяч 478</t>
  </si>
  <si>
    <t>202 миллионов 716 тысяч 947</t>
  </si>
  <si>
    <t>202 миллионов 733 тысяч 416</t>
  </si>
  <si>
    <t>202 миллионов 749 тысяч 885</t>
  </si>
  <si>
    <t>202 миллионов 766 тысяч 354</t>
  </si>
  <si>
    <t>202 миллионов 782 тысяч 823</t>
  </si>
  <si>
    <t>202 миллионов 799 тысяч 292</t>
  </si>
  <si>
    <t>202 миллионов 815 тысяч 761</t>
  </si>
  <si>
    <t>202 миллионов 832 тысяч 230</t>
  </si>
  <si>
    <t>202 миллионов 848 тысяч 699</t>
  </si>
  <si>
    <t>202 миллионов 865 тысяч 168</t>
  </si>
  <si>
    <t>202 миллионов 881 тысяч 637</t>
  </si>
  <si>
    <t>202 миллионов 898 тысяч 106</t>
  </si>
  <si>
    <t>202 миллионов 914 тысяч 575</t>
  </si>
  <si>
    <t>202 миллионов 931 тысяч 044</t>
  </si>
  <si>
    <t>202 миллионов 947 тысяч 513</t>
  </si>
  <si>
    <t>202 миллионов 963 тысяч 982</t>
  </si>
  <si>
    <t>202 миллионов 980 тысяч 451</t>
  </si>
  <si>
    <t>202 миллионов 996 тысяч 920</t>
  </si>
  <si>
    <t>203 миллионов 013 тысяч 389</t>
  </si>
  <si>
    <t>203 миллионов 029 тысяч 858</t>
  </si>
  <si>
    <t>203 миллионов 046 тысяч 327</t>
  </si>
  <si>
    <t>203 миллионов 062 тысяч 796</t>
  </si>
  <si>
    <t>202 миллионов 387 тысяч 551</t>
  </si>
  <si>
    <t>202 миллионов 404 тысяч 020</t>
  </si>
  <si>
    <t>202 миллионов 420 тысяч 489</t>
  </si>
  <si>
    <t>202 миллионов 436 тысяч 958</t>
  </si>
  <si>
    <t>202 миллионов 453 тысяч 427</t>
  </si>
  <si>
    <t>202 миллионов 469 тысяч 896</t>
  </si>
  <si>
    <t>202 миллионов 486 тысяч 365</t>
  </si>
  <si>
    <t>202 миллионов 502 тысяч 834</t>
  </si>
  <si>
    <t>202 миллионов 519 тысяч 303</t>
  </si>
  <si>
    <t>202 миллионов 535 тысяч 772</t>
  </si>
  <si>
    <t>202 миллионов 552 тысяч 241</t>
  </si>
  <si>
    <t>202 миллионов 568 тысяч 710</t>
  </si>
  <si>
    <t>202 миллионов 585 тысяч 179</t>
  </si>
  <si>
    <t>202 миллионов 601 тысяч 648</t>
  </si>
  <si>
    <t>202 миллионов 618 тысяч 117</t>
  </si>
  <si>
    <t>202 миллионов 634 тысяч 586</t>
  </si>
  <si>
    <t>202 миллионов 651 тысяч 055</t>
  </si>
  <si>
    <t>202 миллионов 667 тысяч 524</t>
  </si>
  <si>
    <t>202 миллионов 683 тысяч 993</t>
  </si>
  <si>
    <t>202 миллионов 700 тысяч 462</t>
  </si>
  <si>
    <t>202 миллионов 716 тысяч 931</t>
  </si>
  <si>
    <t>202 миллионов 733 тысяч 400</t>
  </si>
  <si>
    <t>202 миллионов 749 тысяч 869</t>
  </si>
  <si>
    <t>202 миллионов 766 тысяч 338</t>
  </si>
  <si>
    <t>202 миллионов 782 тысяч 807</t>
  </si>
  <si>
    <t>202 миллионов 799 тысяч 276</t>
  </si>
  <si>
    <t>202 миллионов 815 тысяч 745</t>
  </si>
  <si>
    <t>202 миллионов 832 тысяч 214</t>
  </si>
  <si>
    <t>202 миллионов 848 тысяч 683</t>
  </si>
  <si>
    <t>202 миллионов 865 тысяч 152</t>
  </si>
  <si>
    <t>202 миллионов 881 тысяч 621</t>
  </si>
  <si>
    <t>202 миллионов 898 тысяч 090</t>
  </si>
  <si>
    <t>202 миллионов 914 тысяч 559</t>
  </si>
  <si>
    <t>202 миллионов 931 тысяч 028</t>
  </si>
  <si>
    <t>202 миллионов 947 тысяч 497</t>
  </si>
  <si>
    <t>202 миллионов 963 тысяч 966</t>
  </si>
  <si>
    <t>202 миллионов 980 тысяч 435</t>
  </si>
  <si>
    <t>202 миллионов 996 тысяч 904</t>
  </si>
  <si>
    <t>203 миллионов 013 тысяч 373</t>
  </si>
  <si>
    <t>203 миллионов 029 тысяч 842</t>
  </si>
  <si>
    <t>203 миллионов 046 тысяч 311</t>
  </si>
  <si>
    <t>203 миллионов 062 тысяч 780</t>
  </si>
  <si>
    <t>202 миллионов 387 тысяч 535</t>
  </si>
  <si>
    <t>202 миллионов 404 тысяч 004</t>
  </si>
  <si>
    <t>202 миллионов 420 тысяч 473</t>
  </si>
  <si>
    <t>202 миллионов 436 тысяч 942</t>
  </si>
  <si>
    <t>202 миллионов 453 тысяч 411</t>
  </si>
  <si>
    <t>202 миллионов 469 тысяч 880</t>
  </si>
  <si>
    <t>202 миллионов 486 тысяч 349</t>
  </si>
  <si>
    <t>202 миллионов 502 тысяч 818</t>
  </si>
  <si>
    <t>202 миллионов 519 тысяч 287</t>
  </si>
  <si>
    <t>202 миллионов 535 тысяч 756</t>
  </si>
  <si>
    <t>202 миллионов 552 тысяч 225</t>
  </si>
  <si>
    <t>202 миллионов 568 тысяч 694</t>
  </si>
  <si>
    <t>202 миллионов 585 тысяч 163</t>
  </si>
  <si>
    <t>202 миллионов 601 тысяч 632</t>
  </si>
  <si>
    <t>202 миллионов 618 тысяч 101</t>
  </si>
  <si>
    <t>202 миллионов 634 тысяч 570</t>
  </si>
  <si>
    <t>202 миллионов 651 тысяч 039</t>
  </si>
  <si>
    <t>202 миллионов 667 тысяч 508</t>
  </si>
  <si>
    <t>202 миллионов 683 тысяч 977</t>
  </si>
  <si>
    <t>202 миллионов 700 тысяч 446</t>
  </si>
  <si>
    <t>202 миллионов 716 тысяч 915</t>
  </si>
  <si>
    <t>202 миллионов 733 тысяч 384</t>
  </si>
  <si>
    <t>202 миллионов 749 тысяч 853</t>
  </si>
  <si>
    <t>202 миллионов 766 тысяч 322</t>
  </si>
  <si>
    <t>202 миллионов 782 тысяч 791</t>
  </si>
  <si>
    <t>202 миллионов 799 тысяч 260</t>
  </si>
  <si>
    <t>202 миллионов 815 тысяч 729</t>
  </si>
  <si>
    <t>202 миллионов 832 тысяч 198</t>
  </si>
  <si>
    <t>202 миллионов 848 тысяч 667</t>
  </si>
  <si>
    <t>202 миллионов 865 тысяч 136</t>
  </si>
  <si>
    <t>202 миллионов 881 тысяч 605</t>
  </si>
  <si>
    <t>202 миллионов 898 тысяч 074</t>
  </si>
  <si>
    <t>202 миллионов 914 тысяч 543</t>
  </si>
  <si>
    <t>202 миллионов 931 тысяч 012</t>
  </si>
  <si>
    <t>202 миллионов 947 тысяч 481</t>
  </si>
  <si>
    <t>202 миллионов 963 тысяч 950</t>
  </si>
  <si>
    <t>202 миллионов 980 тысяч 419</t>
  </si>
  <si>
    <t>202 миллионов 996 тысяч 888</t>
  </si>
  <si>
    <t>203 миллионов 013 тысяч 357</t>
  </si>
  <si>
    <t>203 миллионов 029 тысяч 826</t>
  </si>
  <si>
    <t>203 миллионов 046 тысяч 295</t>
  </si>
  <si>
    <t>203 миллионов 062 тысяч 764</t>
  </si>
  <si>
    <t>202 миллионов 387 тысяч 519</t>
  </si>
  <si>
    <t>202 миллионов 403 тысяч 988</t>
  </si>
  <si>
    <t>202 миллионов 420 тысяч 457</t>
  </si>
  <si>
    <t>202 миллионов 436 тысяч 926</t>
  </si>
  <si>
    <t>202 миллионов 453 тысяч 395</t>
  </si>
  <si>
    <t>202 миллионов 469 тысяч 864</t>
  </si>
  <si>
    <t>202 миллионов 486 тысяч 333</t>
  </si>
  <si>
    <t>202 миллионов 502 тысяч 802</t>
  </si>
  <si>
    <t>202 миллионов 519 тысяч 271</t>
  </si>
  <si>
    <t>202 миллионов 535 тысяч 740</t>
  </si>
  <si>
    <t>202 миллионов 552 тысяч 209</t>
  </si>
  <si>
    <t>202 миллионов 568 тысяч 678</t>
  </si>
  <si>
    <t>202 миллионов 585 тысяч 147</t>
  </si>
  <si>
    <t>202 миллионов 601 тысяч 616</t>
  </si>
  <si>
    <t>202 миллионов 618 тысяч 085</t>
  </si>
  <si>
    <t>202 миллионов 634 тысяч 554</t>
  </si>
  <si>
    <t>202 миллионов 651 тысяч 023</t>
  </si>
  <si>
    <t>202 миллионов 667 тысяч 492</t>
  </si>
  <si>
    <t>202 миллионов 683 тысяч 961</t>
  </si>
  <si>
    <t>202 миллионов 700 тысяч 430</t>
  </si>
  <si>
    <t>202 миллионов 716 тысяч 899</t>
  </si>
  <si>
    <t>202 миллионов 733 тысяч 368</t>
  </si>
  <si>
    <t>202 миллионов 749 тысяч 837</t>
  </si>
  <si>
    <t>202 миллионов 766 тысяч 306</t>
  </si>
  <si>
    <t>202 миллионов 782 тысяч 775</t>
  </si>
  <si>
    <t>202 миллионов 799 тысяч 244</t>
  </si>
  <si>
    <t>202 миллионов 815 тысяч 713</t>
  </si>
  <si>
    <t>202 миллионов 832 тысяч 182</t>
  </si>
  <si>
    <t>202 миллионов 848 тысяч 651</t>
  </si>
  <si>
    <t>202 миллионов 865 тысяч 120</t>
  </si>
  <si>
    <t>202 миллионов 881 тысяч 589</t>
  </si>
  <si>
    <t>202 миллионов 898 тысяч 058</t>
  </si>
  <si>
    <t>202 миллионов 914 тысяч 527</t>
  </si>
  <si>
    <t>202 миллионов 930 тысяч 996</t>
  </si>
  <si>
    <t>202 миллионов 947 тысяч 465</t>
  </si>
  <si>
    <t>202 миллионов 963 тысяч 934</t>
  </si>
  <si>
    <t>202 миллионов 980 тысяч 403</t>
  </si>
  <si>
    <t>202 миллионов 996 тысяч 872</t>
  </si>
  <si>
    <t>203 миллионов 013 тысяч 341</t>
  </si>
  <si>
    <t>203 миллионов 029 тысяч 810</t>
  </si>
  <si>
    <t>203 миллионов 046 тысяч 279</t>
  </si>
  <si>
    <t>203 миллионов 062 тысяч 748</t>
  </si>
  <si>
    <t>202 миллионов 383 тысяч 423</t>
  </si>
  <si>
    <t>202 миллионов 399 тысяч 892</t>
  </si>
  <si>
    <t>202 миллионов 416 тысяч 361</t>
  </si>
  <si>
    <t>202 миллионов 432 тысяч 830</t>
  </si>
  <si>
    <t>202 миллионов 449 тысяч 299</t>
  </si>
  <si>
    <t>202 миллионов 465 тысяч 768</t>
  </si>
  <si>
    <t>202 миллионов 482 тысяч 237</t>
  </si>
  <si>
    <t>202 миллионов 498 тысяч 706</t>
  </si>
  <si>
    <t>202 миллионов 515 тысяч 175</t>
  </si>
  <si>
    <t>202 миллионов 531 тысяч 644</t>
  </si>
  <si>
    <t>202 миллионов 548 тысяч 113</t>
  </si>
  <si>
    <t>202 миллионов 564 тысяч 582</t>
  </si>
  <si>
    <t>202 миллионов 581 тысяч 051</t>
  </si>
  <si>
    <t>202 миллионов 597 тысяч 520</t>
  </si>
  <si>
    <t>202 миллионов 613 тысяч 989</t>
  </si>
  <si>
    <t>202 миллионов 630 тысяч 458</t>
  </si>
  <si>
    <t>202 миллионов 646 тысяч 927</t>
  </si>
  <si>
    <t>202 миллионов 663 тысяч 396</t>
  </si>
  <si>
    <t>202 миллионов 679 тысяч 865</t>
  </si>
  <si>
    <t>202 миллионов 696 тысяч 334</t>
  </si>
  <si>
    <t>202 миллионов 712 тысяч 803</t>
  </si>
  <si>
    <t>202 миллионов 729 тысяч 272</t>
  </si>
  <si>
    <t>202 миллионов 745 тысяч 741</t>
  </si>
  <si>
    <t>202 миллионов 762 тысяч 210</t>
  </si>
  <si>
    <t>202 миллионов 778 тысяч 679</t>
  </si>
  <si>
    <t>202 миллионов 795 тысяч 148</t>
  </si>
  <si>
    <t>202 миллионов 811 тысяч 617</t>
  </si>
  <si>
    <t>202 миллионов 828 тысяч 086</t>
  </si>
  <si>
    <t>202 миллионов 844 тысяч 555</t>
  </si>
  <si>
    <t>202 миллионов 861 тысяч 024</t>
  </si>
  <si>
    <t>202 миллионов 877 тысяч 493</t>
  </si>
  <si>
    <t>202 миллионов 893 тысяч 962</t>
  </si>
  <si>
    <t>202 миллионов 910 тысяч 431</t>
  </si>
  <si>
    <t>202 миллионов 926 тысяч 900</t>
  </si>
  <si>
    <t>202 миллионов 943 тысяч 369</t>
  </si>
  <si>
    <t>202 миллионов 959 тысяч 838</t>
  </si>
  <si>
    <t>202 миллионов 976 тысяч 307</t>
  </si>
  <si>
    <t>202 миллионов 992 тысяч 776</t>
  </si>
  <si>
    <t>203 миллионов 009 тысяч 245</t>
  </si>
  <si>
    <t>203 миллионов 025 тысяч 714</t>
  </si>
  <si>
    <t>203 миллионов 042 тысяч 183</t>
  </si>
  <si>
    <t>203 миллионов 058 тысяч 652</t>
  </si>
  <si>
    <t>202 миллионов 379 тысяч 327</t>
  </si>
  <si>
    <t>202 миллионов 395 тысяч 796</t>
  </si>
  <si>
    <t>202 миллионов 412 тысяч 265</t>
  </si>
  <si>
    <t>202 миллионов 428 тысяч 734</t>
  </si>
  <si>
    <t>202 миллионов 445 тысяч 203</t>
  </si>
  <si>
    <t>202 миллионов 461 тысяч 672</t>
  </si>
  <si>
    <t>202 миллионов 478 тысяч 141</t>
  </si>
  <si>
    <t>202 миллионов 494 тысяч 610</t>
  </si>
  <si>
    <t>202 миллионов 511 тысяч 079</t>
  </si>
  <si>
    <t>202 миллионов 527 тысяч 548</t>
  </si>
  <si>
    <t>202 миллионов 544 тысяч 017</t>
  </si>
  <si>
    <t>202 миллионов 560 тысяч 486</t>
  </si>
  <si>
    <t>202 миллионов 576 тысяч 955</t>
  </si>
  <si>
    <t>202 миллионов 593 тысяч 424</t>
  </si>
  <si>
    <t>202 миллионов 609 тысяч 893</t>
  </si>
  <si>
    <t>202 миллионов 626 тысяч 362</t>
  </si>
  <si>
    <t>202 миллионов 642 тысяч 831</t>
  </si>
  <si>
    <t>202 миллионов 659 тысяч 300</t>
  </si>
  <si>
    <t>202 миллионов 675 тысяч 769</t>
  </si>
  <si>
    <t>202 миллионов 692 тысяч 238</t>
  </si>
  <si>
    <t>202 миллионов 708 тысяч 707</t>
  </si>
  <si>
    <t>202 миллионов 725 тысяч 176</t>
  </si>
  <si>
    <t>202 миллионов 741 тысяч 645</t>
  </si>
  <si>
    <t>202 миллионов 758 тысяч 114</t>
  </si>
  <si>
    <t>202 миллионов 774 тысяч 583</t>
  </si>
  <si>
    <t>202 миллионов 791 тысяч 052</t>
  </si>
  <si>
    <t>202 миллионов 807 тысяч 521</t>
  </si>
  <si>
    <t>202 миллионов 823 тысяч 990</t>
  </si>
  <si>
    <t>202 миллионов 840 тысяч 459</t>
  </si>
  <si>
    <t>202 миллионов 856 тысяч 928</t>
  </si>
  <si>
    <t>202 миллионов 873 тысяч 397</t>
  </si>
  <si>
    <t>202 миллионов 889 тысяч 866</t>
  </si>
  <si>
    <t>202 миллионов 906 тысяч 335</t>
  </si>
  <si>
    <t>202 миллионов 922 тысяч 804</t>
  </si>
  <si>
    <t>202 миллионов 939 тысяч 273</t>
  </si>
  <si>
    <t>202 миллионов 955 тысяч 742</t>
  </si>
  <si>
    <t>202 миллионов 972 тысяч 211</t>
  </si>
  <si>
    <t>202 миллионов 988 тысяч 680</t>
  </si>
  <si>
    <t>203 миллионов 005 тысяч 149</t>
  </si>
  <si>
    <t>203 миллионов 021 тысяч 618</t>
  </si>
  <si>
    <t>203 миллионов 038 тысяч 087</t>
  </si>
  <si>
    <t>203 миллионов 054 тысяч 556</t>
  </si>
  <si>
    <t>202 миллионов 375 тысяч 231</t>
  </si>
  <si>
    <t>202 миллионов 391 тысяч 700</t>
  </si>
  <si>
    <t>202 миллионов 408 тысяч 169</t>
  </si>
  <si>
    <t>202 миллионов 424 тысяч 638</t>
  </si>
  <si>
    <t>202 миллионов 441 тысяч 107</t>
  </si>
  <si>
    <t>202 миллионов 457 тысяч 576</t>
  </si>
  <si>
    <t>202 миллионов 474 тысяч 045</t>
  </si>
  <si>
    <t>202 миллионов 490 тысяч 514</t>
  </si>
  <si>
    <t>202 миллионов 506 тысяч 983</t>
  </si>
  <si>
    <t>202 миллионов 523 тысяч 452</t>
  </si>
  <si>
    <t>202 миллионов 539 тысяч 921</t>
  </si>
  <si>
    <t>202 миллионов 556 тысяч 390</t>
  </si>
  <si>
    <t>202 миллионов 572 тысяч 859</t>
  </si>
  <si>
    <t>202 миллионов 589 тысяч 328</t>
  </si>
  <si>
    <t>202 миллионов 605 тысяч 797</t>
  </si>
  <si>
    <t>202 миллионов 622 тысяч 266</t>
  </si>
  <si>
    <t>202 миллионов 638 тысяч 735</t>
  </si>
  <si>
    <t>202 миллионов 655 тысяч 204</t>
  </si>
  <si>
    <t>202 миллионов 671 тысяч 673</t>
  </si>
  <si>
    <t>202 миллионов 688 тысяч 142</t>
  </si>
  <si>
    <t>202 миллионов 704 тысяч 611</t>
  </si>
  <si>
    <t>202 миллионов 721 тысяч 080</t>
  </si>
  <si>
    <t>202 миллионов 737 тысяч 549</t>
  </si>
  <si>
    <t>202 миллионов 754 тысяч 018</t>
  </si>
  <si>
    <t>202 миллионов 770 тысяч 487</t>
  </si>
  <si>
    <t>202 миллионов 786 тысяч 956</t>
  </si>
  <si>
    <t>202 миллионов 803 тысяч 425</t>
  </si>
  <si>
    <t>202 миллионов 819 тысяч 894</t>
  </si>
  <si>
    <t>202 миллионов 836 тысяч 363</t>
  </si>
  <si>
    <t>202 миллионов 852 тысяч 832</t>
  </si>
  <si>
    <t>202 миллионов 869 тысяч 301</t>
  </si>
  <si>
    <t>202 миллионов 885 тысяч 770</t>
  </si>
  <si>
    <t>202 миллионов 902 тысяч 239</t>
  </si>
  <si>
    <t>202 миллионов 918 тысяч 708</t>
  </si>
  <si>
    <t>202 миллионов 935 тысяч 177</t>
  </si>
  <si>
    <t>202 миллионов 951 тысяч 646</t>
  </si>
  <si>
    <t>202 миллионов 968 тысяч 115</t>
  </si>
  <si>
    <t>202 миллионов 984 тысяч 584</t>
  </si>
  <si>
    <t>203 миллионов 001 тысяч 053</t>
  </si>
  <si>
    <t>203 миллионов 017 тысяч 522</t>
  </si>
  <si>
    <t>203 миллионов 033 тысяч 991</t>
  </si>
  <si>
    <t>203 миллионов 050 тысяч 460</t>
  </si>
  <si>
    <t>227 миллионов 685 тысяч 986</t>
  </si>
  <si>
    <t>227 миллионов 704 тысяч 514</t>
  </si>
  <si>
    <t>227 миллионов 723 тысяч 041</t>
  </si>
  <si>
    <t>227 миллионов 741 тысяч 569</t>
  </si>
  <si>
    <t>227 миллионов 760 тысяч 097</t>
  </si>
  <si>
    <t>227 миллионов 778 тысяч 624</t>
  </si>
  <si>
    <t>227 миллионов 797 тысяч 152</t>
  </si>
  <si>
    <t>227 миллионов 815 тысяч 680</t>
  </si>
  <si>
    <t>227 миллионов 834 тысяч 207</t>
  </si>
  <si>
    <t>227 миллионов 852 тысяч 735</t>
  </si>
  <si>
    <t>227 миллионов 871 тысяч 262</t>
  </si>
  <si>
    <t>227 миллионов 889 тысяч 790</t>
  </si>
  <si>
    <t>227 миллионов 908 тысяч 318</t>
  </si>
  <si>
    <t>227 миллионов 926 тысяч 845</t>
  </si>
  <si>
    <t>227 миллионов 945 тысяч 373</t>
  </si>
  <si>
    <t>227 миллионов 963 тысяч 901</t>
  </si>
  <si>
    <t>227 миллионов 982 тысяч 428</t>
  </si>
  <si>
    <t>228 миллионов 000 тысяч 956</t>
  </si>
  <si>
    <t>228 миллионов 019 тысяч 483</t>
  </si>
  <si>
    <t>228 миллионов 038 тысяч 011</t>
  </si>
  <si>
    <t>228 миллионов 056 тысяч 539</t>
  </si>
  <si>
    <t>228 миллионов 075 тысяч 066</t>
  </si>
  <si>
    <t>228 миллионов 093 тысяч 594</t>
  </si>
  <si>
    <t>228 миллионов 112 тысяч 122</t>
  </si>
  <si>
    <t>228 миллионов 130 тысяч 649</t>
  </si>
  <si>
    <t>228 миллионов 149 тысяч 177</t>
  </si>
  <si>
    <t>228 миллионов 167 тысяч 704</t>
  </si>
  <si>
    <t>228 миллионов 186 тысяч 232</t>
  </si>
  <si>
    <t>228 миллионов 204 тысяч 760</t>
  </si>
  <si>
    <t>228 миллионов 223 тысяч 287</t>
  </si>
  <si>
    <t>228 миллионов 241 тысяч 815</t>
  </si>
  <si>
    <t>228 миллионов 260 тысяч 343</t>
  </si>
  <si>
    <t>228 миллионов 278 тысяч 870</t>
  </si>
  <si>
    <t>228 миллионов 297 тысяч 398</t>
  </si>
  <si>
    <t>228 миллионов 315 тысяч 925</t>
  </si>
  <si>
    <t>228 миллионов 334 тысяч 453</t>
  </si>
  <si>
    <t>228 миллионов 352 тысяч 981</t>
  </si>
  <si>
    <t>228 миллионов 371 тысяч 508</t>
  </si>
  <si>
    <t>228 миллионов 390 тысяч 036</t>
  </si>
  <si>
    <t>228 миллионов 408 тысяч 564</t>
  </si>
  <si>
    <t>228 миллионов 427 тысяч 091</t>
  </si>
  <si>
    <t>228 миллионов 445 тысяч 619</t>
  </si>
  <si>
    <t>227 миллионов 685 тысяч 985</t>
  </si>
  <si>
    <t>227 миллионов 704 тысяч 513</t>
  </si>
  <si>
    <t>227 миллионов 723 тысяч 040</t>
  </si>
  <si>
    <t>227 миллионов 741 тысяч 568</t>
  </si>
  <si>
    <t>227 миллионов 760 тысяч 096</t>
  </si>
  <si>
    <t>227 миллионов 778 тысяч 623</t>
  </si>
  <si>
    <t>227 миллионов 797 тысяч 151</t>
  </si>
  <si>
    <t>227 миллионов 815 тысяч 678</t>
  </si>
  <si>
    <t>227 миллионов 834 тысяч 206</t>
  </si>
  <si>
    <t>227 миллионов 852 тысяч 734</t>
  </si>
  <si>
    <t>227 миллионов 871 тысяч 261</t>
  </si>
  <si>
    <t>227 миллионов 889 тысяч 789</t>
  </si>
  <si>
    <t>227 миллионов 908 тысяч 317</t>
  </si>
  <si>
    <t>227 миллионов 926 тысяч 844</t>
  </si>
  <si>
    <t>227 миллионов 945 тысяч 372</t>
  </si>
  <si>
    <t>227 миллионов 963 тысяч 899</t>
  </si>
  <si>
    <t>227 миллионов 982 тысяч 427</t>
  </si>
  <si>
    <t>228 миллионов 000 тысяч 955</t>
  </si>
  <si>
    <t>228 миллионов 019 тысяч 482</t>
  </si>
  <si>
    <t>228 миллионов 038 тысяч 010</t>
  </si>
  <si>
    <t>228 миллионов 056 тысяч 538</t>
  </si>
  <si>
    <t>228 миллионов 075 тысяч 065</t>
  </si>
  <si>
    <t>228 миллионов 093 тысяч 593</t>
  </si>
  <si>
    <t>228 миллионов 112 тысяч 120</t>
  </si>
  <si>
    <t>228 миллионов 130 тысяч 648</t>
  </si>
  <si>
    <t>228 миллионов 149 тысяч 176</t>
  </si>
  <si>
    <t>228 миллионов 167 тысяч 703</t>
  </si>
  <si>
    <t>228 миллионов 186 тысяч 231</t>
  </si>
  <si>
    <t>228 миллионов 204 тысяч 759</t>
  </si>
  <si>
    <t>228 миллионов 223 тысяч 286</t>
  </si>
  <si>
    <t>228 миллионов 241 тысяч 814</t>
  </si>
  <si>
    <t>228 миллионов 260 тысяч 341</t>
  </si>
  <si>
    <t>228 миллионов 278 тысяч 869</t>
  </si>
  <si>
    <t>228 миллионов 297 тысяч 397</t>
  </si>
  <si>
    <t>228 миллионов 315 тысяч 924</t>
  </si>
  <si>
    <t>228 миллионов 334 тысяч 452</t>
  </si>
  <si>
    <t>228 миллионов 352 тысяч 980</t>
  </si>
  <si>
    <t>228 миллионов 371 тысяч 507</t>
  </si>
  <si>
    <t>228 миллионов 390 тысяч 035</t>
  </si>
  <si>
    <t>228 миллионов 408 тысяч 562</t>
  </si>
  <si>
    <t>228 миллионов 427 тысяч 090</t>
  </si>
  <si>
    <t>228 миллионов 445 тысяч 618</t>
  </si>
  <si>
    <t>227 миллионов 685 тысяч 984</t>
  </si>
  <si>
    <t>227 миллионов 704 тысяч 512</t>
  </si>
  <si>
    <t>227 миллионов 723 тысяч 039</t>
  </si>
  <si>
    <t>227 миллионов 741 тысяч 567</t>
  </si>
  <si>
    <t>227 миллионов 760 тысяч 094</t>
  </si>
  <si>
    <t>227 миллионов 778 тысяч 622</t>
  </si>
  <si>
    <t>227 миллионов 797 тысяч 150</t>
  </si>
  <si>
    <t>227 миллионов 815 тысяч 677</t>
  </si>
  <si>
    <t>227 миллионов 834 тысяч 205</t>
  </si>
  <si>
    <t>227 миллионов 852 тысяч 733</t>
  </si>
  <si>
    <t>227 миллионов 871 тысяч 260</t>
  </si>
  <si>
    <t>227 миллионов 889 тысяч 788</t>
  </si>
  <si>
    <t>227 миллионов 908 тысяч 315</t>
  </si>
  <si>
    <t>227 миллионов 926 тысяч 843</t>
  </si>
  <si>
    <t>227 миллионов 945 тысяч 371</t>
  </si>
  <si>
    <t>227 миллионов 963 тысяч 898</t>
  </si>
  <si>
    <t>227 миллионов 982 тысяч 426</t>
  </si>
  <si>
    <t>228 миллионов 000 тысяч 954</t>
  </si>
  <si>
    <t>228 миллионов 019 тысяч 481</t>
  </si>
  <si>
    <t>228 миллионов 038 тысяч 009</t>
  </si>
  <si>
    <t>228 миллионов 056 тысяч 536</t>
  </si>
  <si>
    <t>228 миллионов 075 тысяч 064</t>
  </si>
  <si>
    <t>228 миллионов 093 тысяч 592</t>
  </si>
  <si>
    <t>228 миллионов 112 тысяч 119</t>
  </si>
  <si>
    <t>228 миллионов 130 тысяч 647</t>
  </si>
  <si>
    <t>228 миллионов 149 тысяч 175</t>
  </si>
  <si>
    <t>228 миллионов 167 тысяч 702</t>
  </si>
  <si>
    <t>228 миллионов 186 тысяч 230</t>
  </si>
  <si>
    <t>228 миллионов 204 тысяч 757</t>
  </si>
  <si>
    <t>228 миллионов 223 тысяч 285</t>
  </si>
  <si>
    <t>228 миллионов 241 тысяч 813</t>
  </si>
  <si>
    <t>228 миллионов 260 тысяч 340</t>
  </si>
  <si>
    <t>228 миллионов 278 тысяч 868</t>
  </si>
  <si>
    <t>228 миллионов 297 тысяч 396</t>
  </si>
  <si>
    <t>228 миллионов 315 тысяч 923</t>
  </si>
  <si>
    <t>228 миллионов 334 тысяч 451</t>
  </si>
  <si>
    <t>228 миллионов 352 тысяч 978</t>
  </si>
  <si>
    <t>228 миллионов 371 тысяч 506</t>
  </si>
  <si>
    <t>228 миллионов 390 тысяч 034</t>
  </si>
  <si>
    <t>228 миллионов 408 тысяч 561</t>
  </si>
  <si>
    <t>228 миллионов 427 тысяч 089</t>
  </si>
  <si>
    <t>228 миллионов 445 тысяч 617</t>
  </si>
  <si>
    <t>227 миллионов 685 тысяч 983</t>
  </si>
  <si>
    <t>227 миллионов 704 тысяч 510</t>
  </si>
  <si>
    <t>227 миллионов 723 тысяч 038</t>
  </si>
  <si>
    <t>227 миллионов 741 тысяч 566</t>
  </si>
  <si>
    <t>227 миллионов 760 тысяч 093</t>
  </si>
  <si>
    <t>227 миллионов 778 тысяч 621</t>
  </si>
  <si>
    <t>227 миллионов 797 тысяч 149</t>
  </si>
  <si>
    <t>227 миллионов 815 тысяч 676</t>
  </si>
  <si>
    <t>227 миллионов 834 тысяч 204</t>
  </si>
  <si>
    <t>227 миллионов 852 тысяч 731</t>
  </si>
  <si>
    <t>227 миллионов 871 тысяч 259</t>
  </si>
  <si>
    <t>227 миллионов 889 тысяч 787</t>
  </si>
  <si>
    <t>227 миллионов 908 тысяч 314</t>
  </si>
  <si>
    <t>227 миллионов 926 тысяч 842</t>
  </si>
  <si>
    <t>227 миллионов 945 тысяч 370</t>
  </si>
  <si>
    <t>227 миллионов 963 тысяч 897</t>
  </si>
  <si>
    <t>227 миллионов 982 тысяч 425</t>
  </si>
  <si>
    <t>228 миллионов 000 тысяч 952</t>
  </si>
  <si>
    <t>228 миллионов 019 тысяч 480</t>
  </si>
  <si>
    <t>228 миллионов 038 тысяч 008</t>
  </si>
  <si>
    <t>228 миллионов 056 тысяч 535</t>
  </si>
  <si>
    <t>228 миллионов 075 тысяч 063</t>
  </si>
  <si>
    <t>228 миллионов 093 тысяч 591</t>
  </si>
  <si>
    <t>228 миллионов 112 тысяч 118</t>
  </si>
  <si>
    <t>228 миллионов 130 тысяч 646</t>
  </si>
  <si>
    <t>228 миллионов 149 тысяч 173</t>
  </si>
  <si>
    <t>228 миллионов 167 тысяч 701</t>
  </si>
  <si>
    <t>228 миллионов 186 тысяч 229</t>
  </si>
  <si>
    <t>228 миллионов 204 тысяч 756</t>
  </si>
  <si>
    <t>228 миллионов 223 тысяч 284</t>
  </si>
  <si>
    <t>228 миллионов 241 тысяч 812</t>
  </si>
  <si>
    <t>228 миллионов 260 тысяч 339</t>
  </si>
  <si>
    <t>228 миллионов 278 тысяч 867</t>
  </si>
  <si>
    <t>228 миллионов 297 тысяч 394</t>
  </si>
  <si>
    <t>228 миллионов 315 тысяч 922</t>
  </si>
  <si>
    <t>228 миллионов 334 тысяч 450</t>
  </si>
  <si>
    <t>228 миллионов 352 тысяч 977</t>
  </si>
  <si>
    <t>228 миллионов 371 тысяч 505</t>
  </si>
  <si>
    <t>228 миллионов 390 тысяч 033</t>
  </si>
  <si>
    <t>228 миллионов 408 тысяч 560</t>
  </si>
  <si>
    <t>228 миллионов 427 тысяч 088</t>
  </si>
  <si>
    <t>228 миллионов 445 тысяч 615</t>
  </si>
  <si>
    <t>227 миллионов 685 тысяч 982</t>
  </si>
  <si>
    <t>227 миллионов 704 тысяч 509</t>
  </si>
  <si>
    <t>227 миллионов 723 тысяч 037</t>
  </si>
  <si>
    <t>227 миллионов 741 тысяч 565</t>
  </si>
  <si>
    <t>227 миллионов 760 тысяч 092</t>
  </si>
  <si>
    <t>227 миллионов 778 тысяч 620</t>
  </si>
  <si>
    <t>227 миллионов 797 тысяч 147</t>
  </si>
  <si>
    <t>227 миллионов 815 тысяч 675</t>
  </si>
  <si>
    <t>227 миллионов 834 тысяч 203</t>
  </si>
  <si>
    <t>227 миллионов 852 тысяч 730</t>
  </si>
  <si>
    <t>227 миллионов 871 тысяч 258</t>
  </si>
  <si>
    <t>227 миллионов 889 тысяч 786</t>
  </si>
  <si>
    <t>227 миллионов 908 тысяч 313</t>
  </si>
  <si>
    <t>227 миллионов 926 тысяч 841</t>
  </si>
  <si>
    <t>227 миллионов 945 тысяч 368</t>
  </si>
  <si>
    <t>227 миллионов 963 тысяч 896</t>
  </si>
  <si>
    <t>227 миллионов 982 тысяч 424</t>
  </si>
  <si>
    <t>228 миллионов 000 тысяч 951</t>
  </si>
  <si>
    <t>228 миллионов 019 тысяч 479</t>
  </si>
  <si>
    <t>228 миллионов 038 тысяч 007</t>
  </si>
  <si>
    <t>228 миллионов 056 тысяч 534</t>
  </si>
  <si>
    <t>228 миллионов 075 тысяч 062</t>
  </si>
  <si>
    <t>228 миллионов 093 тысяч 589</t>
  </si>
  <si>
    <t>228 миллионов 112 тысяч 117</t>
  </si>
  <si>
    <t>228 миллионов 130 тысяч 645</t>
  </si>
  <si>
    <t>228 миллионов 149 тысяч 172</t>
  </si>
  <si>
    <t>228 миллионов 167 тысяч 700</t>
  </si>
  <si>
    <t>228 миллионов 186 тысяч 228</t>
  </si>
  <si>
    <t>228 миллионов 204 тысяч 755</t>
  </si>
  <si>
    <t>228 миллионов 223 тысяч 283</t>
  </si>
  <si>
    <t>228 миллионов 241 тысяч 810</t>
  </si>
  <si>
    <t>228 миллионов 260 тысяч 338</t>
  </si>
  <si>
    <t>228 миллионов 278 тысяч 866</t>
  </si>
  <si>
    <t>228 миллионов 297 тысяч 393</t>
  </si>
  <si>
    <t>228 миллионов 315 тысяч 921</t>
  </si>
  <si>
    <t>228 миллионов 334 тысяч 449</t>
  </si>
  <si>
    <t>228 миллионов 352 тысяч 976</t>
  </si>
  <si>
    <t>228 миллионов 371 тысяч 504</t>
  </si>
  <si>
    <t>228 миллионов 390 тысяч 031</t>
  </si>
  <si>
    <t>228 миллионов 408 тысяч 559</t>
  </si>
  <si>
    <t>228 миллионов 427 тысяч 087</t>
  </si>
  <si>
    <t>228 миллионов 445 тысяч 614</t>
  </si>
  <si>
    <t>227 миллионов 685 тысяч 981</t>
  </si>
  <si>
    <t>227 миллионов 704 тысяч 508</t>
  </si>
  <si>
    <t>227 миллионов 723 тысяч 036</t>
  </si>
  <si>
    <t>227 миллионов 741 тысяч 563</t>
  </si>
  <si>
    <t>227 миллионов 760 тысяч 091</t>
  </si>
  <si>
    <t>227 миллионов 778 тысяч 619</t>
  </si>
  <si>
    <t>227 миллионов 797 тысяч 146</t>
  </si>
  <si>
    <t>227 миллионов 815 тысяч 674</t>
  </si>
  <si>
    <t>227 миллионов 834 тысяч 202</t>
  </si>
  <si>
    <t>227 миллионов 852 тысяч 729</t>
  </si>
  <si>
    <t>227 миллионов 871 тысяч 257</t>
  </si>
  <si>
    <t>227 миллионов 889 тысяч 784</t>
  </si>
  <si>
    <t>227 миллионов 908 тысяч 312</t>
  </si>
  <si>
    <t>227 миллионов 926 тысяч 840</t>
  </si>
  <si>
    <t>227 миллионов 945 тысяч 367</t>
  </si>
  <si>
    <t>227 миллионов 963 тысяч 895</t>
  </si>
  <si>
    <t>227 миллионов 982 тысяч 423</t>
  </si>
  <si>
    <t>228 миллионов 000 тысяч 950</t>
  </si>
  <si>
    <t>228 миллионов 019 тысяч 478</t>
  </si>
  <si>
    <t>228 миллионов 038 тысяч 005</t>
  </si>
  <si>
    <t>228 миллионов 056 тысяч 533</t>
  </si>
  <si>
    <t>228 миллионов 075 тысяч 061</t>
  </si>
  <si>
    <t>228 миллионов 093 тысяч 588</t>
  </si>
  <si>
    <t>228 миллионов 112 тысяч 116</t>
  </si>
  <si>
    <t>228 миллионов 130 тысяч 644</t>
  </si>
  <si>
    <t>228 миллионов 149 тысяч 171</t>
  </si>
  <si>
    <t>228 миллионов 167 тысяч 699</t>
  </si>
  <si>
    <t>228 миллионов 186 тысяч 226</t>
  </si>
  <si>
    <t>228 миллионов 204 тысяч 754</t>
  </si>
  <si>
    <t>228 миллионов 223 тысяч 282</t>
  </si>
  <si>
    <t>228 миллионов 241 тысяч 809</t>
  </si>
  <si>
    <t>228 миллионов 260 тысяч 337</t>
  </si>
  <si>
    <t>228 миллионов 278 тысяч 865</t>
  </si>
  <si>
    <t>228 миллионов 297 тысяч 392</t>
  </si>
  <si>
    <t>228 миллионов 315 тысяч 920</t>
  </si>
  <si>
    <t>228 миллионов 334 тысяч 447</t>
  </si>
  <si>
    <t>228 миллионов 352 тысяч 975</t>
  </si>
  <si>
    <t>228 миллионов 371 тысяч 503</t>
  </si>
  <si>
    <t>228 миллионов 390 тысяч 030</t>
  </si>
  <si>
    <t>228 миллионов 408 тысяч 558</t>
  </si>
  <si>
    <t>228 миллионов 427 тысяч 086</t>
  </si>
  <si>
    <t>228 миллионов 445 тысяч 613</t>
  </si>
  <si>
    <t>227 миллионов 685 тысяч 976</t>
  </si>
  <si>
    <t>227 миллионов 704 тысяч 504</t>
  </si>
  <si>
    <t>227 миллионов 723 тысяч 031</t>
  </si>
  <si>
    <t>227 миллионов 741 тысяч 559</t>
  </si>
  <si>
    <t>227 миллионов 760 тысяч 087</t>
  </si>
  <si>
    <t>227 миллионов 778 тысяч 614</t>
  </si>
  <si>
    <t>227 миллионов 797 тысяч 142</t>
  </si>
  <si>
    <t>227 миллионов 815 тысяч 669</t>
  </si>
  <si>
    <t>227 миллионов 834 тысяч 197</t>
  </si>
  <si>
    <t>227 миллионов 852 тысяч 725</t>
  </si>
  <si>
    <t>227 миллионов 871 тысяч 252</t>
  </si>
  <si>
    <t>227 миллионов 889 тысяч 780</t>
  </si>
  <si>
    <t>227 миллионов 908 тысяч 308</t>
  </si>
  <si>
    <t>227 миллионов 926 тысяч 835</t>
  </si>
  <si>
    <t>227 миллионов 945 тысяч 363</t>
  </si>
  <si>
    <t>227 миллионов 963 тысяч 890</t>
  </si>
  <si>
    <t>227 миллионов 982 тысяч 418</t>
  </si>
  <si>
    <t>228 миллионов 000 тысяч 946</t>
  </si>
  <si>
    <t>228 миллионов 019 тысяч 473</t>
  </si>
  <si>
    <t>228 миллионов 038 тысяч 001</t>
  </si>
  <si>
    <t>228 миллионов 056 тысяч 529</t>
  </si>
  <si>
    <t>228 миллионов 075 тысяч 056</t>
  </si>
  <si>
    <t>228 миллионов 093 тысяч 584</t>
  </si>
  <si>
    <t>228 миллионов 112 тысяч 111</t>
  </si>
  <si>
    <t>228 миллионов 130 тысяч 639</t>
  </si>
  <si>
    <t>228 миллионов 149 тысяч 167</t>
  </si>
  <si>
    <t>228 миллионов 167 тысяч 694</t>
  </si>
  <si>
    <t>228 миллионов 186 тысяч 222</t>
  </si>
  <si>
    <t>228 миллионов 204 тысяч 750</t>
  </si>
  <si>
    <t>228 миллионов 223 тысяч 277</t>
  </si>
  <si>
    <t>228 миллионов 241 тысяч 805</t>
  </si>
  <si>
    <t>228 миллионов 260 тысяч 332</t>
  </si>
  <si>
    <t>228 миллионов 278 тысяч 860</t>
  </si>
  <si>
    <t>228 миллионов 297 тысяч 388</t>
  </si>
  <si>
    <t>228 миллионов 315 тысяч 915</t>
  </si>
  <si>
    <t>228 миллионов 334 тысяч 443</t>
  </si>
  <si>
    <t>228 миллионов 352 тысяч 971</t>
  </si>
  <si>
    <t>228 миллионов 371 тысяч 498</t>
  </si>
  <si>
    <t>228 миллионов 390 тысяч 026</t>
  </si>
  <si>
    <t>228 миллионов 408 тысяч 553</t>
  </si>
  <si>
    <t>228 миллионов 427 тысяч 081</t>
  </si>
  <si>
    <t>228 миллионов 445 тысяч 609</t>
  </si>
  <si>
    <t>227 миллионов 685 тысяч 972</t>
  </si>
  <si>
    <t>227 миллионов 704 тысяч 499</t>
  </si>
  <si>
    <t>227 миллионов 723 тысяч 027</t>
  </si>
  <si>
    <t>227 миллионов 741 тысяч 554</t>
  </si>
  <si>
    <t>227 миллионов 760 тысяч 082</t>
  </si>
  <si>
    <t>227 миллионов 778 тысяч 610</t>
  </si>
  <si>
    <t>227 миллионов 797 тысяч 137</t>
  </si>
  <si>
    <t>227 миллионов 815 тысяч 665</t>
  </si>
  <si>
    <t>227 миллионов 834 тысяч 193</t>
  </si>
  <si>
    <t>227 миллионов 852 тысяч 720</t>
  </si>
  <si>
    <t>227 миллионов 871 тысяч 248</t>
  </si>
  <si>
    <t>227 миллионов 889 тысяч 775</t>
  </si>
  <si>
    <t>227 миллионов 908 тысяч 303</t>
  </si>
  <si>
    <t>227 миллионов 926 тысяч 831</t>
  </si>
  <si>
    <t>227 миллионов 945 тысяч 358</t>
  </si>
  <si>
    <t>227 миллионов 963 тысяч 886</t>
  </si>
  <si>
    <t>227 миллионов 982 тысяч 414</t>
  </si>
  <si>
    <t>228 миллионов 000 тысяч 941</t>
  </si>
  <si>
    <t>228 миллионов 019 тысяч 469</t>
  </si>
  <si>
    <t>228 миллионов 037 тысяч 996</t>
  </si>
  <si>
    <t>228 миллионов 056 тысяч 524</t>
  </si>
  <si>
    <t>228 миллионов 075 тысяч 052</t>
  </si>
  <si>
    <t>228 миллионов 093 тысяч 579</t>
  </si>
  <si>
    <t>228 миллионов 112 тысяч 107</t>
  </si>
  <si>
    <t>228 миллионов 130 тысяч 635</t>
  </si>
  <si>
    <t>228 миллионов 149 тысяч 162</t>
  </si>
  <si>
    <t>228 миллионов 167 тысяч 690</t>
  </si>
  <si>
    <t>228 миллионов 186 тысяч 217</t>
  </si>
  <si>
    <t>228 миллионов 204 тысяч 745</t>
  </si>
  <si>
    <t>228 миллионов 223 тысяч 273</t>
  </si>
  <si>
    <t>228 миллионов 241 тысяч 800</t>
  </si>
  <si>
    <t>228 миллионов 260 тысяч 328</t>
  </si>
  <si>
    <t>228 миллионов 278 тысяч 856</t>
  </si>
  <si>
    <t>228 миллионов 297 тысяч 383</t>
  </si>
  <si>
    <t>228 миллионов 315 тысяч 911</t>
  </si>
  <si>
    <t>228 миллионов 334 тысяч 438</t>
  </si>
  <si>
    <t>228 миллионов 352 тысяч 966</t>
  </si>
  <si>
    <t>228 миллионов 371 тысяч 494</t>
  </si>
  <si>
    <t>228 миллионов 390 тысяч 021</t>
  </si>
  <si>
    <t>228 миллионов 408 тысяч 549</t>
  </si>
  <si>
    <t>228 миллионов 427 тысяч 077</t>
  </si>
  <si>
    <t>228 миллионов 445 тысяч 604</t>
  </si>
  <si>
    <t>227 миллионов 685 тысяч 967</t>
  </si>
  <si>
    <t>227 миллионов 704 тысяч 495</t>
  </si>
  <si>
    <t>227 миллионов 723 тысяч 022</t>
  </si>
  <si>
    <t>227 миллионов 741 тысяч 550</t>
  </si>
  <si>
    <t>227 миллионов 760 тысяч 078</t>
  </si>
  <si>
    <t>227 миллионов 778 тысяч 605</t>
  </si>
  <si>
    <t>227 миллионов 797 тысяч 133</t>
  </si>
  <si>
    <t>227 миллионов 815 тысяч 660</t>
  </si>
  <si>
    <t>227 миллионов 834 тысяч 188</t>
  </si>
  <si>
    <t>227 миллионов 852 тысяч 716</t>
  </si>
  <si>
    <t>227 миллионов 871 тысяч 243</t>
  </si>
  <si>
    <t>227 миллионов 889 тысяч 771</t>
  </si>
  <si>
    <t>227 миллионов 908 тысяч 299</t>
  </si>
  <si>
    <t>227 миллионов 926 тысяч 826</t>
  </si>
  <si>
    <t>227 миллионов 945 тысяч 354</t>
  </si>
  <si>
    <t>227 миллионов 963 тысяч 881</t>
  </si>
  <si>
    <t>227 миллионов 982 тысяч 409</t>
  </si>
  <si>
    <t>228 миллионов 000 тысяч 937</t>
  </si>
  <si>
    <t>228 миллионов 019 тысяч 464</t>
  </si>
  <si>
    <t>228 миллионов 037 тысяч 992</t>
  </si>
  <si>
    <t>228 миллионов 056 тысяч 520</t>
  </si>
  <si>
    <t>228 миллионов 075 тысяч 047</t>
  </si>
  <si>
    <t>228 миллионов 093 тысяч 575</t>
  </si>
  <si>
    <t>228 миллионов 112 тысяч 102</t>
  </si>
  <si>
    <t>228 миллионов 130 тысяч 630</t>
  </si>
  <si>
    <t>228 миллионов 149 тысяч 158</t>
  </si>
  <si>
    <t>228 миллионов 167 тысяч 685</t>
  </si>
  <si>
    <t>228 миллионов 186 тысяч 213</t>
  </si>
  <si>
    <t>228 миллионов 204 тысяч 741</t>
  </si>
  <si>
    <t>228 миллионов 223 тысяч 268</t>
  </si>
  <si>
    <t>228 миллионов 241 тысяч 796</t>
  </si>
  <si>
    <t>228 миллионов 260 тысяч 323</t>
  </si>
  <si>
    <t>228 миллионов 278 тысяч 851</t>
  </si>
  <si>
    <t>228 миллионов 297 тысяч 379</t>
  </si>
  <si>
    <t>228 миллионов 315 тысяч 906</t>
  </si>
  <si>
    <t>228 миллионов 334 тысяч 434</t>
  </si>
  <si>
    <t>228 миллионов 352 тысяч 962</t>
  </si>
  <si>
    <t>228 миллионов 371 тысяч 489</t>
  </si>
  <si>
    <t>228 миллионов 390 тысяч 017</t>
  </si>
  <si>
    <t>228 миллионов 408 тысяч 544</t>
  </si>
  <si>
    <t>228 миллионов 427 тысяч 072</t>
  </si>
  <si>
    <t>228 миллионов 445 тысяч 600</t>
  </si>
  <si>
    <t>227 миллионов 685 тысяч 963</t>
  </si>
  <si>
    <t>227 миллионов 704 тысяч 490</t>
  </si>
  <si>
    <t>227 миллионов 723 тысяч 018</t>
  </si>
  <si>
    <t>227 миллионов 741 тысяч 545</t>
  </si>
  <si>
    <t>227 миллионов 760 тысяч 073</t>
  </si>
  <si>
    <t>227 миллионов 778 тысяч 601</t>
  </si>
  <si>
    <t>227 миллионов 797 тысяч 128</t>
  </si>
  <si>
    <t>227 миллионов 815 тысяч 656</t>
  </si>
  <si>
    <t>227 миллионов 834 тысяч 184</t>
  </si>
  <si>
    <t>227 миллионов 852 тысяч 711</t>
  </si>
  <si>
    <t>227 миллионов 871 тысяч 239</t>
  </si>
  <si>
    <t>227 миллионов 889 тысяч 766</t>
  </si>
  <si>
    <t>227 миллионов 908 тысяч 294</t>
  </si>
  <si>
    <t>227 миллионов 926 тысяч 822</t>
  </si>
  <si>
    <t>227 миллионов 945 тысяч 349</t>
  </si>
  <si>
    <t>227 миллионов 963 тысяч 877</t>
  </si>
  <si>
    <t>227 миллионов 982 тысяч 405</t>
  </si>
  <si>
    <t>228 миллионов 000 тысяч 932</t>
  </si>
  <si>
    <t>228 миллионов 019 тысяч 460</t>
  </si>
  <si>
    <t>228 миллионов 037 тысяч 987</t>
  </si>
  <si>
    <t>228 миллионов 056 тысяч 515</t>
  </si>
  <si>
    <t>228 миллионов 075 тысяч 043</t>
  </si>
  <si>
    <t>228 миллионов 093 тысяч 570</t>
  </si>
  <si>
    <t>228 миллионов 112 тысяч 098</t>
  </si>
  <si>
    <t>228 миллионов 130 тысяч 626</t>
  </si>
  <si>
    <t>228 миллионов 149 тысяч 153</t>
  </si>
  <si>
    <t>228 миллионов 167 тысяч 681</t>
  </si>
  <si>
    <t>228 миллионов 186 тысяч 208</t>
  </si>
  <si>
    <t>228 миллионов 204 тысяч 736</t>
  </si>
  <si>
    <t>228 миллионов 223 тысяч 264</t>
  </si>
  <si>
    <t>228 миллионов 241 тысяч 791</t>
  </si>
  <si>
    <t>228 миллионов 260 тысяч 319</t>
  </si>
  <si>
    <t>228 миллионов 278 тысяч 847</t>
  </si>
  <si>
    <t>228 миллионов 297 тысяч 374</t>
  </si>
  <si>
    <t>228 миллионов 315 тысяч 902</t>
  </si>
  <si>
    <t>228 миллионов 334 тысяч 429</t>
  </si>
  <si>
    <t>228 миллионов 352 тысяч 957</t>
  </si>
  <si>
    <t>228 миллионов 371 тысяч 485</t>
  </si>
  <si>
    <t>228 миллионов 390 тысяч 012</t>
  </si>
  <si>
    <t>228 миллионов 408 тысяч 540</t>
  </si>
  <si>
    <t>228 миллионов 427 тысяч 068</t>
  </si>
  <si>
    <t>228 миллионов 445 тысяч 595</t>
  </si>
  <si>
    <t>227 миллионов 685 тысяч 945</t>
  </si>
  <si>
    <t>227 миллионов 704 тысяч 472</t>
  </si>
  <si>
    <t>227 миллионов 723 тысяч 000</t>
  </si>
  <si>
    <t>227 миллионов 741 тысяч 527</t>
  </si>
  <si>
    <t>227 миллионов 760 тысяч 055</t>
  </si>
  <si>
    <t>227 миллионов 778 тысяч 583</t>
  </si>
  <si>
    <t>227 миллионов 797 тысяч 110</t>
  </si>
  <si>
    <t>227 миллионов 815 тысяч 638</t>
  </si>
  <si>
    <t>227 миллионов 834 тысяч 166</t>
  </si>
  <si>
    <t>227 миллионов 852 тысяч 693</t>
  </si>
  <si>
    <t>227 миллионов 871 тысяч 221</t>
  </si>
  <si>
    <t>227 миллионов 889 тысяч 748</t>
  </si>
  <si>
    <t>227 миллионов 908 тысяч 276</t>
  </si>
  <si>
    <t>227 миллионов 926 тысяч 804</t>
  </si>
  <si>
    <t>227 миллионов 945 тысяч 331</t>
  </si>
  <si>
    <t>227 миллионов 963 тысяч 859</t>
  </si>
  <si>
    <t>227 миллионов 982 тысяч 387</t>
  </si>
  <si>
    <t>228 миллионов 000 тысяч 914</t>
  </si>
  <si>
    <t>228 миллионов 019 тысяч 442</t>
  </si>
  <si>
    <t>228 миллионов 037 тысяч 969</t>
  </si>
  <si>
    <t>228 миллионов 056 тысяч 497</t>
  </si>
  <si>
    <t>228 миллионов 075 тысяч 025</t>
  </si>
  <si>
    <t>228 миллионов 093 тысяч 552</t>
  </si>
  <si>
    <t>228 миллионов 112 тысяч 080</t>
  </si>
  <si>
    <t>228 миллионов 130 тысяч 608</t>
  </si>
  <si>
    <t>228 миллионов 149 тысяч 135</t>
  </si>
  <si>
    <t>228 миллионов 167 тысяч 663</t>
  </si>
  <si>
    <t>228 миллионов 186 тысяч 190</t>
  </si>
  <si>
    <t>228 миллионов 204 тысяч 718</t>
  </si>
  <si>
    <t>228 миллионов 223 тысяч 246</t>
  </si>
  <si>
    <t>228 миллионов 241 тысяч 773</t>
  </si>
  <si>
    <t>228 миллионов 260 тысяч 301</t>
  </si>
  <si>
    <t>228 миллионов 278 тысяч 829</t>
  </si>
  <si>
    <t>228 миллионов 297 тысяч 356</t>
  </si>
  <si>
    <t>228 миллионов 315 тысяч 884</t>
  </si>
  <si>
    <t>228 миллионов 334 тысяч 411</t>
  </si>
  <si>
    <t>228 миллионов 352 тысяч 939</t>
  </si>
  <si>
    <t>228 миллионов 371 тысяч 467</t>
  </si>
  <si>
    <t>228 миллионов 389 тысяч 994</t>
  </si>
  <si>
    <t>228 миллионов 408 тысяч 522</t>
  </si>
  <si>
    <t>228 миллионов 427 тысяч 050</t>
  </si>
  <si>
    <t>228 миллионов 445 тысяч 577</t>
  </si>
  <si>
    <t>227 миллионов 685 тысяч 927</t>
  </si>
  <si>
    <t>227 миллионов 704 тысяч 454</t>
  </si>
  <si>
    <t>227 миллионов 722 тысяч 982</t>
  </si>
  <si>
    <t>227 миллионов 741 тысяч 509</t>
  </si>
  <si>
    <t>227 миллионов 760 тысяч 037</t>
  </si>
  <si>
    <t>227 миллионов 778 тысяч 565</t>
  </si>
  <si>
    <t>227 миллионов 797 тысяч 092</t>
  </si>
  <si>
    <t>227 миллионов 815 тысяч 620</t>
  </si>
  <si>
    <t>227 миллионов 834 тысяч 148</t>
  </si>
  <si>
    <t>227 миллионов 852 тысяч 675</t>
  </si>
  <si>
    <t>227 миллионов 871 тысяч 203</t>
  </si>
  <si>
    <t>227 миллионов 889 тысяч 730</t>
  </si>
  <si>
    <t>227 миллионов 908 тысяч 258</t>
  </si>
  <si>
    <t>227 миллионов 926 тысяч 786</t>
  </si>
  <si>
    <t>227 миллионов 945 тысяч 313</t>
  </si>
  <si>
    <t>227 миллионов 963 тысяч 841</t>
  </si>
  <si>
    <t>227 миллионов 982 тысяч 369</t>
  </si>
  <si>
    <t>228 миллионов 000 тысяч 896</t>
  </si>
  <si>
    <t>228 миллионов 019 тысяч 424</t>
  </si>
  <si>
    <t>228 миллионов 037 тысяч 951</t>
  </si>
  <si>
    <t>228 миллионов 056 тысяч 479</t>
  </si>
  <si>
    <t>228 миллионов 075 тысяч 007</t>
  </si>
  <si>
    <t>228 миллионов 093 тысяч 534</t>
  </si>
  <si>
    <t>228 миллионов 112 тысяч 062</t>
  </si>
  <si>
    <t>228 миллионов 130 тысяч 590</t>
  </si>
  <si>
    <t>228 миллионов 149 тысяч 117</t>
  </si>
  <si>
    <t>228 миллионов 167 тысяч 645</t>
  </si>
  <si>
    <t>228 миллионов 186 тысяч 172</t>
  </si>
  <si>
    <t>228 миллионов 204 тысяч 700</t>
  </si>
  <si>
    <t>228 миллионов 223 тысяч 228</t>
  </si>
  <si>
    <t>228 миллионов 241 тысяч 755</t>
  </si>
  <si>
    <t>228 миллионов 260 тысяч 283</t>
  </si>
  <si>
    <t>228 миллионов 278 тысяч 811</t>
  </si>
  <si>
    <t>228 миллионов 297 тысяч 338</t>
  </si>
  <si>
    <t>228 миллионов 315 тысяч 866</t>
  </si>
  <si>
    <t>228 миллионов 334 тысяч 393</t>
  </si>
  <si>
    <t>228 миллионов 352 тысяч 921</t>
  </si>
  <si>
    <t>228 миллионов 371 тысяч 449</t>
  </si>
  <si>
    <t>228 миллионов 389 тысяч 976</t>
  </si>
  <si>
    <t>228 миллионов 408 тысяч 504</t>
  </si>
  <si>
    <t>228 миллионов 427 тысяч 032</t>
  </si>
  <si>
    <t>228 миллионов 445 тысяч 559</t>
  </si>
  <si>
    <t>227 миллионов 685 тысяч 909</t>
  </si>
  <si>
    <t>227 миллионов 704 тысяч 436</t>
  </si>
  <si>
    <t>227 миллионов 722 тысяч 964</t>
  </si>
  <si>
    <t>227 миллионов 741 тысяч 491</t>
  </si>
  <si>
    <t>227 миллионов 760 тысяч 019</t>
  </si>
  <si>
    <t>227 миллионов 778 тысяч 547</t>
  </si>
  <si>
    <t>227 миллионов 797 тысяч 074</t>
  </si>
  <si>
    <t>227 миллионов 815 тысяч 602</t>
  </si>
  <si>
    <t>227 миллионов 834 тысяч 130</t>
  </si>
  <si>
    <t>227 миллионов 852 тысяч 657</t>
  </si>
  <si>
    <t>227 миллионов 871 тысяч 185</t>
  </si>
  <si>
    <t>227 миллионов 889 тысяч 712</t>
  </si>
  <si>
    <t>227 миллионов 908 тысяч 240</t>
  </si>
  <si>
    <t>227 миллионов 926 тысяч 768</t>
  </si>
  <si>
    <t>227 миллионов 945 тысяч 295</t>
  </si>
  <si>
    <t>227 миллионов 963 тысяч 823</t>
  </si>
  <si>
    <t>227 миллионов 982 тысяч 351</t>
  </si>
  <si>
    <t>228 миллионов 000 тысяч 878</t>
  </si>
  <si>
    <t>228 миллионов 019 тысяч 406</t>
  </si>
  <si>
    <t>228 миллионов 037 тысяч 933</t>
  </si>
  <si>
    <t>228 миллионов 056 тысяч 461</t>
  </si>
  <si>
    <t>228 миллионов 074 тысяч 989</t>
  </si>
  <si>
    <t>228 миллионов 093 тысяч 516</t>
  </si>
  <si>
    <t>228 миллионов 112 тысяч 044</t>
  </si>
  <si>
    <t>228 миллионов 130 тысяч 572</t>
  </si>
  <si>
    <t>228 миллионов 149 тысяч 099</t>
  </si>
  <si>
    <t>228 миллионов 167 тысяч 627</t>
  </si>
  <si>
    <t>228 миллионов 186 тысяч 154</t>
  </si>
  <si>
    <t>228 миллионов 204 тысяч 682</t>
  </si>
  <si>
    <t>228 миллионов 223 тысяч 210</t>
  </si>
  <si>
    <t>228 миллионов 241 тысяч 737</t>
  </si>
  <si>
    <t>228 миллионов 260 тысяч 265</t>
  </si>
  <si>
    <t>228 миллионов 278 тысяч 793</t>
  </si>
  <si>
    <t>228 миллионов 297 тысяч 320</t>
  </si>
  <si>
    <t>228 миллионов 315 тысяч 848</t>
  </si>
  <si>
    <t>228 миллионов 334 тысяч 375</t>
  </si>
  <si>
    <t>228 миллионов 352 тысяч 903</t>
  </si>
  <si>
    <t>228 миллионов 371 тысяч 431</t>
  </si>
  <si>
    <t>228 миллионов 389 тысяч 958</t>
  </si>
  <si>
    <t>228 миллионов 408 тысяч 486</t>
  </si>
  <si>
    <t>228 миллионов 427 тысяч 014</t>
  </si>
  <si>
    <t>228 миллионов 445 тысяч 541</t>
  </si>
  <si>
    <t>227 миллионов 685 тысяч 891</t>
  </si>
  <si>
    <t>227 миллионов 704 тысяч 418</t>
  </si>
  <si>
    <t>227 миллионов 722 тысяч 946</t>
  </si>
  <si>
    <t>227 миллионов 741 тысяч 473</t>
  </si>
  <si>
    <t>227 миллионов 760 тысяч 001</t>
  </si>
  <si>
    <t>227 миллионов 778 тысяч 529</t>
  </si>
  <si>
    <t>227 миллионов 797 тысяч 056</t>
  </si>
  <si>
    <t>227 миллионов 815 тысяч 584</t>
  </si>
  <si>
    <t>227 миллионов 834 тысяч 112</t>
  </si>
  <si>
    <t>227 миллионов 852 тысяч 639</t>
  </si>
  <si>
    <t>227 миллионов 871 тысяч 167</t>
  </si>
  <si>
    <t>227 миллионов 889 тысяч 694</t>
  </si>
  <si>
    <t>227 миллионов 908 тысяч 222</t>
  </si>
  <si>
    <t>227 миллионов 926 тысяч 750</t>
  </si>
  <si>
    <t>227 миллионов 945 тысяч 277</t>
  </si>
  <si>
    <t>227 миллионов 963 тысяч 805</t>
  </si>
  <si>
    <t>227 миллионов 982 тысяч 333</t>
  </si>
  <si>
    <t>228 миллионов 000 тысяч 860</t>
  </si>
  <si>
    <t>228 миллионов 019 тысяч 388</t>
  </si>
  <si>
    <t>228 миллионов 037 тысяч 915</t>
  </si>
  <si>
    <t>228 миллионов 056 тысяч 443</t>
  </si>
  <si>
    <t>228 миллионов 074 тысяч 971</t>
  </si>
  <si>
    <t>228 миллионов 093 тысяч 498</t>
  </si>
  <si>
    <t>228 миллионов 112 тысяч 026</t>
  </si>
  <si>
    <t>228 миллионов 130 тысяч 554</t>
  </si>
  <si>
    <t>228 миллионов 149 тысяч 081</t>
  </si>
  <si>
    <t>228 миллионов 167 тысяч 609</t>
  </si>
  <si>
    <t>228 миллионов 186 тысяч 136</t>
  </si>
  <si>
    <t>228 миллионов 204 тысяч 664</t>
  </si>
  <si>
    <t>228 миллионов 223 тысяч 192</t>
  </si>
  <si>
    <t>228 миллионов 241 тысяч 719</t>
  </si>
  <si>
    <t>228 миллионов 260 тысяч 247</t>
  </si>
  <si>
    <t>228 миллионов 278 тысяч 775</t>
  </si>
  <si>
    <t>228 миллионов 297 тысяч 302</t>
  </si>
  <si>
    <t>228 миллионов 315 тысяч 830</t>
  </si>
  <si>
    <t>228 миллионов 334 тысяч 357</t>
  </si>
  <si>
    <t>228 миллионов 352 тысяч 885</t>
  </si>
  <si>
    <t>228 миллионов 371 тысяч 413</t>
  </si>
  <si>
    <t>228 миллионов 389 тысяч 940</t>
  </si>
  <si>
    <t>228 миллионов 408 тысяч 468</t>
  </si>
  <si>
    <t>228 миллионов 426 тысяч 996</t>
  </si>
  <si>
    <t>228 миллионов 445 тысяч 523</t>
  </si>
  <si>
    <t>227 миллионов 681 тысяч 283</t>
  </si>
  <si>
    <t>227 миллионов 699 тысяч 810</t>
  </si>
  <si>
    <t>227 миллионов 718 тысяч 338</t>
  </si>
  <si>
    <t>227 миллионов 736 тысяч 865</t>
  </si>
  <si>
    <t>227 миллионов 755 тысяч 393</t>
  </si>
  <si>
    <t>227 миллионов 773 тысяч 921</t>
  </si>
  <si>
    <t>227 миллионов 792 тысяч 448</t>
  </si>
  <si>
    <t>227 миллионов 810 тысяч 976</t>
  </si>
  <si>
    <t>227 миллионов 829 тысяч 504</t>
  </si>
  <si>
    <t>227 миллионов 848 тысяч 031</t>
  </si>
  <si>
    <t>227 миллионов 866 тысяч 559</t>
  </si>
  <si>
    <t>227 миллионов 885 тысяч 086</t>
  </si>
  <si>
    <t>227 миллионов 903 тысяч 614</t>
  </si>
  <si>
    <t>227 миллионов 922 тысяч 142</t>
  </si>
  <si>
    <t>227 миллионов 940 тысяч 669</t>
  </si>
  <si>
    <t>227 миллионов 959 тысяч 197</t>
  </si>
  <si>
    <t>227 миллионов 977 тысяч 725</t>
  </si>
  <si>
    <t>227 миллионов 996 тысяч 252</t>
  </si>
  <si>
    <t>228 миллионов 014 тысяч 780</t>
  </si>
  <si>
    <t>228 миллионов 033 тысяч 307</t>
  </si>
  <si>
    <t>228 миллионов 051 тысяч 835</t>
  </si>
  <si>
    <t>228 миллионов 070 тысяч 363</t>
  </si>
  <si>
    <t>228 миллионов 088 тысяч 890</t>
  </si>
  <si>
    <t>228 миллионов 107 тысяч 418</t>
  </si>
  <si>
    <t>228 миллионов 125 тысяч 946</t>
  </si>
  <si>
    <t>228 миллионов 144 тысяч 473</t>
  </si>
  <si>
    <t>228 миллионов 163 тысяч 001</t>
  </si>
  <si>
    <t>228 миллионов 181 тысяч 528</t>
  </si>
  <si>
    <t>228 миллионов 200 тысяч 056</t>
  </si>
  <si>
    <t>228 миллионов 218 тысяч 584</t>
  </si>
  <si>
    <t>228 миллионов 237 тысяч 111</t>
  </si>
  <si>
    <t>228 миллионов 255 тысяч 639</t>
  </si>
  <si>
    <t>228 миллионов 274 тысяч 167</t>
  </si>
  <si>
    <t>228 миллионов 292 тысяч 694</t>
  </si>
  <si>
    <t>228 миллионов 311 тысяч 222</t>
  </si>
  <si>
    <t>228 миллионов 329 тысяч 749</t>
  </si>
  <si>
    <t>228 миллионов 348 тысяч 277</t>
  </si>
  <si>
    <t>228 миллионов 366 тысяч 805</t>
  </si>
  <si>
    <t>228 миллионов 385 тысяч 332</t>
  </si>
  <si>
    <t>228 миллионов 403 тысяч 860</t>
  </si>
  <si>
    <t>228 миллионов 422 тысяч 388</t>
  </si>
  <si>
    <t>228 миллионов 440 тысяч 915</t>
  </si>
  <si>
    <t>227 миллионов 676 тысяч 675</t>
  </si>
  <si>
    <t>227 миллионов 695 тысяч 202</t>
  </si>
  <si>
    <t>227 миллионов 713 тысяч 730</t>
  </si>
  <si>
    <t>227 миллионов 732 тысяч 257</t>
  </si>
  <si>
    <t>227 миллионов 750 тысяч 785</t>
  </si>
  <si>
    <t>227 миллионов 769 тысяч 313</t>
  </si>
  <si>
    <t>227 миллионов 787 тысяч 840</t>
  </si>
  <si>
    <t>227 миллионов 806 тысяч 368</t>
  </si>
  <si>
    <t>227 миллионов 824 тысяч 896</t>
  </si>
  <si>
    <t>227 миллионов 843 тысяч 423</t>
  </si>
  <si>
    <t>227 миллионов 861 тысяч 951</t>
  </si>
  <si>
    <t>227 миллионов 880 тысяч 478</t>
  </si>
  <si>
    <t>227 миллионов 899 тысяч 006</t>
  </si>
  <si>
    <t>227 миллионов 917 тысяч 534</t>
  </si>
  <si>
    <t>227 миллионов 936 тысяч 061</t>
  </si>
  <si>
    <t>227 миллионов 954 тысяч 589</t>
  </si>
  <si>
    <t>227 миллионов 973 тысяч 117</t>
  </si>
  <si>
    <t>227 миллионов 991 тысяч 644</t>
  </si>
  <si>
    <t>228 миллионов 010 тысяч 172</t>
  </si>
  <si>
    <t>228 миллионов 028 тысяч 699</t>
  </si>
  <si>
    <t>228 миллионов 047 тысяч 227</t>
  </si>
  <si>
    <t>228 миллионов 065 тысяч 755</t>
  </si>
  <si>
    <t>228 миллионов 084 тысяч 282</t>
  </si>
  <si>
    <t>228 миллионов 102 тысяч 810</t>
  </si>
  <si>
    <t>228 миллионов 121 тысяч 338</t>
  </si>
  <si>
    <t>228 миллионов 139 тысяч 865</t>
  </si>
  <si>
    <t>228 миллионов 158 тысяч 393</t>
  </si>
  <si>
    <t>228 миллионов 176 тысяч 920</t>
  </si>
  <si>
    <t>228 миллионов 195 тысяч 448</t>
  </si>
  <si>
    <t>228 миллионов 213 тысяч 976</t>
  </si>
  <si>
    <t>228 миллионов 232 тысяч 503</t>
  </si>
  <si>
    <t>228 миллионов 251 тысяч 031</t>
  </si>
  <si>
    <t>228 миллионов 269 тысяч 559</t>
  </si>
  <si>
    <t>228 миллионов 288 тысяч 086</t>
  </si>
  <si>
    <t>228 миллионов 306 тысяч 614</t>
  </si>
  <si>
    <t>228 миллионов 325 тысяч 141</t>
  </si>
  <si>
    <t>228 миллионов 343 тысяч 669</t>
  </si>
  <si>
    <t>228 миллионов 362 тысяч 197</t>
  </si>
  <si>
    <t>228 миллионов 380 тысяч 724</t>
  </si>
  <si>
    <t>228 миллионов 399 тысяч 252</t>
  </si>
  <si>
    <t>228 миллионов 417 тысяч 780</t>
  </si>
  <si>
    <t>228 миллионов 436 тысяч 307</t>
  </si>
  <si>
    <t>227 миллионов 672 тысяч 067</t>
  </si>
  <si>
    <t>227 миллионов 690 тысяч 594</t>
  </si>
  <si>
    <t>227 миллионов 709 тысяч 122</t>
  </si>
  <si>
    <t>227 миллионов 727 тысяч 649</t>
  </si>
  <si>
    <t>227 миллионов 746 тысяч 177</t>
  </si>
  <si>
    <t>227 миллионов 764 тысяч 705</t>
  </si>
  <si>
    <t>227 миллионов 783 тысяч 232</t>
  </si>
  <si>
    <t>227 миллионов 801 тысяч 760</t>
  </si>
  <si>
    <t>227 миллионов 820 тысяч 288</t>
  </si>
  <si>
    <t>227 миллионов 838 тысяч 815</t>
  </si>
  <si>
    <t>227 миллионов 857 тысяч 343</t>
  </si>
  <si>
    <t>227 миллионов 875 тысяч 870</t>
  </si>
  <si>
    <t>227 миллионов 894 тысяч 398</t>
  </si>
  <si>
    <t>227 миллионов 912 тысяч 926</t>
  </si>
  <si>
    <t>227 миллионов 931 тысяч 453</t>
  </si>
  <si>
    <t>227 миллионов 949 тысяч 981</t>
  </si>
  <si>
    <t>227 миллионов 968 тысяч 509</t>
  </si>
  <si>
    <t>227 миллионов 987 тысяч 036</t>
  </si>
  <si>
    <t>228 миллионов 005 тысяч 564</t>
  </si>
  <si>
    <t>228 миллионов 024 тысяч 091</t>
  </si>
  <si>
    <t>228 миллионов 042 тысяч 619</t>
  </si>
  <si>
    <t>228 миллионов 061 тысяч 147</t>
  </si>
  <si>
    <t>228 миллионов 079 тысяч 674</t>
  </si>
  <si>
    <t>228 миллионов 098 тысяч 202</t>
  </si>
  <si>
    <t>228 миллионов 116 тысяч 730</t>
  </si>
  <si>
    <t>228 миллионов 135 тысяч 257</t>
  </si>
  <si>
    <t>228 миллионов 153 тысяч 785</t>
  </si>
  <si>
    <t>228 миллионов 172 тысяч 312</t>
  </si>
  <si>
    <t>228 миллионов 190 тысяч 840</t>
  </si>
  <si>
    <t>228 миллионов 209 тысяч 368</t>
  </si>
  <si>
    <t>228 миллионов 227 тысяч 895</t>
  </si>
  <si>
    <t>228 миллионов 246 тысяч 423</t>
  </si>
  <si>
    <t>228 миллионов 264 тысяч 951</t>
  </si>
  <si>
    <t>228 миллионов 283 тысяч 478</t>
  </si>
  <si>
    <t>228 миллионов 302 тысяч 006</t>
  </si>
  <si>
    <t>228 миллионов 320 тысяч 533</t>
  </si>
  <si>
    <t>228 миллионов 339 тысяч 061</t>
  </si>
  <si>
    <t>228 миллионов 357 тысяч 589</t>
  </si>
  <si>
    <t>228 миллионов 376 тысяч 116</t>
  </si>
  <si>
    <t>228 миллионов 394 тысяч 644</t>
  </si>
  <si>
    <t>228 миллионов 413 тысяч 172</t>
  </si>
  <si>
    <t>228 миллионов 431 тысяч 699</t>
  </si>
  <si>
    <t>201 миллионов 355 тысяч 264</t>
  </si>
  <si>
    <t>201 миллионов 371 тысяч 649</t>
  </si>
  <si>
    <t>201 миллионов 388 тысяч 034</t>
  </si>
  <si>
    <t>201 миллионов 404 тысяч 419</t>
  </si>
  <si>
    <t>201 миллионов 420 тысяч 804</t>
  </si>
  <si>
    <t>201 миллионов 437 тысяч 189</t>
  </si>
  <si>
    <t>201 миллионов 453 тысяч 574</t>
  </si>
  <si>
    <t>201 миллионов 469 тысяч 959</t>
  </si>
  <si>
    <t>201 миллионов 486 тысяч 344</t>
  </si>
  <si>
    <t>201 миллионов 502 тысяч 729</t>
  </si>
  <si>
    <t>201 миллионов 519 тысяч 114</t>
  </si>
  <si>
    <t>201 миллионов 535 тысяч 499</t>
  </si>
  <si>
    <t>201 миллионов 551 тысяч 884</t>
  </si>
  <si>
    <t>201 миллионов 568 тысяч 269</t>
  </si>
  <si>
    <t>201 миллионов 584 тысяч 654</t>
  </si>
  <si>
    <t>201 миллионов 601 тысяч 039</t>
  </si>
  <si>
    <t>201 миллионов 617 тысяч 424</t>
  </si>
  <si>
    <t>201 миллионов 633 тысяч 809</t>
  </si>
  <si>
    <t>201 миллионов 650 тысяч 194</t>
  </si>
  <si>
    <t>201 миллионов 666 тысяч 579</t>
  </si>
  <si>
    <t>201 миллионов 682 тысяч 964</t>
  </si>
  <si>
    <t>201 миллионов 699 тысяч 349</t>
  </si>
  <si>
    <t>201 миллионов 715 тысяч 734</t>
  </si>
  <si>
    <t>201 миллионов 732 тысяч 119</t>
  </si>
  <si>
    <t>201 миллионов 748 тысяч 504</t>
  </si>
  <si>
    <t>201 миллионов 764 тысяч 889</t>
  </si>
  <si>
    <t>201 миллионов 781 тысяч 274</t>
  </si>
  <si>
    <t>201 миллионов 797 тысяч 659</t>
  </si>
  <si>
    <t>201 миллионов 814 тысяч 044</t>
  </si>
  <si>
    <t>201 миллионов 830 тысяч 429</t>
  </si>
  <si>
    <t>201 миллионов 846 тысяч 814</t>
  </si>
  <si>
    <t>201 миллионов 863 тысяч 199</t>
  </si>
  <si>
    <t>201 миллионов 879 тысяч 584</t>
  </si>
  <si>
    <t>201 миллионов 895 тысяч 969</t>
  </si>
  <si>
    <t>201 миллионов 912 тысяч 354</t>
  </si>
  <si>
    <t>201 миллионов 928 тысяч 739</t>
  </si>
  <si>
    <t>201 миллионов 945 тысяч 124</t>
  </si>
  <si>
    <t>201 миллионов 961 тысяч 509</t>
  </si>
  <si>
    <t>201 миллионов 977 тысяч 894</t>
  </si>
  <si>
    <t>201 миллионов 994 тысяч 279</t>
  </si>
  <si>
    <t>202 миллионов 010 тысяч 664</t>
  </si>
  <si>
    <t>201 миллионов 351 тысяч 168</t>
  </si>
  <si>
    <t>201 миллионов 367 тысяч 553</t>
  </si>
  <si>
    <t>201 миллионов 383 тысяч 938</t>
  </si>
  <si>
    <t>201 миллионов 400 тысяч 323</t>
  </si>
  <si>
    <t>201 миллионов 416 тысяч 708</t>
  </si>
  <si>
    <t>201 миллионов 433 тысяч 093</t>
  </si>
  <si>
    <t>201 миллионов 449 тысяч 478</t>
  </si>
  <si>
    <t>201 миллионов 465 тысяч 863</t>
  </si>
  <si>
    <t>201 миллионов 482 тысяч 248</t>
  </si>
  <si>
    <t>201 миллионов 498 тысяч 633</t>
  </si>
  <si>
    <t>201 миллионов 515 тысяч 018</t>
  </si>
  <si>
    <t>201 миллионов 531 тысяч 403</t>
  </si>
  <si>
    <t>201 миллионов 547 тысяч 788</t>
  </si>
  <si>
    <t>201 миллионов 564 тысяч 173</t>
  </si>
  <si>
    <t>201 миллионов 580 тысяч 558</t>
  </si>
  <si>
    <t>201 миллионов 596 тысяч 943</t>
  </si>
  <si>
    <t>201 миллионов 613 тысяч 328</t>
  </si>
  <si>
    <t>201 миллионов 629 тысяч 713</t>
  </si>
  <si>
    <t>201 миллионов 646 тысяч 098</t>
  </si>
  <si>
    <t>201 миллионов 662 тысяч 483</t>
  </si>
  <si>
    <t>201 миллионов 678 тысяч 868</t>
  </si>
  <si>
    <t>201 миллионов 695 тысяч 253</t>
  </si>
  <si>
    <t>201 миллионов 711 тысяч 638</t>
  </si>
  <si>
    <t>201 миллионов 728 тысяч 023</t>
  </si>
  <si>
    <t>201 миллионов 744 тысяч 408</t>
  </si>
  <si>
    <t>201 миллионов 760 тысяч 793</t>
  </si>
  <si>
    <t>201 миллионов 777 тысяч 178</t>
  </si>
  <si>
    <t>201 миллионов 793 тысяч 563</t>
  </si>
  <si>
    <t>201 миллионов 809 тысяч 948</t>
  </si>
  <si>
    <t>201 миллионов 826 тысяч 333</t>
  </si>
  <si>
    <t>201 миллионов 842 тысяч 718</t>
  </si>
  <si>
    <t>201 миллионов 859 тысяч 103</t>
  </si>
  <si>
    <t>201 миллионов 875 тысяч 488</t>
  </si>
  <si>
    <t>201 миллионов 891 тысяч 873</t>
  </si>
  <si>
    <t>201 миллионов 908 тысяч 258</t>
  </si>
  <si>
    <t>201 миллионов 924 тысяч 643</t>
  </si>
  <si>
    <t>201 миллионов 941 тысяч 028</t>
  </si>
  <si>
    <t>201 миллионов 957 тысяч 413</t>
  </si>
  <si>
    <t>201 миллионов 973 тысяч 798</t>
  </si>
  <si>
    <t>201 миллионов 990 тысяч 183</t>
  </si>
  <si>
    <t>202 миллионов 006 тысяч 568</t>
  </si>
  <si>
    <t>201 миллионов 347 тысяч 072</t>
  </si>
  <si>
    <t>201 миллионов 363 тысяч 457</t>
  </si>
  <si>
    <t>201 миллионов 379 тысяч 842</t>
  </si>
  <si>
    <t>201 миллионов 396 тысяч 227</t>
  </si>
  <si>
    <t>201 миллионов 412 тысяч 612</t>
  </si>
  <si>
    <t>201 миллионов 428 тысяч 997</t>
  </si>
  <si>
    <t>201 миллионов 445 тысяч 382</t>
  </si>
  <si>
    <t>201 миллионов 461 тысяч 767</t>
  </si>
  <si>
    <t>201 миллионов 478 тысяч 152</t>
  </si>
  <si>
    <t>201 миллионов 494 тысяч 537</t>
  </si>
  <si>
    <t>201 миллионов 510 тысяч 922</t>
  </si>
  <si>
    <t>201 миллионов 527 тысяч 307</t>
  </si>
  <si>
    <t>201 миллионов 543 тысяч 692</t>
  </si>
  <si>
    <t>201 миллионов 560 тысяч 077</t>
  </si>
  <si>
    <t>201 миллионов 576 тысяч 462</t>
  </si>
  <si>
    <t>201 миллионов 592 тысяч 847</t>
  </si>
  <si>
    <t>201 миллионов 609 тысяч 232</t>
  </si>
  <si>
    <t>201 миллионов 625 тысяч 617</t>
  </si>
  <si>
    <t>201 миллионов 642 тысяч 002</t>
  </si>
  <si>
    <t>201 миллионов 658 тысяч 387</t>
  </si>
  <si>
    <t>201 миллионов 674 тысяч 772</t>
  </si>
  <si>
    <t>201 миллионов 691 тысяч 157</t>
  </si>
  <si>
    <t>201 миллионов 707 тысяч 542</t>
  </si>
  <si>
    <t>201 миллионов 723 тысяч 927</t>
  </si>
  <si>
    <t>201 миллионов 740 тысяч 312</t>
  </si>
  <si>
    <t>201 миллионов 756 тысяч 697</t>
  </si>
  <si>
    <t>201 миллионов 773 тысяч 082</t>
  </si>
  <si>
    <t>201 миллионов 789 тысяч 467</t>
  </si>
  <si>
    <t>201 миллионов 805 тысяч 852</t>
  </si>
  <si>
    <t>201 миллионов 822 тысяч 237</t>
  </si>
  <si>
    <t>201 миллионов 838 тысяч 622</t>
  </si>
  <si>
    <t>201 миллионов 855 тысяч 007</t>
  </si>
  <si>
    <t>201 миллионов 871 тысяч 392</t>
  </si>
  <si>
    <t>201 миллионов 887 тысяч 777</t>
  </si>
  <si>
    <t>201 миллионов 904 тысяч 162</t>
  </si>
  <si>
    <t>201 миллионов 920 тысяч 547</t>
  </si>
  <si>
    <t>201 миллионов 936 тысяч 932</t>
  </si>
  <si>
    <t>201 миллионов 953 тысяч 317</t>
  </si>
  <si>
    <t>201 миллионов 969 тысяч 702</t>
  </si>
  <si>
    <t>201 миллионов 986 тысяч 087</t>
  </si>
  <si>
    <t>202 миллионов 002 тысяч 472</t>
  </si>
  <si>
    <t>201 миллионов 342 тысяч 976</t>
  </si>
  <si>
    <t>201 миллионов 359 тысяч 361</t>
  </si>
  <si>
    <t>201 миллионов 375 тысяч 746</t>
  </si>
  <si>
    <t>201 миллионов 392 тысяч 131</t>
  </si>
  <si>
    <t>201 миллионов 408 тысяч 516</t>
  </si>
  <si>
    <t>201 миллионов 424 тысяч 901</t>
  </si>
  <si>
    <t>201 миллионов 441 тысяч 286</t>
  </si>
  <si>
    <t>201 миллионов 457 тысяч 671</t>
  </si>
  <si>
    <t>201 миллионов 474 тысяч 056</t>
  </si>
  <si>
    <t>201 миллионов 490 тысяч 441</t>
  </si>
  <si>
    <t>201 миллионов 506 тысяч 826</t>
  </si>
  <si>
    <t>201 миллионов 523 тысяч 211</t>
  </si>
  <si>
    <t>201 миллионов 539 тысяч 596</t>
  </si>
  <si>
    <t>201 миллионов 555 тысяч 981</t>
  </si>
  <si>
    <t>201 миллионов 572 тысяч 366</t>
  </si>
  <si>
    <t>201 миллионов 588 тысяч 751</t>
  </si>
  <si>
    <t>201 миллионов 605 тысяч 136</t>
  </si>
  <si>
    <t>201 миллионов 621 тысяч 521</t>
  </si>
  <si>
    <t>201 миллионов 637 тысяч 906</t>
  </si>
  <si>
    <t>201 миллионов 654 тысяч 291</t>
  </si>
  <si>
    <t>201 миллионов 670 тысяч 676</t>
  </si>
  <si>
    <t>201 миллионов 687 тысяч 061</t>
  </si>
  <si>
    <t>201 миллионов 703 тысяч 446</t>
  </si>
  <si>
    <t>201 миллионов 719 тысяч 831</t>
  </si>
  <si>
    <t>201 миллионов 736 тысяч 216</t>
  </si>
  <si>
    <t>201 миллионов 752 тысяч 601</t>
  </si>
  <si>
    <t>201 миллионов 768 тысяч 986</t>
  </si>
  <si>
    <t>201 миллионов 785 тысяч 371</t>
  </si>
  <si>
    <t>201 миллионов 801 тысяч 756</t>
  </si>
  <si>
    <t>201 миллионов 818 тысяч 141</t>
  </si>
  <si>
    <t>201 миллионов 834 тысяч 526</t>
  </si>
  <si>
    <t>201 миллионов 850 тысяч 911</t>
  </si>
  <si>
    <t>201 миллионов 867 тысяч 296</t>
  </si>
  <si>
    <t>201 миллионов 883 тысяч 681</t>
  </si>
  <si>
    <t>201 миллионов 900 тысяч 066</t>
  </si>
  <si>
    <t>201 миллионов 916 тысяч 451</t>
  </si>
  <si>
    <t>201 миллионов 932 тысяч 836</t>
  </si>
  <si>
    <t>201 миллионов 949 тысяч 221</t>
  </si>
  <si>
    <t>201 миллионов 965 тысяч 606</t>
  </si>
  <si>
    <t>201 миллионов 981 тысяч 991</t>
  </si>
  <si>
    <t>201 миллионов 998 тысяч 376</t>
  </si>
  <si>
    <t>202 миллионов 387 тысяч 457</t>
  </si>
  <si>
    <t>202 миллионов 403 тысяч 926</t>
  </si>
  <si>
    <t>202 миллионов 420 тысяч 395</t>
  </si>
  <si>
    <t>202 миллионов 436 тысяч 864</t>
  </si>
  <si>
    <t>202 миллионов 453 тысяч 333</t>
  </si>
  <si>
    <t>202 миллионов 469 тысяч 802</t>
  </si>
  <si>
    <t>202 миллионов 486 тысяч 271</t>
  </si>
  <si>
    <t>202 миллионов 502 тысяч 740</t>
  </si>
  <si>
    <t>202 миллионов 519 тысяч 209</t>
  </si>
  <si>
    <t>202 миллионов 535 тысяч 678</t>
  </si>
  <si>
    <t>202 миллионов 552 тысяч 147</t>
  </si>
  <si>
    <t>202 миллионов 568 тысяч 616</t>
  </si>
  <si>
    <t>202 миллионов 585 тысяч 085</t>
  </si>
  <si>
    <t>202 миллионов 601 тысяч 554</t>
  </si>
  <si>
    <t>202 миллионов 618 тысяч 023</t>
  </si>
  <si>
    <t>202 миллионов 634 тысяч 492</t>
  </si>
  <si>
    <t>202 миллионов 650 тысяч 961</t>
  </si>
  <si>
    <t>202 миллионов 667 тысяч 430</t>
  </si>
  <si>
    <t>202 миллионов 683 тысяч 899</t>
  </si>
  <si>
    <t>202 миллионов 700 тысяч 368</t>
  </si>
  <si>
    <t>202 миллионов 716 тысяч 837</t>
  </si>
  <si>
    <t>202 миллионов 733 тысяч 306</t>
  </si>
  <si>
    <t>202 миллионов 749 тысяч 775</t>
  </si>
  <si>
    <t>202 миллионов 766 тысяч 244</t>
  </si>
  <si>
    <t>202 миллионов 782 тысяч 713</t>
  </si>
  <si>
    <t>202 миллионов 799 тысяч 182</t>
  </si>
  <si>
    <t>202 миллионов 815 тысяч 651</t>
  </si>
  <si>
    <t>202 миллионов 832 тысяч 120</t>
  </si>
  <si>
    <t>202 миллионов 848 тысяч 589</t>
  </si>
  <si>
    <t>202 миллионов 865 тысяч 058</t>
  </si>
  <si>
    <t>202 миллионов 881 тысяч 527</t>
  </si>
  <si>
    <t>202 миллионов 897 тысяч 996</t>
  </si>
  <si>
    <t>202 миллионов 914 тысяч 465</t>
  </si>
  <si>
    <t>202 миллионов 930 тысяч 934</t>
  </si>
  <si>
    <t>202 миллионов 947 тысяч 403</t>
  </si>
  <si>
    <t>202 миллионов 963 тысяч 872</t>
  </si>
  <si>
    <t>202 миллионов 980 тысяч 341</t>
  </si>
  <si>
    <t>202 миллионов 996 тысяч 810</t>
  </si>
  <si>
    <t>203 миллионов 013 тысяч 279</t>
  </si>
  <si>
    <t>203 миллионов 029 тысяч 748</t>
  </si>
  <si>
    <t>203 миллионов 046 тысяч 217</t>
  </si>
  <si>
    <t>203 миллионов 062 тысяч 686</t>
  </si>
  <si>
    <t>202 миллионов 386 тысяч 432</t>
  </si>
  <si>
    <t>202 миллионов 402 тысяч 901</t>
  </si>
  <si>
    <t>202 миллионов 419 тысяч 370</t>
  </si>
  <si>
    <t>202 миллионов 435 тысяч 839</t>
  </si>
  <si>
    <t>202 миллионов 452 тысяч 308</t>
  </si>
  <si>
    <t>202 миллионов 468 тысяч 777</t>
  </si>
  <si>
    <t>202 миллионов 485 тысяч 246</t>
  </si>
  <si>
    <t>202 миллионов 501 тысяч 715</t>
  </si>
  <si>
    <t>202 миллионов 518 тысяч 184</t>
  </si>
  <si>
    <t>202 миллионов 534 тысяч 653</t>
  </si>
  <si>
    <t>202 миллионов 551 тысяч 122</t>
  </si>
  <si>
    <t>202 миллионов 567 тысяч 591</t>
  </si>
  <si>
    <t>202 миллионов 584 тысяч 060</t>
  </si>
  <si>
    <t>202 миллионов 600 тысяч 529</t>
  </si>
  <si>
    <t>202 миллионов 616 тысяч 998</t>
  </si>
  <si>
    <t>202 миллионов 633 тысяч 467</t>
  </si>
  <si>
    <t>202 миллионов 649 тысяч 936</t>
  </si>
  <si>
    <t>202 миллионов 666 тысяч 405</t>
  </si>
  <si>
    <t>202 миллионов 682 тысяч 874</t>
  </si>
  <si>
    <t>202 миллионов 699 тысяч 343</t>
  </si>
  <si>
    <t>202 миллионов 715 тысяч 812</t>
  </si>
  <si>
    <t>202 миллионов 732 тысяч 281</t>
  </si>
  <si>
    <t>202 миллионов 748 тысяч 750</t>
  </si>
  <si>
    <t>202 миллионов 765 тысяч 219</t>
  </si>
  <si>
    <t>202 миллионов 781 тысяч 688</t>
  </si>
  <si>
    <t>202 миллионов 798 тысяч 157</t>
  </si>
  <si>
    <t>202 миллионов 814 тысяч 626</t>
  </si>
  <si>
    <t>202 миллионов 831 тысяч 095</t>
  </si>
  <si>
    <t>202 миллионов 847 тысяч 564</t>
  </si>
  <si>
    <t>202 миллионов 864 тысяч 033</t>
  </si>
  <si>
    <t>202 миллионов 880 тысяч 502</t>
  </si>
  <si>
    <t>202 миллионов 896 тысяч 971</t>
  </si>
  <si>
    <t>202 миллионов 913 тысяч 440</t>
  </si>
  <si>
    <t>202 миллионов 929 тысяч 909</t>
  </si>
  <si>
    <t>202 миллионов 946 тысяч 378</t>
  </si>
  <si>
    <t>202 миллионов 962 тысяч 847</t>
  </si>
  <si>
    <t>202 миллионов 979 тысяч 316</t>
  </si>
  <si>
    <t>202 миллионов 995 тысяч 785</t>
  </si>
  <si>
    <t>203 миллионов 012 тысяч 254</t>
  </si>
  <si>
    <t>203 миллионов 028 тысяч 723</t>
  </si>
  <si>
    <t>203 миллионов 045 тысяч 192</t>
  </si>
  <si>
    <t>203 миллионов 061 тысяч 661</t>
  </si>
  <si>
    <t>202 миллионов 385 тысяч 408</t>
  </si>
  <si>
    <t>202 миллионов 401 тысяч 877</t>
  </si>
  <si>
    <t>202 миллионов 418 тысяч 346</t>
  </si>
  <si>
    <t>202 миллионов 434 тысяч 815</t>
  </si>
  <si>
    <t>202 миллионов 451 тысяч 284</t>
  </si>
  <si>
    <t>202 миллионов 467 тысяч 753</t>
  </si>
  <si>
    <t>202 миллионов 484 тысяч 222</t>
  </si>
  <si>
    <t>202 миллионов 500 тысяч 691</t>
  </si>
  <si>
    <t>202 миллионов 517 тысяч 160</t>
  </si>
  <si>
    <t>202 миллионов 533 тысяч 629</t>
  </si>
  <si>
    <t>202 миллионов 550 тысяч 098</t>
  </si>
  <si>
    <t>202 миллионов 566 тысяч 567</t>
  </si>
  <si>
    <t>202 миллионов 583 тысяч 036</t>
  </si>
  <si>
    <t>202 миллионов 599 тысяч 505</t>
  </si>
  <si>
    <t>202 миллионов 615 тысяч 974</t>
  </si>
  <si>
    <t>202 миллионов 632 тысяч 443</t>
  </si>
  <si>
    <t>202 миллионов 648 тысяч 912</t>
  </si>
  <si>
    <t>202 миллионов 665 тысяч 381</t>
  </si>
  <si>
    <t>202 миллионов 681 тысяч 850</t>
  </si>
  <si>
    <t>202 миллионов 698 тысяч 319</t>
  </si>
  <si>
    <t>202 миллионов 714 тысяч 788</t>
  </si>
  <si>
    <t>202 миллионов 731 тысяч 257</t>
  </si>
  <si>
    <t>202 миллионов 747 тысяч 726</t>
  </si>
  <si>
    <t>202 миллионов 764 тысяч 195</t>
  </si>
  <si>
    <t>202 миллионов 780 тысяч 664</t>
  </si>
  <si>
    <t>202 миллионов 797 тысяч 133</t>
  </si>
  <si>
    <t>202 миллионов 813 тысяч 602</t>
  </si>
  <si>
    <t>202 миллионов 830 тысяч 071</t>
  </si>
  <si>
    <t>202 миллионов 846 тысяч 540</t>
  </si>
  <si>
    <t>202 миллионов 863 тысяч 009</t>
  </si>
  <si>
    <t>202 миллионов 879 тысяч 478</t>
  </si>
  <si>
    <t>202 миллионов 895 тысяч 947</t>
  </si>
  <si>
    <t>202 миллионов 912 тысяч 416</t>
  </si>
  <si>
    <t>202 миллионов 928 тысяч 885</t>
  </si>
  <si>
    <t>202 миллионов 945 тысяч 354</t>
  </si>
  <si>
    <t>202 миллионов 961 тысяч 823</t>
  </si>
  <si>
    <t>202 миллионов 978 тысяч 292</t>
  </si>
  <si>
    <t>202 миллионов 994 тысяч 761</t>
  </si>
  <si>
    <t>203 миллионов 011 тысяч 230</t>
  </si>
  <si>
    <t>203 миллионов 027 тысяч 699</t>
  </si>
  <si>
    <t>203 миллионов 044 тысяч 168</t>
  </si>
  <si>
    <t>203 миллионов 060 тысяч 637</t>
  </si>
  <si>
    <t>202 миллионов 384 тысяч 384</t>
  </si>
  <si>
    <t>202 миллионов 400 тысяч 853</t>
  </si>
  <si>
    <t>202 миллионов 417 тысяч 322</t>
  </si>
  <si>
    <t>202 миллионов 433 тысяч 791</t>
  </si>
  <si>
    <t>202 миллионов 450 тысяч 260</t>
  </si>
  <si>
    <t>202 миллионов 466 тысяч 729</t>
  </si>
  <si>
    <t>202 миллионов 483 тысяч 198</t>
  </si>
  <si>
    <t>202 миллионов 499 тысяч 667</t>
  </si>
  <si>
    <t>202 миллионов 516 тысяч 136</t>
  </si>
  <si>
    <t>202 миллионов 532 тысяч 605</t>
  </si>
  <si>
    <t>202 миллионов 549 тысяч 074</t>
  </si>
  <si>
    <t>202 миллионов 565 тысяч 543</t>
  </si>
  <si>
    <t>202 миллионов 582 тысяч 012</t>
  </si>
  <si>
    <t>202 миллионов 598 тысяч 481</t>
  </si>
  <si>
    <t>202 миллионов 614 тысяч 950</t>
  </si>
  <si>
    <t>202 миллионов 631 тысяч 419</t>
  </si>
  <si>
    <t>202 миллионов 647 тысяч 888</t>
  </si>
  <si>
    <t>202 миллионов 664 тысяч 357</t>
  </si>
  <si>
    <t>202 миллионов 680 тысяч 826</t>
  </si>
  <si>
    <t>202 миллионов 697 тысяч 295</t>
  </si>
  <si>
    <t>202 миллионов 713 тысяч 764</t>
  </si>
  <si>
    <t>202 миллионов 730 тысяч 233</t>
  </si>
  <si>
    <t>202 миллионов 746 тысяч 702</t>
  </si>
  <si>
    <t>202 миллионов 763 тысяч 171</t>
  </si>
  <si>
    <t>202 миллионов 779 тысяч 640</t>
  </si>
  <si>
    <t>202 миллионов 796 тысяч 109</t>
  </si>
  <si>
    <t>202 миллионов 812 тысяч 578</t>
  </si>
  <si>
    <t>202 миллионов 829 тысяч 047</t>
  </si>
  <si>
    <t>202 миллионов 845 тысяч 516</t>
  </si>
  <si>
    <t>202 миллионов 861 тысяч 985</t>
  </si>
  <si>
    <t>202 миллионов 878 тысяч 454</t>
  </si>
  <si>
    <t>202 миллионов 894 тысяч 923</t>
  </si>
  <si>
    <t>202 миллионов 911 тысяч 392</t>
  </si>
  <si>
    <t>202 миллионов 927 тысяч 861</t>
  </si>
  <si>
    <t>202 миллионов 944 тысяч 330</t>
  </si>
  <si>
    <t>202 миллионов 960 тысяч 799</t>
  </si>
  <si>
    <t>202 миллионов 977 тысяч 268</t>
  </si>
  <si>
    <t>202 миллионов 993 тысяч 737</t>
  </si>
  <si>
    <t>203 миллионов 010 тысяч 206</t>
  </si>
  <si>
    <t>203 миллионов 026 тысяч 675</t>
  </si>
  <si>
    <t>203 миллионов 043 тысяч 144</t>
  </si>
  <si>
    <t>203 миллионов 059 тысяч 613</t>
  </si>
  <si>
    <t>202 миллионов 382 тысяч 336</t>
  </si>
  <si>
    <t>202 миллионов 398 тысяч 805</t>
  </si>
  <si>
    <t>202 миллионов 415 тысяч 274</t>
  </si>
  <si>
    <t>202 миллионов 431 тысяч 743</t>
  </si>
  <si>
    <t>202 миллионов 448 тысяч 212</t>
  </si>
  <si>
    <t>202 миллионов 464 тысяч 681</t>
  </si>
  <si>
    <t>202 миллионов 481 тысяч 150</t>
  </si>
  <si>
    <t>202 миллионов 497 тысяч 619</t>
  </si>
  <si>
    <t>202 миллионов 514 тысяч 088</t>
  </si>
  <si>
    <t>202 миллионов 530 тысяч 557</t>
  </si>
  <si>
    <t>202 миллионов 547 тысяч 026</t>
  </si>
  <si>
    <t>202 миллионов 563 тысяч 495</t>
  </si>
  <si>
    <t>202 миллионов 579 тысяч 964</t>
  </si>
  <si>
    <t>202 миллионов 596 тысяч 433</t>
  </si>
  <si>
    <t>202 миллионов 612 тысяч 902</t>
  </si>
  <si>
    <t>202 миллионов 629 тысяч 371</t>
  </si>
  <si>
    <t>202 миллионов 645 тысяч 840</t>
  </si>
  <si>
    <t>202 миллионов 662 тысяч 309</t>
  </si>
  <si>
    <t>202 миллионов 678 тысяч 778</t>
  </si>
  <si>
    <t>202 миллионов 695 тысяч 247</t>
  </si>
  <si>
    <t>202 миллионов 711 тысяч 716</t>
  </si>
  <si>
    <t>202 миллионов 728 тысяч 185</t>
  </si>
  <si>
    <t>202 миллионов 744 тысяч 654</t>
  </si>
  <si>
    <t>202 миллионов 761 тысяч 123</t>
  </si>
  <si>
    <t>202 миллионов 777 тысяч 592</t>
  </si>
  <si>
    <t>202 миллионов 794 тысяч 061</t>
  </si>
  <si>
    <t>202 миллионов 810 тысяч 530</t>
  </si>
  <si>
    <t>202 миллионов 826 тысяч 999</t>
  </si>
  <si>
    <t>202 миллионов 843 тысяч 468</t>
  </si>
  <si>
    <t>202 миллионов 859 тысяч 937</t>
  </si>
  <si>
    <t>202 миллионов 876 тысяч 406</t>
  </si>
  <si>
    <t>202 миллионов 892 тысяч 875</t>
  </si>
  <si>
    <t>202 миллионов 909 тысяч 344</t>
  </si>
  <si>
    <t>202 миллионов 925 тысяч 813</t>
  </si>
  <si>
    <t>202 миллионов 942 тысяч 282</t>
  </si>
  <si>
    <t>202 миллионов 958 тысяч 751</t>
  </si>
  <si>
    <t>202 миллионов 975 тысяч 220</t>
  </si>
  <si>
    <t>202 миллионов 991 тысяч 689</t>
  </si>
  <si>
    <t>203 миллионов 008 тысяч 158</t>
  </si>
  <si>
    <t>203 миллионов 024 тысяч 627</t>
  </si>
  <si>
    <t>203 миллионов 041 тысяч 096</t>
  </si>
  <si>
    <t>203 миллионов 057 тысяч 565</t>
  </si>
  <si>
    <t>202 миллионов 381 тысяч 312</t>
  </si>
  <si>
    <t>202 миллионов 397 тысяч 781</t>
  </si>
  <si>
    <t>202 миллионов 414 тысяч 250</t>
  </si>
  <si>
    <t>202 миллионов 430 тысяч 719</t>
  </si>
  <si>
    <t>202 миллионов 447 тысяч 188</t>
  </si>
  <si>
    <t>202 миллионов 463 тысяч 657</t>
  </si>
  <si>
    <t>202 миллионов 480 тысяч 126</t>
  </si>
  <si>
    <t>202 миллионов 496 тысяч 595</t>
  </si>
  <si>
    <t>202 миллионов 513 тысяч 064</t>
  </si>
  <si>
    <t>202 миллионов 529 тысяч 533</t>
  </si>
  <si>
    <t>202 миллионов 546 тысяч 002</t>
  </si>
  <si>
    <t>202 миллионов 562 тысяч 471</t>
  </si>
  <si>
    <t>202 миллионов 578 тысяч 940</t>
  </si>
  <si>
    <t>202 миллионов 595 тысяч 409</t>
  </si>
  <si>
    <t>202 миллионов 611 тысяч 878</t>
  </si>
  <si>
    <t>202 миллионов 628 тысяч 347</t>
  </si>
  <si>
    <t>202 миллионов 644 тысяч 816</t>
  </si>
  <si>
    <t>202 миллионов 661 тысяч 285</t>
  </si>
  <si>
    <t>202 миллионов 677 тысяч 754</t>
  </si>
  <si>
    <t>202 миллионов 694 тысяч 223</t>
  </si>
  <si>
    <t>202 миллионов 710 тысяч 692</t>
  </si>
  <si>
    <t>202 миллионов 727 тысяч 161</t>
  </si>
  <si>
    <t>202 миллионов 743 тысяч 630</t>
  </si>
  <si>
    <t>202 миллионов 760 тысяч 099</t>
  </si>
  <si>
    <t>202 миллионов 776 тысяч 568</t>
  </si>
  <si>
    <t>202 миллионов 793 тысяч 037</t>
  </si>
  <si>
    <t>202 миллионов 809 тысяч 506</t>
  </si>
  <si>
    <t>202 миллионов 825 тысяч 975</t>
  </si>
  <si>
    <t>202 миллионов 842 тысяч 444</t>
  </si>
  <si>
    <t>202 миллионов 858 тысяч 913</t>
  </si>
  <si>
    <t>202 миллионов 875 тысяч 382</t>
  </si>
  <si>
    <t>202 миллионов 891 тысяч 851</t>
  </si>
  <si>
    <t>202 миллионов 908 тысяч 320</t>
  </si>
  <si>
    <t>202 миллионов 924 тысяч 789</t>
  </si>
  <si>
    <t>202 миллионов 941 тысяч 258</t>
  </si>
  <si>
    <t>202 миллионов 957 тысяч 727</t>
  </si>
  <si>
    <t>202 миллионов 974 тысяч 196</t>
  </si>
  <si>
    <t>202 миллионов 990 тысяч 665</t>
  </si>
  <si>
    <t>203 миллионов 007 тысяч 134</t>
  </si>
  <si>
    <t>203 миллионов 023 тысяч 603</t>
  </si>
  <si>
    <t>203 миллионов 040 тысяч 072</t>
  </si>
  <si>
    <t>203 миллионов 056 тысяч 541</t>
  </si>
  <si>
    <t>202 миллионов 380 тысяч 288</t>
  </si>
  <si>
    <t>202 миллионов 396 тысяч 757</t>
  </si>
  <si>
    <t>202 миллионов 413 тысяч 226</t>
  </si>
  <si>
    <t>202 миллионов 429 тысяч 695</t>
  </si>
  <si>
    <t>202 миллионов 446 тысяч 164</t>
  </si>
  <si>
    <t>202 миллионов 462 тысяч 633</t>
  </si>
  <si>
    <t>202 миллионов 479 тысяч 102</t>
  </si>
  <si>
    <t>202 миллионов 495 тысяч 571</t>
  </si>
  <si>
    <t>202 миллионов 512 тысяч 040</t>
  </si>
  <si>
    <t>202 миллионов 528 тысяч 509</t>
  </si>
  <si>
    <t>202 миллионов 544 тысяч 978</t>
  </si>
  <si>
    <t>202 миллионов 561 тысяч 447</t>
  </si>
  <si>
    <t>202 миллионов 577 тысяч 916</t>
  </si>
  <si>
    <t>202 миллионов 594 тысяч 385</t>
  </si>
  <si>
    <t>202 миллионов 610 тысяч 854</t>
  </si>
  <si>
    <t>202 миллионов 627 тысяч 323</t>
  </si>
  <si>
    <t>202 миллионов 643 тысяч 792</t>
  </si>
  <si>
    <t>202 миллионов 660 тысяч 261</t>
  </si>
  <si>
    <t>202 миллионов 676 тысяч 730</t>
  </si>
  <si>
    <t>202 миллионов 693 тысяч 199</t>
  </si>
  <si>
    <t>202 миллионов 709 тысяч 668</t>
  </si>
  <si>
    <t>202 миллионов 726 тысяч 137</t>
  </si>
  <si>
    <t>202 миллионов 742 тысяч 606</t>
  </si>
  <si>
    <t>202 миллионов 759 тысяч 075</t>
  </si>
  <si>
    <t>202 миллионов 775 тысяч 544</t>
  </si>
  <si>
    <t>202 миллионов 792 тысяч 013</t>
  </si>
  <si>
    <t>202 миллионов 808 тысяч 482</t>
  </si>
  <si>
    <t>202 миллионов 824 тысяч 951</t>
  </si>
  <si>
    <t>202 миллионов 841 тысяч 420</t>
  </si>
  <si>
    <t>202 миллионов 857 тысяч 889</t>
  </si>
  <si>
    <t>202 миллионов 874 тысяч 358</t>
  </si>
  <si>
    <t>202 миллионов 890 тысяч 827</t>
  </si>
  <si>
    <t>202 миллионов 907 тысяч 296</t>
  </si>
  <si>
    <t>202 миллионов 923 тысяч 765</t>
  </si>
  <si>
    <t>202 миллионов 940 тысяч 234</t>
  </si>
  <si>
    <t>202 миллионов 956 тысяч 703</t>
  </si>
  <si>
    <t>202 миллионов 973 тысяч 172</t>
  </si>
  <si>
    <t>202 миллионов 989 тысяч 641</t>
  </si>
  <si>
    <t>203 миллионов 006 тысяч 110</t>
  </si>
  <si>
    <t>203 миллионов 022 тысяч 579</t>
  </si>
  <si>
    <t>203 миллионов 039 тысяч 048</t>
  </si>
  <si>
    <t>203 миллионов 055 тысяч 517</t>
  </si>
  <si>
    <t>202 миллионов 378 тысяч 240</t>
  </si>
  <si>
    <t>202 миллионов 394 тысяч 709</t>
  </si>
  <si>
    <t>202 миллионов 411 тысяч 178</t>
  </si>
  <si>
    <t>202 миллионов 427 тысяч 647</t>
  </si>
  <si>
    <t>202 миллионов 444 тысяч 116</t>
  </si>
  <si>
    <t>202 миллионов 460 тысяч 585</t>
  </si>
  <si>
    <t>202 миллионов 477 тысяч 054</t>
  </si>
  <si>
    <t>202 миллионов 493 тысяч 523</t>
  </si>
  <si>
    <t>202 миллионов 509 тысяч 992</t>
  </si>
  <si>
    <t>202 миллионов 526 тысяч 461</t>
  </si>
  <si>
    <t>202 миллионов 542 тысяч 930</t>
  </si>
  <si>
    <t>202 миллионов 559 тысяч 399</t>
  </si>
  <si>
    <t>202 миллионов 575 тысяч 868</t>
  </si>
  <si>
    <t>202 миллионов 592 тысяч 337</t>
  </si>
  <si>
    <t>202 миллионов 608 тысяч 806</t>
  </si>
  <si>
    <t>202 миллионов 625 тысяч 275</t>
  </si>
  <si>
    <t>202 миллионов 641 тысяч 744</t>
  </si>
  <si>
    <t>202 миллионов 658 тысяч 213</t>
  </si>
  <si>
    <t>202 миллионов 674 тысяч 682</t>
  </si>
  <si>
    <t>202 миллионов 691 тысяч 151</t>
  </si>
  <si>
    <t>202 миллионов 707 тысяч 620</t>
  </si>
  <si>
    <t>202 миллионов 724 тысяч 089</t>
  </si>
  <si>
    <t>202 миллионов 740 тысяч 558</t>
  </si>
  <si>
    <t>202 миллионов 757 тысяч 027</t>
  </si>
  <si>
    <t>202 миллионов 773 тысяч 496</t>
  </si>
  <si>
    <t>202 миллионов 789 тысяч 965</t>
  </si>
  <si>
    <t>202 миллионов 806 тысяч 434</t>
  </si>
  <si>
    <t>202 миллионов 822 тысяч 903</t>
  </si>
  <si>
    <t>202 миллионов 839 тысяч 372</t>
  </si>
  <si>
    <t>202 миллионов 855 тысяч 841</t>
  </si>
  <si>
    <t>202 миллионов 872 тысяч 310</t>
  </si>
  <si>
    <t>202 миллионов 888 тысяч 779</t>
  </si>
  <si>
    <t>202 миллионов 905 тысяч 248</t>
  </si>
  <si>
    <t>202 миллионов 921 тысяч 717</t>
  </si>
  <si>
    <t>202 миллионов 938 тысяч 186</t>
  </si>
  <si>
    <t>202 миллионов 954 тысяч 655</t>
  </si>
  <si>
    <t>202 миллионов 971 тысяч 124</t>
  </si>
  <si>
    <t>202 миллионов 987 тысяч 593</t>
  </si>
  <si>
    <t>203 миллионов 004 тысяч 062</t>
  </si>
  <si>
    <t>203 миллионов 020 тысяч 531</t>
  </si>
  <si>
    <t>203 миллионов 037 тысяч 000</t>
  </si>
  <si>
    <t>203 миллионов 053 тысяч 469</t>
  </si>
  <si>
    <t>202 миллионов 377 тысяч 216</t>
  </si>
  <si>
    <t>202 миллионов 393 тысяч 685</t>
  </si>
  <si>
    <t>202 миллионов 410 тысяч 154</t>
  </si>
  <si>
    <t>202 миллионов 426 тысяч 623</t>
  </si>
  <si>
    <t>202 миллионов 443 тысяч 092</t>
  </si>
  <si>
    <t>202 миллионов 459 тысяч 561</t>
  </si>
  <si>
    <t>202 миллионов 476 тысяч 030</t>
  </si>
  <si>
    <t>202 миллионов 492 тысяч 499</t>
  </si>
  <si>
    <t>202 миллионов 508 тысяч 968</t>
  </si>
  <si>
    <t>202 миллионов 525 тысяч 437</t>
  </si>
  <si>
    <t>202 миллионов 541 тысяч 906</t>
  </si>
  <si>
    <t>202 миллионов 558 тысяч 375</t>
  </si>
  <si>
    <t>202 миллионов 574 тысяч 844</t>
  </si>
  <si>
    <t>202 миллионов 591 тысяч 313</t>
  </si>
  <si>
    <t>202 миллионов 607 тысяч 782</t>
  </si>
  <si>
    <t>202 миллионов 624 тысяч 251</t>
  </si>
  <si>
    <t>202 миллионов 640 тысяч 720</t>
  </si>
  <si>
    <t>202 миллионов 657 тысяч 189</t>
  </si>
  <si>
    <t>202 миллионов 673 тысяч 658</t>
  </si>
  <si>
    <t>202 миллионов 690 тысяч 127</t>
  </si>
  <si>
    <t>202 миллионов 706 тысяч 596</t>
  </si>
  <si>
    <t>202 миллионов 723 тысяч 065</t>
  </si>
  <si>
    <t>202 миллионов 739 тысяч 534</t>
  </si>
  <si>
    <t>202 миллионов 756 тысяч 003</t>
  </si>
  <si>
    <t>202 миллионов 772 тысяч 472</t>
  </si>
  <si>
    <t>202 миллионов 788 тысяч 941</t>
  </si>
  <si>
    <t>202 миллионов 805 тысяч 410</t>
  </si>
  <si>
    <t>202 миллионов 821 тысяч 879</t>
  </si>
  <si>
    <t>202 миллионов 838 тысяч 348</t>
  </si>
  <si>
    <t>202 миллионов 854 тысяч 817</t>
  </si>
  <si>
    <t>202 миллионов 871 тысяч 286</t>
  </si>
  <si>
    <t>202 миллионов 887 тысяч 755</t>
  </si>
  <si>
    <t>202 миллионов 904 тысяч 224</t>
  </si>
  <si>
    <t>202 миллионов 920 тысяч 693</t>
  </si>
  <si>
    <t>202 миллионов 937 тысяч 162</t>
  </si>
  <si>
    <t>202 миллионов 953 тысяч 631</t>
  </si>
  <si>
    <t>202 миллионов 970 тысяч 100</t>
  </si>
  <si>
    <t>202 миллионов 986 тысяч 569</t>
  </si>
  <si>
    <t>203 миллионов 003 тысяч 038</t>
  </si>
  <si>
    <t>203 миллионов 019 тысяч 507</t>
  </si>
  <si>
    <t>203 миллионов 035 тысяч 976</t>
  </si>
  <si>
    <t>203 миллионов 052 тысяч 445</t>
  </si>
  <si>
    <t>202 миллионов 376 тысяч 192</t>
  </si>
  <si>
    <t>202 миллионов 392 тысяч 661</t>
  </si>
  <si>
    <t>202 миллионов 409 тысяч 130</t>
  </si>
  <si>
    <t>202 миллионов 425 тысяч 599</t>
  </si>
  <si>
    <t>202 миллионов 442 тысяч 068</t>
  </si>
  <si>
    <t>202 миллионов 458 тысяч 537</t>
  </si>
  <si>
    <t>202 миллионов 475 тысяч 006</t>
  </si>
  <si>
    <t>202 миллионов 491 тысяч 475</t>
  </si>
  <si>
    <t>202 миллионов 507 тысяч 944</t>
  </si>
  <si>
    <t>202 миллионов 524 тысяч 413</t>
  </si>
  <si>
    <t>202 миллионов 540 тысяч 882</t>
  </si>
  <si>
    <t>202 миллионов 557 тысяч 351</t>
  </si>
  <si>
    <t>202 миллионов 573 тысяч 820</t>
  </si>
  <si>
    <t>202 миллионов 590 тысяч 289</t>
  </si>
  <si>
    <t>202 миллионов 606 тысяч 758</t>
  </si>
  <si>
    <t>202 миллионов 623 тысяч 227</t>
  </si>
  <si>
    <t>202 миллионов 639 тысяч 696</t>
  </si>
  <si>
    <t>202 миллионов 656 тысяч 165</t>
  </si>
  <si>
    <t>202 миллионов 672 тысяч 634</t>
  </si>
  <si>
    <t>202 миллионов 689 тысяч 103</t>
  </si>
  <si>
    <t>202 миллионов 705 тысяч 572</t>
  </si>
  <si>
    <t>202 миллионов 722 тысяч 041</t>
  </si>
  <si>
    <t>202 миллионов 738 тысяч 510</t>
  </si>
  <si>
    <t>202 миллионов 754 тысяч 979</t>
  </si>
  <si>
    <t>202 миллионов 771 тысяч 448</t>
  </si>
  <si>
    <t>202 миллионов 787 тысяч 917</t>
  </si>
  <si>
    <t>202 миллионов 804 тысяч 386</t>
  </si>
  <si>
    <t>202 миллионов 820 тысяч 855</t>
  </si>
  <si>
    <t>202 миллионов 837 тысяч 324</t>
  </si>
  <si>
    <t>202 миллионов 853 тысяч 793</t>
  </si>
  <si>
    <t>202 миллионов 870 тысяч 262</t>
  </si>
  <si>
    <t>202 миллионов 886 тысяч 731</t>
  </si>
  <si>
    <t>202 миллионов 903 тысяч 200</t>
  </si>
  <si>
    <t>202 миллионов 919 тысяч 669</t>
  </si>
  <si>
    <t>202 миллионов 936 тысяч 138</t>
  </si>
  <si>
    <t>202 миллионов 952 тысяч 607</t>
  </si>
  <si>
    <t>202 миллионов 969 тысяч 076</t>
  </si>
  <si>
    <t>202 миллионов 985 тысяч 545</t>
  </si>
  <si>
    <t>203 миллионов 002 тысяч 014</t>
  </si>
  <si>
    <t>203 миллионов 018 тысяч 483</t>
  </si>
  <si>
    <t>203 миллионов 034 тысяч 952</t>
  </si>
  <si>
    <t>203 миллионов 051 тысяч 421</t>
  </si>
  <si>
    <t>202 миллионов 374 тысяч 144</t>
  </si>
  <si>
    <t>202 миллионов 390 тысяч 613</t>
  </si>
  <si>
    <t>202 миллионов 407 тысяч 082</t>
  </si>
  <si>
    <t>202 миллионов 423 тысяч 551</t>
  </si>
  <si>
    <t>202 миллионов 440 тысяч 020</t>
  </si>
  <si>
    <t>202 миллионов 456 тысяч 489</t>
  </si>
  <si>
    <t>202 миллионов 472 тысяч 958</t>
  </si>
  <si>
    <t>202 миллионов 489 тысяч 427</t>
  </si>
  <si>
    <t>202 миллионов 505 тысяч 896</t>
  </si>
  <si>
    <t>202 миллионов 522 тысяч 365</t>
  </si>
  <si>
    <t>202 миллионов 538 тысяч 834</t>
  </si>
  <si>
    <t>202 миллионов 555 тысяч 303</t>
  </si>
  <si>
    <t>202 миллионов 571 тысяч 772</t>
  </si>
  <si>
    <t>202 миллионов 588 тысяч 241</t>
  </si>
  <si>
    <t>202 миллионов 604 тысяч 710</t>
  </si>
  <si>
    <t>202 миллионов 621 тысяч 179</t>
  </si>
  <si>
    <t>202 миллионов 637 тысяч 648</t>
  </si>
  <si>
    <t>202 миллионов 654 тысяч 117</t>
  </si>
  <si>
    <t>202 миллионов 670 тысяч 586</t>
  </si>
  <si>
    <t>202 миллионов 687 тысяч 055</t>
  </si>
  <si>
    <t>202 миллионов 703 тысяч 524</t>
  </si>
  <si>
    <t>202 миллионов 719 тысяч 993</t>
  </si>
  <si>
    <t>202 миллионов 736 тысяч 462</t>
  </si>
  <si>
    <t>202 миллионов 752 тысяч 931</t>
  </si>
  <si>
    <t>202 миллионов 769 тысяч 400</t>
  </si>
  <si>
    <t>202 миллионов 785 тысяч 869</t>
  </si>
  <si>
    <t>202 миллионов 802 тысяч 338</t>
  </si>
  <si>
    <t>202 миллионов 818 тысяч 807</t>
  </si>
  <si>
    <t>202 миллионов 835 тысяч 276</t>
  </si>
  <si>
    <t>202 миллионов 851 тысяч 745</t>
  </si>
  <si>
    <t>202 миллионов 868 тысяч 214</t>
  </si>
  <si>
    <t>202 миллионов 884 тысяч 683</t>
  </si>
  <si>
    <t>202 миллионов 901 тысяч 152</t>
  </si>
  <si>
    <t>202 миллионов 917 тысяч 621</t>
  </si>
  <si>
    <t>202 миллионов 934 тысяч 090</t>
  </si>
  <si>
    <t>202 миллионов 950 тысяч 559</t>
  </si>
  <si>
    <t>202 миллионов 967 тысяч 028</t>
  </si>
  <si>
    <t>202 миллионов 983 тысяч 497</t>
  </si>
  <si>
    <t>202 миллионов 999 тысяч 966</t>
  </si>
  <si>
    <t>203 миллионов 016 тысяч 435</t>
  </si>
  <si>
    <t>203 миллионов 032 тысяч 904</t>
  </si>
  <si>
    <t>203 миллионов 049 тысяч 373</t>
  </si>
  <si>
    <t>202 миллионов 373 тысяч 120</t>
  </si>
  <si>
    <t>202 миллионов 389 тысяч 589</t>
  </si>
  <si>
    <t>202 миллионов 406 тысяч 058</t>
  </si>
  <si>
    <t>202 миллионов 422 тысяч 527</t>
  </si>
  <si>
    <t>202 миллионов 438 тысяч 996</t>
  </si>
  <si>
    <t>202 миллионов 455 тысяч 465</t>
  </si>
  <si>
    <t>202 миллионов 471 тысяч 934</t>
  </si>
  <si>
    <t>202 миллионов 488 тысяч 403</t>
  </si>
  <si>
    <t>202 миллионов 504 тысяч 872</t>
  </si>
  <si>
    <t>202 миллионов 521 тысяч 341</t>
  </si>
  <si>
    <t>202 миллионов 537 тысяч 810</t>
  </si>
  <si>
    <t>202 миллионов 554 тысяч 279</t>
  </si>
  <si>
    <t>202 миллионов 570 тысяч 748</t>
  </si>
  <si>
    <t>202 миллионов 587 тысяч 217</t>
  </si>
  <si>
    <t>202 миллионов 603 тысяч 686</t>
  </si>
  <si>
    <t>202 миллионов 620 тысяч 155</t>
  </si>
  <si>
    <t>202 миллионов 636 тысяч 624</t>
  </si>
  <si>
    <t>202 миллионов 653 тысяч 093</t>
  </si>
  <si>
    <t>202 миллионов 669 тысяч 562</t>
  </si>
  <si>
    <t>202 миллионов 686 тысяч 031</t>
  </si>
  <si>
    <t>202 миллионов 702 тысяч 500</t>
  </si>
  <si>
    <t>202 миллионов 718 тысяч 969</t>
  </si>
  <si>
    <t>202 миллионов 735 тысяч 438</t>
  </si>
  <si>
    <t>202 миллионов 751 тысяч 907</t>
  </si>
  <si>
    <t>202 миллионов 768 тысяч 376</t>
  </si>
  <si>
    <t>202 миллионов 784 тысяч 845</t>
  </si>
  <si>
    <t>202 миллионов 801 тысяч 314</t>
  </si>
  <si>
    <t>202 миллионов 817 тысяч 783</t>
  </si>
  <si>
    <t>202 миллионов 834 тысяч 252</t>
  </si>
  <si>
    <t>202 миллионов 850 тысяч 721</t>
  </si>
  <si>
    <t>202 миллионов 867 тысяч 190</t>
  </si>
  <si>
    <t>202 миллионов 883 тысяч 659</t>
  </si>
  <si>
    <t>202 миллионов 900 тысяч 128</t>
  </si>
  <si>
    <t>202 миллионов 916 тысяч 597</t>
  </si>
  <si>
    <t>202 миллионов 933 тысяч 066</t>
  </si>
  <si>
    <t>202 миллионов 949 тысяч 535</t>
  </si>
  <si>
    <t>202 миллионов 966 тысяч 004</t>
  </si>
  <si>
    <t>202 миллионов 982 тысяч 473</t>
  </si>
  <si>
    <t>202 миллионов 998 тысяч 942</t>
  </si>
  <si>
    <t>203 миллионов 015 тысяч 411</t>
  </si>
  <si>
    <t>203 миллионов 031 тысяч 880</t>
  </si>
  <si>
    <t>203 миллионов 048 тысяч 349</t>
  </si>
  <si>
    <t>202 миллионов 372 тысяч 096</t>
  </si>
  <si>
    <t>202 миллионов 388 тысяч 565</t>
  </si>
  <si>
    <t>202 миллионов 405 тысяч 034</t>
  </si>
  <si>
    <t>202 миллионов 421 тысяч 503</t>
  </si>
  <si>
    <t>202 миллионов 437 тысяч 972</t>
  </si>
  <si>
    <t>202 миллионов 454 тысяч 441</t>
  </si>
  <si>
    <t>202 миллионов 470 тысяч 910</t>
  </si>
  <si>
    <t>202 миллионов 487 тысяч 379</t>
  </si>
  <si>
    <t>202 миллионов 503 тысяч 848</t>
  </si>
  <si>
    <t>202 миллионов 520 тысяч 317</t>
  </si>
  <si>
    <t>202 миллионов 536 тысяч 786</t>
  </si>
  <si>
    <t>202 миллионов 553 тысяч 255</t>
  </si>
  <si>
    <t>202 миллионов 569 тысяч 724</t>
  </si>
  <si>
    <t>202 миллионов 586 тысяч 193</t>
  </si>
  <si>
    <t>202 миллионов 602 тысяч 662</t>
  </si>
  <si>
    <t>202 миллионов 619 тысяч 131</t>
  </si>
  <si>
    <t>202 миллионов 635 тысяч 600</t>
  </si>
  <si>
    <t>202 миллионов 652 тысяч 069</t>
  </si>
  <si>
    <t>202 миллионов 668 тысяч 538</t>
  </si>
  <si>
    <t>202 миллионов 685 тысяч 007</t>
  </si>
  <si>
    <t>202 миллионов 701 тысяч 476</t>
  </si>
  <si>
    <t>202 миллионов 717 тысяч 945</t>
  </si>
  <si>
    <t>202 миллионов 734 тысяч 414</t>
  </si>
  <si>
    <t>202 миллионов 750 тысяч 883</t>
  </si>
  <si>
    <t>202 миллионов 767 тысяч 352</t>
  </si>
  <si>
    <t>202 миллионов 783 тысяч 821</t>
  </si>
  <si>
    <t>202 миллионов 800 тысяч 290</t>
  </si>
  <si>
    <t>202 миллионов 816 тысяч 759</t>
  </si>
  <si>
    <t>202 миллионов 833 тысяч 228</t>
  </si>
  <si>
    <t>202 миллионов 849 тысяч 697</t>
  </si>
  <si>
    <t>202 миллионов 866 тысяч 166</t>
  </si>
  <si>
    <t>202 миллионов 882 тысяч 635</t>
  </si>
  <si>
    <t>202 миллионов 899 тысяч 104</t>
  </si>
  <si>
    <t>202 миллионов 915 тысяч 573</t>
  </si>
  <si>
    <t>202 миллионов 932 тысяч 042</t>
  </si>
  <si>
    <t>202 миллионов 948 тысяч 511</t>
  </si>
  <si>
    <t>202 миллионов 964 тысяч 980</t>
  </si>
  <si>
    <t>202 миллионов 981 тысяч 449</t>
  </si>
  <si>
    <t>202 миллионов 997 тысяч 918</t>
  </si>
  <si>
    <t>203 миллионов 014 тысяч 387</t>
  </si>
  <si>
    <t>203 миллионов 030 тысяч 856</t>
  </si>
  <si>
    <t>203 миллионов 047 тысяч 325</t>
  </si>
  <si>
    <t>202 миллионов 386 тысяч 495</t>
  </si>
  <si>
    <t>202 миллионов 402 тысяч 964</t>
  </si>
  <si>
    <t>202 миллионов 419 тысяч 433</t>
  </si>
  <si>
    <t>202 миллионов 435 тысяч 902</t>
  </si>
  <si>
    <t>202 миллионов 452 тысяч 371</t>
  </si>
  <si>
    <t>202 миллионов 468 тысяч 840</t>
  </si>
  <si>
    <t>202 миллионов 485 тысяч 309</t>
  </si>
  <si>
    <t>202 миллионов 501 тысяч 778</t>
  </si>
  <si>
    <t>202 миллионов 518 тысяч 247</t>
  </si>
  <si>
    <t>202 миллионов 534 тысяч 716</t>
  </si>
  <si>
    <t>202 миллионов 551 тысяч 185</t>
  </si>
  <si>
    <t>202 миллионов 567 тысяч 654</t>
  </si>
  <si>
    <t>202 миллионов 584 тысяч 123</t>
  </si>
  <si>
    <t>202 миллионов 600 тысяч 592</t>
  </si>
  <si>
    <t>202 миллионов 617 тысяч 061</t>
  </si>
  <si>
    <t>202 миллионов 633 тысяч 530</t>
  </si>
  <si>
    <t>202 миллионов 649 тысяч 999</t>
  </si>
  <si>
    <t>202 миллионов 666 тысяч 468</t>
  </si>
  <si>
    <t>202 миллионов 682 тысяч 937</t>
  </si>
  <si>
    <t>202 миллионов 699 тысяч 406</t>
  </si>
  <si>
    <t>202 миллионов 715 тысяч 875</t>
  </si>
  <si>
    <t>202 миллионов 732 тысяч 344</t>
  </si>
  <si>
    <t>202 миллионов 748 тысяч 813</t>
  </si>
  <si>
    <t>202 миллионов 765 тысяч 282</t>
  </si>
  <si>
    <t>202 миллионов 781 тысяч 751</t>
  </si>
  <si>
    <t>202 миллионов 798 тысяч 220</t>
  </si>
  <si>
    <t>202 миллионов 814 тысяч 689</t>
  </si>
  <si>
    <t>202 миллионов 831 тысяч 158</t>
  </si>
  <si>
    <t>202 миллионов 847 тысяч 627</t>
  </si>
  <si>
    <t>202 миллионов 864 тысяч 096</t>
  </si>
  <si>
    <t>202 миллионов 880 тысяч 565</t>
  </si>
  <si>
    <t>202 миллионов 897 тысяч 034</t>
  </si>
  <si>
    <t>202 миллионов 913 тысяч 503</t>
  </si>
  <si>
    <t>202 миллионов 929 тысяч 972</t>
  </si>
  <si>
    <t>202 миллионов 946 тысяч 441</t>
  </si>
  <si>
    <t>202 миллионов 962 тысяч 910</t>
  </si>
  <si>
    <t>202 миллионов 979 тысяч 379</t>
  </si>
  <si>
    <t>202 миллионов 995 тысяч 848</t>
  </si>
  <si>
    <t>203 миллионов 012 тысяч 317</t>
  </si>
  <si>
    <t>203 миллионов 028 тысяч 786</t>
  </si>
  <si>
    <t>203 миллионов 045 тысяч 255</t>
  </si>
  <si>
    <t>203 миллионов 061 тысяч 724</t>
  </si>
  <si>
    <t>202 миллионов 385 тысяч 471</t>
  </si>
  <si>
    <t>202 миллионов 401 тысяч 940</t>
  </si>
  <si>
    <t>202 миллионов 418 тысяч 409</t>
  </si>
  <si>
    <t>202 миллионов 434 тысяч 878</t>
  </si>
  <si>
    <t>202 миллионов 451 тысяч 347</t>
  </si>
  <si>
    <t>202 миллионов 467 тысяч 816</t>
  </si>
  <si>
    <t>202 миллионов 484 тысяч 285</t>
  </si>
  <si>
    <t>202 миллионов 500 тысяч 754</t>
  </si>
  <si>
    <t>202 миллионов 517 тысяч 223</t>
  </si>
  <si>
    <t>202 миллионов 533 тысяч 692</t>
  </si>
  <si>
    <t>202 миллионов 550 тысяч 161</t>
  </si>
  <si>
    <t>202 миллионов 566 тысяч 630</t>
  </si>
  <si>
    <t>202 миллионов 583 тысяч 099</t>
  </si>
  <si>
    <t>202 миллионов 599 тысяч 568</t>
  </si>
  <si>
    <t>202 миллионов 616 тысяч 037</t>
  </si>
  <si>
    <t>202 миллионов 632 тысяч 506</t>
  </si>
  <si>
    <t>202 миллионов 648 тысяч 975</t>
  </si>
  <si>
    <t>202 миллионов 665 тысяч 444</t>
  </si>
  <si>
    <t>202 миллионов 681 тысяч 913</t>
  </si>
  <si>
    <t>202 миллионов 698 тысяч 382</t>
  </si>
  <si>
    <t>202 миллионов 714 тысяч 851</t>
  </si>
  <si>
    <t>202 миллионов 731 тысяч 320</t>
  </si>
  <si>
    <t>202 миллионов 747 тысяч 789</t>
  </si>
  <si>
    <t>202 миллионов 764 тысяч 258</t>
  </si>
  <si>
    <t>202 миллионов 780 тысяч 727</t>
  </si>
  <si>
    <t>202 миллионов 797 тысяч 196</t>
  </si>
  <si>
    <t>202 миллионов 813 тысяч 665</t>
  </si>
  <si>
    <t>202 миллионов 830 тысяч 134</t>
  </si>
  <si>
    <t>202 миллионов 846 тысяч 603</t>
  </si>
  <si>
    <t>202 миллионов 863 тысяч 072</t>
  </si>
  <si>
    <t>202 миллионов 879 тысяч 541</t>
  </si>
  <si>
    <t>202 миллионов 896 тысяч 010</t>
  </si>
  <si>
    <t>202 миллионов 912 тысяч 479</t>
  </si>
  <si>
    <t>202 миллионов 928 тысяч 948</t>
  </si>
  <si>
    <t>202 миллионов 945 тысяч 417</t>
  </si>
  <si>
    <t>202 миллионов 961 тысяч 886</t>
  </si>
  <si>
    <t>202 миллионов 978 тысяч 355</t>
  </si>
  <si>
    <t>202 миллионов 994 тысяч 824</t>
  </si>
  <si>
    <t>203 миллионов 011 тысяч 293</t>
  </si>
  <si>
    <t>203 миллионов 027 тысяч 762</t>
  </si>
  <si>
    <t>203 миллионов 044 тысяч 231</t>
  </si>
  <si>
    <t>203 миллионов 060 тысяч 700</t>
  </si>
  <si>
    <t>202 миллионов 384 тысяч 447</t>
  </si>
  <si>
    <t>202 миллионов 400 тысяч 916</t>
  </si>
  <si>
    <t>202 миллионов 417 тысяч 385</t>
  </si>
  <si>
    <t>202 миллионов 433 тысяч 854</t>
  </si>
  <si>
    <t>202 миллионов 450 тысяч 323</t>
  </si>
  <si>
    <t>202 миллионов 466 тысяч 792</t>
  </si>
  <si>
    <t>202 миллионов 483 тысяч 261</t>
  </si>
  <si>
    <t>202 миллионов 499 тысяч 730</t>
  </si>
  <si>
    <t>202 миллионов 516 тысяч 199</t>
  </si>
  <si>
    <t>202 миллионов 532 тысяч 668</t>
  </si>
  <si>
    <t>202 миллионов 549 тысяч 137</t>
  </si>
  <si>
    <t>202 миллионов 565 тысяч 606</t>
  </si>
  <si>
    <t>202 миллионов 582 тысяч 075</t>
  </si>
  <si>
    <t>202 миллионов 598 тысяч 544</t>
  </si>
  <si>
    <t>202 миллионов 615 тысяч 013</t>
  </si>
  <si>
    <t>202 миллионов 631 тысяч 482</t>
  </si>
  <si>
    <t>202 миллионов 647 тысяч 951</t>
  </si>
  <si>
    <t>202 миллионов 664 тысяч 420</t>
  </si>
  <si>
    <t>202 миллионов 680 тысяч 889</t>
  </si>
  <si>
    <t>202 миллионов 697 тысяч 358</t>
  </si>
  <si>
    <t>202 миллионов 713 тысяч 827</t>
  </si>
  <si>
    <t>202 миллионов 730 тысяч 296</t>
  </si>
  <si>
    <t>202 миллионов 746 тысяч 765</t>
  </si>
  <si>
    <t>202 миллионов 763 тысяч 234</t>
  </si>
  <si>
    <t>202 миллионов 779 тысяч 703</t>
  </si>
  <si>
    <t>202 миллионов 796 тысяч 172</t>
  </si>
  <si>
    <t>202 миллионов 812 тысяч 641</t>
  </si>
  <si>
    <t>202 миллионов 829 тысяч 110</t>
  </si>
  <si>
    <t>202 миллионов 845 тысяч 579</t>
  </si>
  <si>
    <t>202 миллионов 862 тысяч 048</t>
  </si>
  <si>
    <t>202 миллионов 878 тысяч 517</t>
  </si>
  <si>
    <t>202 миллионов 894 тысяч 986</t>
  </si>
  <si>
    <t>202 миллионов 911 тысяч 455</t>
  </si>
  <si>
    <t>202 миллионов 927 тысяч 924</t>
  </si>
  <si>
    <t>202 миллионов 944 тысяч 393</t>
  </si>
  <si>
    <t>202 миллионов 960 тысяч 862</t>
  </si>
  <si>
    <t>202 миллионов 977 тысяч 331</t>
  </si>
  <si>
    <t>202 миллионов 993 тысяч 800</t>
  </si>
  <si>
    <t>203 миллионов 010 тысяч 269</t>
  </si>
  <si>
    <t>203 миллионов 026 тысяч 738</t>
  </si>
  <si>
    <t>203 миллионов 043 тысяч 207</t>
  </si>
  <si>
    <t>203 миллионов 059 тысяч 676</t>
  </si>
  <si>
    <t>202 миллионов 382 тысяч 399</t>
  </si>
  <si>
    <t>202 миллионов 398 тысяч 868</t>
  </si>
  <si>
    <t>202 миллионов 415 тысяч 337</t>
  </si>
  <si>
    <t>202 миллионов 431 тысяч 806</t>
  </si>
  <si>
    <t>202 миллионов 448 тысяч 275</t>
  </si>
  <si>
    <t>202 миллионов 464 тысяч 744</t>
  </si>
  <si>
    <t>202 миллионов 481 тысяч 213</t>
  </si>
  <si>
    <t>202 миллионов 497 тысяч 682</t>
  </si>
  <si>
    <t>202 миллионов 514 тысяч 151</t>
  </si>
  <si>
    <t>202 миллионов 530 тысяч 620</t>
  </si>
  <si>
    <t>202 миллионов 547 тысяч 089</t>
  </si>
  <si>
    <t>202 миллионов 563 тысяч 558</t>
  </si>
  <si>
    <t>202 миллионов 580 тысяч 027</t>
  </si>
  <si>
    <t>202 миллионов 596 тысяч 496</t>
  </si>
  <si>
    <t>202 миллионов 612 тысяч 965</t>
  </si>
  <si>
    <t>202 миллионов 629 тысяч 434</t>
  </si>
  <si>
    <t>202 миллионов 645 тысяч 903</t>
  </si>
  <si>
    <t>202 миллионов 662 тысяч 372</t>
  </si>
  <si>
    <t>202 миллионов 678 тысяч 841</t>
  </si>
  <si>
    <t>202 миллионов 695 тысяч 310</t>
  </si>
  <si>
    <t>202 миллионов 711 тысяч 779</t>
  </si>
  <si>
    <t>202 миллионов 728 тысяч 248</t>
  </si>
  <si>
    <t>202 миллионов 744 тысяч 717</t>
  </si>
  <si>
    <t>202 миллионов 761 тысяч 186</t>
  </si>
  <si>
    <t>202 миллионов 777 тысяч 655</t>
  </si>
  <si>
    <t>202 миллионов 794 тысяч 124</t>
  </si>
  <si>
    <t>202 миллионов 810 тысяч 593</t>
  </si>
  <si>
    <t>202 миллионов 827 тысяч 062</t>
  </si>
  <si>
    <t>202 миллионов 843 тысяч 531</t>
  </si>
  <si>
    <t>202 миллионов 860 тысяч 000</t>
  </si>
  <si>
    <t>202 миллионов 876 тысяч 469</t>
  </si>
  <si>
    <t>202 миллионов 892 тысяч 938</t>
  </si>
  <si>
    <t>202 миллионов 909 тысяч 407</t>
  </si>
  <si>
    <t>202 миллионов 925 тысяч 876</t>
  </si>
  <si>
    <t>202 миллионов 942 тысяч 345</t>
  </si>
  <si>
    <t>202 миллионов 958 тысяч 814</t>
  </si>
  <si>
    <t>202 миллионов 975 тысяч 283</t>
  </si>
  <si>
    <t>202 миллионов 991 тысяч 752</t>
  </si>
  <si>
    <t>203 миллионов 008 тысяч 221</t>
  </si>
  <si>
    <t>203 миллионов 024 тысяч 690</t>
  </si>
  <si>
    <t>203 миллионов 041 тысяч 159</t>
  </si>
  <si>
    <t>203 миллионов 057 тысяч 628</t>
  </si>
  <si>
    <t>202 миллионов 381 тысяч 375</t>
  </si>
  <si>
    <t>202 миллионов 397 тысяч 844</t>
  </si>
  <si>
    <t>202 миллионов 414 тысяч 313</t>
  </si>
  <si>
    <t>202 миллионов 430 тысяч 782</t>
  </si>
  <si>
    <t>202 миллионов 447 тысяч 251</t>
  </si>
  <si>
    <t>202 миллионов 463 тысяч 720</t>
  </si>
  <si>
    <t>202 миллионов 480 тысяч 189</t>
  </si>
  <si>
    <t>202 миллионов 496 тысяч 658</t>
  </si>
  <si>
    <t>202 миллионов 513 тысяч 127</t>
  </si>
  <si>
    <t>202 миллионов 529 тысяч 596</t>
  </si>
  <si>
    <t>202 миллионов 546 тысяч 065</t>
  </si>
  <si>
    <t>202 миллионов 562 тысяч 534</t>
  </si>
  <si>
    <t>202 миллионов 579 тысяч 003</t>
  </si>
  <si>
    <t>202 миллионов 595 тысяч 472</t>
  </si>
  <si>
    <t>202 миллионов 611 тысяч 941</t>
  </si>
  <si>
    <t>202 миллионов 628 тысяч 410</t>
  </si>
  <si>
    <t>202 миллионов 644 тысяч 879</t>
  </si>
  <si>
    <t>202 миллионов 661 тысяч 348</t>
  </si>
  <si>
    <t>202 миллионов 677 тысяч 817</t>
  </si>
  <si>
    <t>202 миллионов 694 тысяч 286</t>
  </si>
  <si>
    <t>202 миллионов 710 тысяч 755</t>
  </si>
  <si>
    <t>202 миллионов 727 тысяч 224</t>
  </si>
  <si>
    <t>202 миллионов 743 тысяч 693</t>
  </si>
  <si>
    <t>202 миллионов 760 тысяч 162</t>
  </si>
  <si>
    <t>202 миллионов 776 тысяч 631</t>
  </si>
  <si>
    <t>202 миллионов 793 тысяч 100</t>
  </si>
  <si>
    <t>202 миллионов 809 тысяч 569</t>
  </si>
  <si>
    <t>202 миллионов 826 тысяч 038</t>
  </si>
  <si>
    <t>202 миллионов 842 тысяч 507</t>
  </si>
  <si>
    <t>202 миллионов 858 тысяч 976</t>
  </si>
  <si>
    <t>202 миллионов 875 тысяч 445</t>
  </si>
  <si>
    <t>202 миллионов 891 тысяч 914</t>
  </si>
  <si>
    <t>202 миллионов 908 тысяч 383</t>
  </si>
  <si>
    <t>202 миллионов 924 тысяч 852</t>
  </si>
  <si>
    <t>202 миллионов 941 тысяч 321</t>
  </si>
  <si>
    <t>202 миллионов 957 тысяч 790</t>
  </si>
  <si>
    <t>202 миллионов 974 тысяч 259</t>
  </si>
  <si>
    <t>202 миллионов 990 тысяч 728</t>
  </si>
  <si>
    <t>203 миллионов 007 тысяч 197</t>
  </si>
  <si>
    <t>203 миллионов 023 тысяч 666</t>
  </si>
  <si>
    <t>203 миллионов 040 тысяч 135</t>
  </si>
  <si>
    <t>203 миллионов 056 тысяч 604</t>
  </si>
  <si>
    <t>202 миллионов 380 тысяч 351</t>
  </si>
  <si>
    <t>202 миллионов 396 тысяч 820</t>
  </si>
  <si>
    <t>202 миллионов 413 тысяч 289</t>
  </si>
  <si>
    <t>202 миллионов 429 тысяч 758</t>
  </si>
  <si>
    <t>202 миллионов 446 тысяч 227</t>
  </si>
  <si>
    <t>202 миллионов 462 тысяч 696</t>
  </si>
  <si>
    <t>202 миллионов 479 тысяч 165</t>
  </si>
  <si>
    <t>202 миллионов 495 тысяч 634</t>
  </si>
  <si>
    <t>202 миллионов 512 тысяч 103</t>
  </si>
  <si>
    <t>202 миллионов 528 тысяч 572</t>
  </si>
  <si>
    <t>202 миллионов 545 тысяч 041</t>
  </si>
  <si>
    <t>202 миллионов 561 тысяч 510</t>
  </si>
  <si>
    <t>202 миллионов 577 тысяч 979</t>
  </si>
  <si>
    <t>202 миллионов 594 тысяч 448</t>
  </si>
  <si>
    <t>202 миллионов 610 тысяч 917</t>
  </si>
  <si>
    <t>202 миллионов 627 тысяч 386</t>
  </si>
  <si>
    <t>202 миллионов 643 тысяч 855</t>
  </si>
  <si>
    <t>202 миллионов 660 тысяч 324</t>
  </si>
  <si>
    <t>202 миллионов 676 тысяч 793</t>
  </si>
  <si>
    <t>202 миллионов 693 тысяч 262</t>
  </si>
  <si>
    <t>202 миллионов 709 тысяч 731</t>
  </si>
  <si>
    <t>202 миллионов 726 тысяч 200</t>
  </si>
  <si>
    <t>202 миллионов 742 тысяч 669</t>
  </si>
  <si>
    <t>202 миллионов 759 тысяч 138</t>
  </si>
  <si>
    <t>202 миллионов 775 тысяч 607</t>
  </si>
  <si>
    <t>202 миллионов 792 тысяч 076</t>
  </si>
  <si>
    <t>202 миллионов 808 тысяч 545</t>
  </si>
  <si>
    <t>202 миллионов 825 тысяч 014</t>
  </si>
  <si>
    <t>202 миллионов 841 тысяч 483</t>
  </si>
  <si>
    <t>202 миллионов 857 тысяч 952</t>
  </si>
  <si>
    <t>202 миллионов 874 тысяч 421</t>
  </si>
  <si>
    <t>202 миллионов 890 тысяч 890</t>
  </si>
  <si>
    <t>202 миллионов 907 тысяч 359</t>
  </si>
  <si>
    <t>202 миллионов 923 тысяч 828</t>
  </si>
  <si>
    <t>202 миллионов 940 тысяч 297</t>
  </si>
  <si>
    <t>202 миллионов 956 тысяч 766</t>
  </si>
  <si>
    <t>202 миллионов 973 тысяч 235</t>
  </si>
  <si>
    <t>202 миллионов 989 тысяч 704</t>
  </si>
  <si>
    <t>203 миллионов 006 тысяч 173</t>
  </si>
  <si>
    <t>203 миллионов 022 тысяч 642</t>
  </si>
  <si>
    <t>203 миллионов 039 тысяч 111</t>
  </si>
  <si>
    <t>203 миллионов 055 тысяч 580</t>
  </si>
  <si>
    <t>202 миллионов 378 тысяч 303</t>
  </si>
  <si>
    <t>202 миллионов 394 тысяч 772</t>
  </si>
  <si>
    <t>202 миллионов 411 тысяч 241</t>
  </si>
  <si>
    <t>202 миллионов 427 тысяч 710</t>
  </si>
  <si>
    <t>202 миллионов 444 тысяч 179</t>
  </si>
  <si>
    <t>202 миллионов 460 тысяч 648</t>
  </si>
  <si>
    <t>202 миллионов 477 тысяч 117</t>
  </si>
  <si>
    <t>202 миллионов 493 тысяч 586</t>
  </si>
  <si>
    <t>202 миллионов 510 тысяч 055</t>
  </si>
  <si>
    <t>202 миллионов 526 тысяч 524</t>
  </si>
  <si>
    <t>202 миллионов 542 тысяч 993</t>
  </si>
  <si>
    <t>202 миллионов 559 тысяч 462</t>
  </si>
  <si>
    <t>202 миллионов 575 тысяч 931</t>
  </si>
  <si>
    <t>202 миллионов 592 тысяч 400</t>
  </si>
  <si>
    <t>202 миллионов 608 тысяч 869</t>
  </si>
  <si>
    <t>202 миллионов 625 тысяч 338</t>
  </si>
  <si>
    <t>202 миллионов 641 тысяч 807</t>
  </si>
  <si>
    <t>202 миллионов 658 тысяч 276</t>
  </si>
  <si>
    <t>202 миллионов 674 тысяч 745</t>
  </si>
  <si>
    <t>202 миллионов 691 тысяч 214</t>
  </si>
  <si>
    <t>202 миллионов 707 тысяч 683</t>
  </si>
  <si>
    <t>202 миллионов 724 тысяч 152</t>
  </si>
  <si>
    <t>202 миллионов 740 тысяч 621</t>
  </si>
  <si>
    <t>202 миллионов 757 тысяч 090</t>
  </si>
  <si>
    <t>202 миллионов 773 тысяч 559</t>
  </si>
  <si>
    <t>202 миллионов 790 тысяч 028</t>
  </si>
  <si>
    <t>202 миллионов 806 тысяч 497</t>
  </si>
  <si>
    <t>202 миллионов 822 тысяч 966</t>
  </si>
  <si>
    <t>202 миллионов 839 тысяч 435</t>
  </si>
  <si>
    <t>202 миллионов 855 тысяч 904</t>
  </si>
  <si>
    <t>202 миллионов 872 тысяч 373</t>
  </si>
  <si>
    <t>202 миллионов 888 тысяч 842</t>
  </si>
  <si>
    <t>202 миллионов 905 тысяч 311</t>
  </si>
  <si>
    <t>202 миллионов 921 тысяч 780</t>
  </si>
  <si>
    <t>202 миллионов 938 тысяч 249</t>
  </si>
  <si>
    <t>202 миллионов 954 тысяч 718</t>
  </si>
  <si>
    <t>202 миллионов 971 тысяч 187</t>
  </si>
  <si>
    <t>202 миллионов 987 тысяч 656</t>
  </si>
  <si>
    <t>203 миллионов 004 тысяч 125</t>
  </si>
  <si>
    <t>203 миллионов 020 тысяч 594</t>
  </si>
  <si>
    <t>203 миллионов 037 тысяч 063</t>
  </si>
  <si>
    <t>203 миллионов 053 тысяч 532</t>
  </si>
  <si>
    <t>202 миллионов 377 тысяч 279</t>
  </si>
  <si>
    <t>202 миллионов 393 тысяч 748</t>
  </si>
  <si>
    <t>202 миллионов 410 тысяч 217</t>
  </si>
  <si>
    <t>202 миллионов 426 тысяч 686</t>
  </si>
  <si>
    <t>202 миллионов 443 тысяч 155</t>
  </si>
  <si>
    <t>202 миллионов 459 тысяч 624</t>
  </si>
  <si>
    <t>202 миллионов 476 тысяч 093</t>
  </si>
  <si>
    <t>202 миллионов 492 тысяч 562</t>
  </si>
  <si>
    <t>202 миллионов 509 тысяч 031</t>
  </si>
  <si>
    <t>202 миллионов 525 тысяч 500</t>
  </si>
  <si>
    <t>202 миллионов 541 тысяч 969</t>
  </si>
  <si>
    <t>202 миллионов 558 тысяч 438</t>
  </si>
  <si>
    <t>202 миллионов 574 тысяч 907</t>
  </si>
  <si>
    <t>202 миллионов 591 тысяч 376</t>
  </si>
  <si>
    <t>202 миллионов 607 тысяч 845</t>
  </si>
  <si>
    <t>202 миллионов 624 тысяч 314</t>
  </si>
  <si>
    <t>202 миллионов 640 тысяч 783</t>
  </si>
  <si>
    <t>202 миллионов 657 тысяч 252</t>
  </si>
  <si>
    <t>202 миллионов 673 тысяч 721</t>
  </si>
  <si>
    <t>202 миллионов 690 тысяч 190</t>
  </si>
  <si>
    <t>202 миллионов 706 тысяч 659</t>
  </si>
  <si>
    <t>202 миллионов 723 тысяч 128</t>
  </si>
  <si>
    <t>202 миллионов 739 тысяч 597</t>
  </si>
  <si>
    <t>202 миллионов 756 тысяч 066</t>
  </si>
  <si>
    <t>202 миллионов 772 тысяч 535</t>
  </si>
  <si>
    <t>202 миллионов 789 тысяч 004</t>
  </si>
  <si>
    <t>202 миллионов 805 тысяч 473</t>
  </si>
  <si>
    <t>202 миллионов 821 тысяч 942</t>
  </si>
  <si>
    <t>202 миллионов 838 тысяч 411</t>
  </si>
  <si>
    <t>202 миллионов 854 тысяч 880</t>
  </si>
  <si>
    <t>202 миллионов 871 тысяч 349</t>
  </si>
  <si>
    <t>202 миллионов 887 тысяч 818</t>
  </si>
  <si>
    <t>202 миллионов 904 тысяч 287</t>
  </si>
  <si>
    <t>202 миллионов 920 тысяч 756</t>
  </si>
  <si>
    <t>202 миллионов 937 тысяч 225</t>
  </si>
  <si>
    <t>202 миллионов 953 тысяч 694</t>
  </si>
  <si>
    <t>202 миллионов 970 тысяч 163</t>
  </si>
  <si>
    <t>202 миллионов 986 тысяч 632</t>
  </si>
  <si>
    <t>203 миллионов 003 тысяч 101</t>
  </si>
  <si>
    <t>203 миллионов 019 тысяч 570</t>
  </si>
  <si>
    <t>203 миллионов 036 тысяч 039</t>
  </si>
  <si>
    <t>203 миллионов 052 тысяч 508</t>
  </si>
  <si>
    <t>202 миллионов 376 тысяч 255</t>
  </si>
  <si>
    <t>202 миллионов 392 тысяч 724</t>
  </si>
  <si>
    <t>202 миллионов 409 тысяч 193</t>
  </si>
  <si>
    <t>202 миллионов 425 тысяч 662</t>
  </si>
  <si>
    <t>202 миллионов 442 тысяч 131</t>
  </si>
  <si>
    <t>202 миллионов 458 тысяч 600</t>
  </si>
  <si>
    <t>202 миллионов 475 тысяч 069</t>
  </si>
  <si>
    <t>202 миллионов 491 тысяч 538</t>
  </si>
  <si>
    <t>202 миллионов 508 тысяч 007</t>
  </si>
  <si>
    <t>202 миллионов 524 тысяч 476</t>
  </si>
  <si>
    <t>202 миллионов 540 тысяч 945</t>
  </si>
  <si>
    <t>202 миллионов 557 тысяч 414</t>
  </si>
  <si>
    <t>202 миллионов 573 тысяч 883</t>
  </si>
  <si>
    <t>202 миллионов 590 тысяч 352</t>
  </si>
  <si>
    <t>202 миллионов 606 тысяч 821</t>
  </si>
  <si>
    <t>202 миллионов 623 тысяч 290</t>
  </si>
  <si>
    <t>202 миллионов 639 тысяч 759</t>
  </si>
  <si>
    <t>202 миллионов 656 тысяч 228</t>
  </si>
  <si>
    <t>202 миллионов 672 тысяч 697</t>
  </si>
  <si>
    <t>202 миллионов 689 тысяч 166</t>
  </si>
  <si>
    <t>202 миллионов 705 тысяч 635</t>
  </si>
  <si>
    <t>202 миллионов 722 тысяч 104</t>
  </si>
  <si>
    <t>202 миллионов 738 тысяч 573</t>
  </si>
  <si>
    <t>202 миллионов 755 тысяч 042</t>
  </si>
  <si>
    <t>202 миллионов 771 тысяч 511</t>
  </si>
  <si>
    <t>202 миллионов 787 тысяч 980</t>
  </si>
  <si>
    <t>202 миллионов 804 тысяч 449</t>
  </si>
  <si>
    <t>202 миллионов 820 тысяч 918</t>
  </si>
  <si>
    <t>202 миллионов 837 тысяч 387</t>
  </si>
  <si>
    <t>202 миллионов 853 тысяч 856</t>
  </si>
  <si>
    <t>202 миллионов 870 тысяч 325</t>
  </si>
  <si>
    <t>202 миллионов 886 тысяч 794</t>
  </si>
  <si>
    <t>202 миллионов 903 тысяч 263</t>
  </si>
  <si>
    <t>202 миллионов 919 тысяч 732</t>
  </si>
  <si>
    <t>202 миллионов 936 тысяч 201</t>
  </si>
  <si>
    <t>202 миллионов 952 тысяч 670</t>
  </si>
  <si>
    <t>202 миллионов 969 тысяч 139</t>
  </si>
  <si>
    <t>202 миллионов 985 тысяч 608</t>
  </si>
  <si>
    <t>203 миллионов 002 тысяч 077</t>
  </si>
  <si>
    <t>203 миллионов 018 тысяч 546</t>
  </si>
  <si>
    <t>203 миллионов 035 тысяч 015</t>
  </si>
  <si>
    <t>203 миллионов 051 тысяч 484</t>
  </si>
  <si>
    <t>202 миллионов 374 тысяч 207</t>
  </si>
  <si>
    <t>202 миллионов 390 тысяч 676</t>
  </si>
  <si>
    <t>202 миллионов 407 тысяч 145</t>
  </si>
  <si>
    <t>202 миллионов 423 тысяч 614</t>
  </si>
  <si>
    <t>202 миллионов 440 тысяч 083</t>
  </si>
  <si>
    <t>202 миллионов 456 тысяч 552</t>
  </si>
  <si>
    <t>202 миллионов 473 тысяч 021</t>
  </si>
  <si>
    <t>202 миллионов 489 тысяч 490</t>
  </si>
  <si>
    <t>202 миллионов 505 тысяч 959</t>
  </si>
  <si>
    <t>202 миллионов 522 тысяч 428</t>
  </si>
  <si>
    <t>202 миллионов 538 тысяч 897</t>
  </si>
  <si>
    <t>202 миллионов 555 тысяч 366</t>
  </si>
  <si>
    <t>202 миллионов 571 тысяч 835</t>
  </si>
  <si>
    <t>202 миллионов 588 тысяч 304</t>
  </si>
  <si>
    <t>202 миллионов 604 тысяч 773</t>
  </si>
  <si>
    <t>202 миллионов 621 тысяч 242</t>
  </si>
  <si>
    <t>202 миллионов 637 тысяч 711</t>
  </si>
  <si>
    <t>202 миллионов 654 тысяч 180</t>
  </si>
  <si>
    <t>202 миллионов 670 тысяч 649</t>
  </si>
  <si>
    <t>202 миллионов 687 тысяч 118</t>
  </si>
  <si>
    <t>202 миллионов 703 тысяч 587</t>
  </si>
  <si>
    <t>202 миллионов 720 тысяч 056</t>
  </si>
  <si>
    <t>202 миллионов 736 тысяч 525</t>
  </si>
  <si>
    <t>202 миллионов 752 тысяч 994</t>
  </si>
  <si>
    <t>202 миллионов 769 тысяч 463</t>
  </si>
  <si>
    <t>202 миллионов 785 тысяч 932</t>
  </si>
  <si>
    <t>202 миллионов 802 тысяч 401</t>
  </si>
  <si>
    <t>202 миллионов 818 тысяч 870</t>
  </si>
  <si>
    <t>202 миллионов 835 тысяч 339</t>
  </si>
  <si>
    <t>202 миллионов 851 тысяч 808</t>
  </si>
  <si>
    <t>202 миллионов 868 тысяч 277</t>
  </si>
  <si>
    <t>202 миллионов 884 тысяч 746</t>
  </si>
  <si>
    <t>202 миллионов 901 тысяч 215</t>
  </si>
  <si>
    <t>202 миллионов 917 тысяч 684</t>
  </si>
  <si>
    <t>202 миллионов 934 тысяч 153</t>
  </si>
  <si>
    <t>202 миллионов 950 тысяч 622</t>
  </si>
  <si>
    <t>202 миллионов 967 тысяч 091</t>
  </si>
  <si>
    <t>202 миллионов 983 тысяч 560</t>
  </si>
  <si>
    <t>203 миллионов 000 тысяч 029</t>
  </si>
  <si>
    <t>203 миллионов 016 тысяч 498</t>
  </si>
  <si>
    <t>203 миллионов 032 тысяч 967</t>
  </si>
  <si>
    <t>203 миллионов 049 тысяч 436</t>
  </si>
  <si>
    <t>202 миллионов 373 тысяч 183</t>
  </si>
  <si>
    <t>202 миллионов 389 тысяч 652</t>
  </si>
  <si>
    <t>202 миллионов 406 тысяч 121</t>
  </si>
  <si>
    <t>202 миллионов 422 тысяч 590</t>
  </si>
  <si>
    <t>202 миллионов 439 тысяч 059</t>
  </si>
  <si>
    <t>202 миллионов 455 тысяч 528</t>
  </si>
  <si>
    <t>202 миллионов 471 тысяч 997</t>
  </si>
  <si>
    <t>202 миллионов 488 тысяч 466</t>
  </si>
  <si>
    <t>202 миллионов 504 тысяч 935</t>
  </si>
  <si>
    <t>202 миллионов 521 тысяч 404</t>
  </si>
  <si>
    <t>202 миллионов 537 тысяч 873</t>
  </si>
  <si>
    <t>202 миллионов 554 тысяч 342</t>
  </si>
  <si>
    <t>202 миллионов 570 тысяч 811</t>
  </si>
  <si>
    <t>202 миллионов 587 тысяч 280</t>
  </si>
  <si>
    <t>202 миллионов 603 тысяч 749</t>
  </si>
  <si>
    <t>202 миллионов 620 тысяч 218</t>
  </si>
  <si>
    <t>202 миллионов 636 тысяч 687</t>
  </si>
  <si>
    <t>202 миллионов 653 тысяч 156</t>
  </si>
  <si>
    <t>202 миллионов 669 тысяч 625</t>
  </si>
  <si>
    <t>202 миллионов 686 тысяч 094</t>
  </si>
  <si>
    <t>202 миллионов 702 тысяч 563</t>
  </si>
  <si>
    <t>202 миллионов 719 тысяч 032</t>
  </si>
  <si>
    <t>202 миллионов 735 тысяч 501</t>
  </si>
  <si>
    <t>202 миллионов 751 тысяч 970</t>
  </si>
  <si>
    <t>202 миллионов 768 тысяч 439</t>
  </si>
  <si>
    <t>202 миллионов 784 тысяч 908</t>
  </si>
  <si>
    <t>202 миллионов 801 тысяч 377</t>
  </si>
  <si>
    <t>202 миллионов 817 тысяч 846</t>
  </si>
  <si>
    <t>202 миллионов 834 тысяч 315</t>
  </si>
  <si>
    <t>202 миллионов 850 тысяч 784</t>
  </si>
  <si>
    <t>202 миллионов 867 тысяч 253</t>
  </si>
  <si>
    <t>202 миллионов 883 тысяч 722</t>
  </si>
  <si>
    <t>202 миллионов 900 тысяч 191</t>
  </si>
  <si>
    <t>202 миллионов 916 тысяч 660</t>
  </si>
  <si>
    <t>202 миллионов 933 тысяч 129</t>
  </si>
  <si>
    <t>202 миллионов 949 тысяч 598</t>
  </si>
  <si>
    <t>202 миллионов 966 тысяч 067</t>
  </si>
  <si>
    <t>202 миллионов 982 тысяч 536</t>
  </si>
  <si>
    <t>202 миллионов 999 тысяч 005</t>
  </si>
  <si>
    <t>203 миллионов 015 тысяч 474</t>
  </si>
  <si>
    <t>203 миллионов 031 тысяч 943</t>
  </si>
  <si>
    <t>203 миллионов 048 тысяч 412</t>
  </si>
  <si>
    <t>202 миллионов 372 тысяч 159</t>
  </si>
  <si>
    <t>202 миллионов 388 тысяч 628</t>
  </si>
  <si>
    <t>202 миллионов 405 тысяч 097</t>
  </si>
  <si>
    <t>202 миллионов 421 тысяч 566</t>
  </si>
  <si>
    <t>202 миллионов 438 тысяч 035</t>
  </si>
  <si>
    <t>202 миллионов 454 тысяч 504</t>
  </si>
  <si>
    <t>202 миллионов 470 тысяч 973</t>
  </si>
  <si>
    <t>202 миллионов 487 тысяч 442</t>
  </si>
  <si>
    <t>202 миллионов 503 тысяч 911</t>
  </si>
  <si>
    <t>202 миллионов 520 тысяч 380</t>
  </si>
  <si>
    <t>202 миллионов 536 тысяч 849</t>
  </si>
  <si>
    <t>202 миллионов 553 тысяч 318</t>
  </si>
  <si>
    <t>202 миллионов 569 тысяч 787</t>
  </si>
  <si>
    <t>202 миллионов 586 тысяч 256</t>
  </si>
  <si>
    <t>202 миллионов 602 тысяч 725</t>
  </si>
  <si>
    <t>202 миллионов 619 тысяч 194</t>
  </si>
  <si>
    <t>202 миллионов 635 тысяч 663</t>
  </si>
  <si>
    <t>202 миллионов 652 тысяч 132</t>
  </si>
  <si>
    <t>202 миллионов 668 тысяч 601</t>
  </si>
  <si>
    <t>202 миллионов 685 тысяч 070</t>
  </si>
  <si>
    <t>202 миллионов 701 тысяч 539</t>
  </si>
  <si>
    <t>202 миллионов 718 тысяч 008</t>
  </si>
  <si>
    <t>202 миллионов 734 тысяч 477</t>
  </si>
  <si>
    <t>202 миллионов 750 тысяч 946</t>
  </si>
  <si>
    <t>202 миллионов 767 тысяч 415</t>
  </si>
  <si>
    <t>202 миллионов 783 тысяч 884</t>
  </si>
  <si>
    <t>202 миллионов 800 тысяч 353</t>
  </si>
  <si>
    <t>202 миллионов 816 тысяч 822</t>
  </si>
  <si>
    <t>202 миллионов 833 тысяч 291</t>
  </si>
  <si>
    <t>202 миллионов 849 тысяч 760</t>
  </si>
  <si>
    <t>202 миллионов 866 тысяч 229</t>
  </si>
  <si>
    <t>202 миллионов 882 тысяч 698</t>
  </si>
  <si>
    <t>202 миллионов 899 тысяч 167</t>
  </si>
  <si>
    <t>202 миллионов 915 тысяч 636</t>
  </si>
  <si>
    <t>202 миллионов 932 тысяч 105</t>
  </si>
  <si>
    <t>202 миллионов 948 тысяч 574</t>
  </si>
  <si>
    <t>202 миллионов 965 тысяч 043</t>
  </si>
  <si>
    <t>202 миллионов 981 тысяч 512</t>
  </si>
  <si>
    <t>202 миллионов 997 тысяч 981</t>
  </si>
  <si>
    <t>203 миллионов 014 тысяч 450</t>
  </si>
  <si>
    <t>203 миллионов 030 тысяч 919</t>
  </si>
  <si>
    <t>203 миллионов 047 тысяч 388</t>
  </si>
  <si>
    <t>227 миллионов 685 тысяч 892</t>
  </si>
  <si>
    <t>227 миллионов 704 тысяч 419</t>
  </si>
  <si>
    <t>227 миллионов 722 тысяч 947</t>
  </si>
  <si>
    <t>227 миллионов 741 тысяч 475</t>
  </si>
  <si>
    <t>227 миллионов 760 тысяч 002</t>
  </si>
  <si>
    <t>227 миллионов 778 тысяч 530</t>
  </si>
  <si>
    <t>227 миллионов 797 тысяч 057</t>
  </si>
  <si>
    <t>227 миллионов 815 тысяч 585</t>
  </si>
  <si>
    <t>227 миллионов 834 тысяч 113</t>
  </si>
  <si>
    <t>227 миллионов 852 тысяч 640</t>
  </si>
  <si>
    <t>227 миллионов 871 тысяч 168</t>
  </si>
  <si>
    <t>227 миллионов 889 тысяч 696</t>
  </si>
  <si>
    <t>227 миллионов 908 тысяч 223</t>
  </si>
  <si>
    <t>227 миллионов 926 тысяч 751</t>
  </si>
  <si>
    <t>227 миллионов 945 тысяч 278</t>
  </si>
  <si>
    <t>227 миллионов 963 тысяч 806</t>
  </si>
  <si>
    <t>227 миллионов 982 тысяч 334</t>
  </si>
  <si>
    <t>228 миллионов 000 тысяч 861</t>
  </si>
  <si>
    <t>228 миллионов 019 тысяч 389</t>
  </si>
  <si>
    <t>228 миллионов 037 тысяч 917</t>
  </si>
  <si>
    <t>228 миллионов 056 тысяч 444</t>
  </si>
  <si>
    <t>228 миллионов 074 тысяч 972</t>
  </si>
  <si>
    <t>228 миллионов 093 тысяч 499</t>
  </si>
  <si>
    <t>228 миллионов 112 тысяч 027</t>
  </si>
  <si>
    <t>228 миллионов 130 тысяч 555</t>
  </si>
  <si>
    <t>228 миллионов 149 тысяч 082</t>
  </si>
  <si>
    <t>228 миллионов 167 тысяч 610</t>
  </si>
  <si>
    <t>228 миллионов 186 тысяч 138</t>
  </si>
  <si>
    <t>228 миллионов 204 тысяч 665</t>
  </si>
  <si>
    <t>228 миллионов 223 тысяч 193</t>
  </si>
  <si>
    <t>228 миллионов 241 тысяч 720</t>
  </si>
  <si>
    <t>228 миллионов 260 тысяч 248</t>
  </si>
  <si>
    <t>228 миллионов 278 тысяч 776</t>
  </si>
  <si>
    <t>228 миллионов 297 тысяч 303</t>
  </si>
  <si>
    <t>228 миллионов 315 тысяч 831</t>
  </si>
  <si>
    <t>228 миллионов 334 тысяч 359</t>
  </si>
  <si>
    <t>228 миллионов 352 тысяч 886</t>
  </si>
  <si>
    <t>228 миллионов 371 тысяч 414</t>
  </si>
  <si>
    <t>228 миллионов 389 тысяч 941</t>
  </si>
  <si>
    <t>228 миллионов 408 тысяч 469</t>
  </si>
  <si>
    <t>228 миллионов 426 тысяч 997</t>
  </si>
  <si>
    <t>228 миллионов 445 тысяч 524</t>
  </si>
  <si>
    <t>227 миллионов 684 тысяч 739</t>
  </si>
  <si>
    <t>227 миллионов 703 тысяч 266</t>
  </si>
  <si>
    <t>227 миллионов 721 тысяч 794</t>
  </si>
  <si>
    <t>227 миллионов 740 тысяч 321</t>
  </si>
  <si>
    <t>227 миллионов 758 тысяч 849</t>
  </si>
  <si>
    <t>227 миллионов 777 тысяч 377</t>
  </si>
  <si>
    <t>227 миллионов 795 тысяч 904</t>
  </si>
  <si>
    <t>227 миллионов 814 тысяч 432</t>
  </si>
  <si>
    <t>227 миллионов 832 тысяч 960</t>
  </si>
  <si>
    <t>227 миллионов 851 тысяч 487</t>
  </si>
  <si>
    <t>227 миллионов 870 тысяч 015</t>
  </si>
  <si>
    <t>227 миллионов 888 тысяч 542</t>
  </si>
  <si>
    <t>227 миллионов 907 тысяч 070</t>
  </si>
  <si>
    <t>227 миллионов 925 тысяч 598</t>
  </si>
  <si>
    <t>227 миллионов 944 тысяч 125</t>
  </si>
  <si>
    <t>227 миллионов 962 тысяч 653</t>
  </si>
  <si>
    <t>227 миллионов 981 тысяч 181</t>
  </si>
  <si>
    <t>227 миллионов 999 тысяч 708</t>
  </si>
  <si>
    <t>228 миллионов 018 тысяч 236</t>
  </si>
  <si>
    <t>228 миллионов 036 тысяч 763</t>
  </si>
  <si>
    <t>228 миллионов 055 тысяч 291</t>
  </si>
  <si>
    <t>228 миллионов 073 тысяч 819</t>
  </si>
  <si>
    <t>228 миллионов 092 тысяч 346</t>
  </si>
  <si>
    <t>228 миллионов 110 тысяч 874</t>
  </si>
  <si>
    <t>228 миллионов 129 тысяч 402</t>
  </si>
  <si>
    <t>228 миллионов 147 тысяч 929</t>
  </si>
  <si>
    <t>228 миллионов 166 тысяч 457</t>
  </si>
  <si>
    <t>228 миллионов 184 тысяч 984</t>
  </si>
  <si>
    <t>228 миллионов 203 тысяч 512</t>
  </si>
  <si>
    <t>228 миллионов 222 тысяч 040</t>
  </si>
  <si>
    <t>228 миллионов 240 тысяч 567</t>
  </si>
  <si>
    <t>228 миллионов 259 тысяч 095</t>
  </si>
  <si>
    <t>228 миллионов 277 тысяч 623</t>
  </si>
  <si>
    <t>228 миллионов 296 тысяч 150</t>
  </si>
  <si>
    <t>228 миллионов 314 тысяч 678</t>
  </si>
  <si>
    <t>228 миллионов 333 тысяч 205</t>
  </si>
  <si>
    <t>228 миллионов 351 тысяч 733</t>
  </si>
  <si>
    <t>228 миллионов 370 тысяч 261</t>
  </si>
  <si>
    <t>228 миллионов 388 тысяч 788</t>
  </si>
  <si>
    <t>228 миллионов 407 тысяч 316</t>
  </si>
  <si>
    <t>228 миллионов 425 тысяч 844</t>
  </si>
  <si>
    <t>228 миллионов 444 тысяч 371</t>
  </si>
  <si>
    <t>227 миллионов 683 тысяч 587</t>
  </si>
  <si>
    <t>227 миллионов 702 тысяч 114</t>
  </si>
  <si>
    <t>227 миллионов 720 тысяч 642</t>
  </si>
  <si>
    <t>227 миллионов 739 тысяч 169</t>
  </si>
  <si>
    <t>227 миллионов 757 тысяч 697</t>
  </si>
  <si>
    <t>227 миллионов 776 тысяч 225</t>
  </si>
  <si>
    <t>227 миллионов 794 тысяч 752</t>
  </si>
  <si>
    <t>227 миллионов 813 тысяч 280</t>
  </si>
  <si>
    <t>227 миллионов 831 тысяч 808</t>
  </si>
  <si>
    <t>227 миллионов 850 тысяч 335</t>
  </si>
  <si>
    <t>227 миллионов 868 тысяч 863</t>
  </si>
  <si>
    <t>227 миллионов 887 тысяч 390</t>
  </si>
  <si>
    <t>227 миллионов 905 тысяч 918</t>
  </si>
  <si>
    <t>227 миллионов 924 тысяч 446</t>
  </si>
  <si>
    <t>227 миллионов 942 тысяч 973</t>
  </si>
  <si>
    <t>227 миллионов 961 тысяч 501</t>
  </si>
  <si>
    <t>227 миллионов 980 тысяч 029</t>
  </si>
  <si>
    <t>227 миллионов 998 тысяч 556</t>
  </si>
  <si>
    <t>228 миллионов 017 тысяч 084</t>
  </si>
  <si>
    <t>228 миллионов 035 тысяч 611</t>
  </si>
  <si>
    <t>228 миллионов 054 тысяч 139</t>
  </si>
  <si>
    <t>228 миллионов 072 тысяч 667</t>
  </si>
  <si>
    <t>228 миллионов 091 тысяч 194</t>
  </si>
  <si>
    <t>228 миллионов 109 тысяч 722</t>
  </si>
  <si>
    <t>228 миллионов 128 тысяч 250</t>
  </si>
  <si>
    <t>228 миллионов 146 тысяч 777</t>
  </si>
  <si>
    <t>228 миллионов 165 тысяч 305</t>
  </si>
  <si>
    <t>228 миллионов 183 тысяч 832</t>
  </si>
  <si>
    <t>228 миллионов 202 тысяч 360</t>
  </si>
  <si>
    <t>228 миллионов 220 тысяч 888</t>
  </si>
  <si>
    <t>228 миллионов 239 тысяч 415</t>
  </si>
  <si>
    <t>228 миллионов 257 тысяч 943</t>
  </si>
  <si>
    <t>228 миллионов 276 тысяч 471</t>
  </si>
  <si>
    <t>228 миллионов 294 тысяч 998</t>
  </si>
  <si>
    <t>228 миллионов 313 тысяч 526</t>
  </si>
  <si>
    <t>228 миллионов 332 тысяч 053</t>
  </si>
  <si>
    <t>228 миллионов 350 тысяч 581</t>
  </si>
  <si>
    <t>228 миллионов 369 тысяч 109</t>
  </si>
  <si>
    <t>228 миллионов 387 тысяч 636</t>
  </si>
  <si>
    <t>228 миллионов 406 тысяч 164</t>
  </si>
  <si>
    <t>228 миллионов 424 тысяч 692</t>
  </si>
  <si>
    <t>228 миллионов 443 тысяч 219</t>
  </si>
  <si>
    <t>227 миллионов 682 тысяч 435</t>
  </si>
  <si>
    <t>227 миллионов 700 тысяч 962</t>
  </si>
  <si>
    <t>227 миллионов 719 тысяч 490</t>
  </si>
  <si>
    <t>227 миллионов 738 тысяч 017</t>
  </si>
  <si>
    <t>227 миллионов 756 тысяч 545</t>
  </si>
  <si>
    <t>227 миллионов 775 тысяч 073</t>
  </si>
  <si>
    <t>227 миллионов 793 тысяч 600</t>
  </si>
  <si>
    <t>227 миллионов 812 тысяч 128</t>
  </si>
  <si>
    <t>227 миллионов 830 тысяч 656</t>
  </si>
  <si>
    <t>227 миллионов 849 тысяч 183</t>
  </si>
  <si>
    <t>227 миллионов 867 тысяч 711</t>
  </si>
  <si>
    <t>227 миллионов 886 тысяч 238</t>
  </si>
  <si>
    <t>227 миллионов 904 тысяч 766</t>
  </si>
  <si>
    <t>227 миллионов 923 тысяч 294</t>
  </si>
  <si>
    <t>227 миллионов 941 тысяч 821</t>
  </si>
  <si>
    <t>227 миллионов 960 тысяч 349</t>
  </si>
  <si>
    <t>227 миллионов 978 тысяч 877</t>
  </si>
  <si>
    <t>227 миллионов 997 тысяч 404</t>
  </si>
  <si>
    <t>228 миллионов 015 тысяч 932</t>
  </si>
  <si>
    <t>228 миллионов 034 тысяч 459</t>
  </si>
  <si>
    <t>228 миллионов 052 тысяч 987</t>
  </si>
  <si>
    <t>228 миллионов 071 тысяч 515</t>
  </si>
  <si>
    <t>228 миллионов 090 тысяч 042</t>
  </si>
  <si>
    <t>228 миллионов 108 тысяч 570</t>
  </si>
  <si>
    <t>228 миллионов 127 тысяч 098</t>
  </si>
  <si>
    <t>228 миллионов 145 тысяч 625</t>
  </si>
  <si>
    <t>228 миллионов 164 тысяч 153</t>
  </si>
  <si>
    <t>228 миллионов 182 тысяч 680</t>
  </si>
  <si>
    <t>228 миллионов 201 тысяч 208</t>
  </si>
  <si>
    <t>228 миллионов 219 тысяч 736</t>
  </si>
  <si>
    <t>228 миллионов 238 тысяч 263</t>
  </si>
  <si>
    <t>228 миллионов 256 тысяч 791</t>
  </si>
  <si>
    <t>228 миллионов 275 тысяч 319</t>
  </si>
  <si>
    <t>228 миллионов 293 тысяч 846</t>
  </si>
  <si>
    <t>228 миллионов 312 тысяч 374</t>
  </si>
  <si>
    <t>228 миллионов 330 тысяч 901</t>
  </si>
  <si>
    <t>228 миллионов 349 тысяч 429</t>
  </si>
  <si>
    <t>228 миллионов 367 тысяч 957</t>
  </si>
  <si>
    <t>228 миллионов 386 тысяч 484</t>
  </si>
  <si>
    <t>228 миллионов 405 тысяч 012</t>
  </si>
  <si>
    <t>228 миллионов 423 тысяч 540</t>
  </si>
  <si>
    <t>228 миллионов 442 тысяч 067</t>
  </si>
  <si>
    <t>227 миллионов 680 тысяч 131</t>
  </si>
  <si>
    <t>227 миллионов 698 тысяч 658</t>
  </si>
  <si>
    <t>227 миллионов 717 тысяч 186</t>
  </si>
  <si>
    <t>227 миллионов 735 тысяч 713</t>
  </si>
  <si>
    <t>227 миллионов 754 тысяч 241</t>
  </si>
  <si>
    <t>227 миллионов 772 тысяч 769</t>
  </si>
  <si>
    <t>227 миллионов 791 тысяч 296</t>
  </si>
  <si>
    <t>227 миллионов 809 тысяч 824</t>
  </si>
  <si>
    <t>227 миллионов 828 тысяч 352</t>
  </si>
  <si>
    <t>227 миллионов 846 тысяч 879</t>
  </si>
  <si>
    <t>227 миллионов 865 тысяч 407</t>
  </si>
  <si>
    <t>227 миллионов 883 тысяч 934</t>
  </si>
  <si>
    <t>227 миллионов 902 тысяч 462</t>
  </si>
  <si>
    <t>227 миллионов 920 тысяч 990</t>
  </si>
  <si>
    <t>227 миллионов 939 тысяч 517</t>
  </si>
  <si>
    <t>227 миллионов 958 тысяч 045</t>
  </si>
  <si>
    <t>227 миллионов 976 тысяч 573</t>
  </si>
  <si>
    <t>227 миллионов 995 тысяч 100</t>
  </si>
  <si>
    <t>228 миллионов 013 тысяч 628</t>
  </si>
  <si>
    <t>228 миллионов 032 тысяч 155</t>
  </si>
  <si>
    <t>228 миллионов 050 тысяч 683</t>
  </si>
  <si>
    <t>228 миллионов 069 тысяч 211</t>
  </si>
  <si>
    <t>228 миллионов 087 тысяч 738</t>
  </si>
  <si>
    <t>228 миллионов 106 тысяч 266</t>
  </si>
  <si>
    <t>228 миллионов 124 тысяч 794</t>
  </si>
  <si>
    <t>228 миллионов 143 тысяч 321</t>
  </si>
  <si>
    <t>228 миллионов 161 тысяч 849</t>
  </si>
  <si>
    <t>228 миллионов 180 тысяч 376</t>
  </si>
  <si>
    <t>228 миллионов 198 тысяч 904</t>
  </si>
  <si>
    <t>228 миллионов 217 тысяч 432</t>
  </si>
  <si>
    <t>228 миллионов 235 тысяч 959</t>
  </si>
  <si>
    <t>228 миллионов 254 тысяч 487</t>
  </si>
  <si>
    <t>228 миллионов 273 тысяч 015</t>
  </si>
  <si>
    <t>228 миллионов 291 тысяч 542</t>
  </si>
  <si>
    <t>228 миллионов 310 тысяч 070</t>
  </si>
  <si>
    <t>228 миллионов 328 тысяч 597</t>
  </si>
  <si>
    <t>228 миллионов 347 тысяч 125</t>
  </si>
  <si>
    <t>228 миллионов 365 тысяч 653</t>
  </si>
  <si>
    <t>228 миллионов 384 тысяч 180</t>
  </si>
  <si>
    <t>228 миллионов 402 тысяч 708</t>
  </si>
  <si>
    <t>228 миллионов 421 тысяч 236</t>
  </si>
  <si>
    <t>228 миллионов 439 тысяч 763</t>
  </si>
  <si>
    <t>227 миллионов 678 тысяч 979</t>
  </si>
  <si>
    <t>227 миллионов 697 тысяч 506</t>
  </si>
  <si>
    <t>227 миллионов 716 тысяч 034</t>
  </si>
  <si>
    <t>227 миллионов 734 тысяч 561</t>
  </si>
  <si>
    <t>227 миллионов 753 тысяч 089</t>
  </si>
  <si>
    <t>227 миллионов 771 тысяч 617</t>
  </si>
  <si>
    <t>227 миллионов 790 тысяч 144</t>
  </si>
  <si>
    <t>227 миллионов 808 тысяч 672</t>
  </si>
  <si>
    <t>227 миллионов 827 тысяч 200</t>
  </si>
  <si>
    <t>227 миллионов 845 тысяч 727</t>
  </si>
  <si>
    <t>227 миллионов 864 тысяч 255</t>
  </si>
  <si>
    <t>227 миллионов 882 тысяч 782</t>
  </si>
  <si>
    <t>227 миллионов 901 тысяч 310</t>
  </si>
  <si>
    <t>227 миллионов 919 тысяч 838</t>
  </si>
  <si>
    <t>227 миллионов 938 тысяч 365</t>
  </si>
  <si>
    <t>227 миллионов 956 тысяч 893</t>
  </si>
  <si>
    <t>227 миллионов 975 тысяч 421</t>
  </si>
  <si>
    <t>227 миллионов 993 тысяч 948</t>
  </si>
  <si>
    <t>228 миллионов 012 тысяч 476</t>
  </si>
  <si>
    <t>228 миллионов 031 тысяч 003</t>
  </si>
  <si>
    <t>228 миллионов 049 тысяч 531</t>
  </si>
  <si>
    <t>228 миллионов 068 тысяч 059</t>
  </si>
  <si>
    <t>228 миллионов 086 тысяч 586</t>
  </si>
  <si>
    <t>228 миллионов 105 тысяч 114</t>
  </si>
  <si>
    <t>228 миллионов 123 тысяч 642</t>
  </si>
  <si>
    <t>228 миллионов 142 тысяч 169</t>
  </si>
  <si>
    <t>228 миллионов 160 тысяч 697</t>
  </si>
  <si>
    <t>228 миллионов 179 тысяч 224</t>
  </si>
  <si>
    <t>228 миллионов 197 тысяч 752</t>
  </si>
  <si>
    <t>228 миллионов 216 тысяч 280</t>
  </si>
  <si>
    <t>228 миллионов 234 тысяч 807</t>
  </si>
  <si>
    <t>228 миллионов 253 тысяч 335</t>
  </si>
  <si>
    <t>228 миллионов 271 тысяч 863</t>
  </si>
  <si>
    <t>228 миллионов 290 тысяч 390</t>
  </si>
  <si>
    <t>228 миллионов 308 тысяч 918</t>
  </si>
  <si>
    <t>228 миллионов 327 тысяч 445</t>
  </si>
  <si>
    <t>228 миллионов 345 тысяч 973</t>
  </si>
  <si>
    <t>228 миллионов 364 тысяч 501</t>
  </si>
  <si>
    <t>228 миллионов 383 тысяч 028</t>
  </si>
  <si>
    <t>228 миллионов 401 тысяч 556</t>
  </si>
  <si>
    <t>228 миллионов 420 тысяч 084</t>
  </si>
  <si>
    <t>228 миллионов 438 тысяч 611</t>
  </si>
  <si>
    <t>227 миллионов 677 тысяч 827</t>
  </si>
  <si>
    <t>227 миллионов 696 тысяч 354</t>
  </si>
  <si>
    <t>227 миллионов 714 тысяч 882</t>
  </si>
  <si>
    <t>227 миллионов 733 тысяч 409</t>
  </si>
  <si>
    <t>227 миллионов 751 тысяч 937</t>
  </si>
  <si>
    <t>227 миллионов 770 тысяч 465</t>
  </si>
  <si>
    <t>227 миллионов 788 тысяч 992</t>
  </si>
  <si>
    <t>227 миллионов 807 тысяч 520</t>
  </si>
  <si>
    <t>227 миллионов 826 тысяч 048</t>
  </si>
  <si>
    <t>227 миллионов 844 тысяч 575</t>
  </si>
  <si>
    <t>227 миллионов 863 тысяч 103</t>
  </si>
  <si>
    <t>227 миллионов 881 тысяч 630</t>
  </si>
  <si>
    <t>227 миллионов 900 тысяч 158</t>
  </si>
  <si>
    <t>227 миллионов 918 тысяч 686</t>
  </si>
  <si>
    <t>227 миллионов 937 тысяч 213</t>
  </si>
  <si>
    <t>227 миллионов 955 тысяч 741</t>
  </si>
  <si>
    <t>227 миллионов 974 тысяч 269</t>
  </si>
  <si>
    <t>227 миллионов 992 тысяч 796</t>
  </si>
  <si>
    <t>228 миллионов 011 тысяч 324</t>
  </si>
  <si>
    <t>228 миллионов 029 тысяч 851</t>
  </si>
  <si>
    <t>228 миллионов 048 тысяч 379</t>
  </si>
  <si>
    <t>228 миллионов 066 тысяч 907</t>
  </si>
  <si>
    <t>228 миллионов 085 тысяч 434</t>
  </si>
  <si>
    <t>228 миллионов 103 тысяч 962</t>
  </si>
  <si>
    <t>228 миллионов 122 тысяч 490</t>
  </si>
  <si>
    <t>228 миллионов 141 тысяч 017</t>
  </si>
  <si>
    <t>228 миллионов 159 тысяч 545</t>
  </si>
  <si>
    <t>228 миллионов 178 тысяч 072</t>
  </si>
  <si>
    <t>228 миллионов 196 тысяч 600</t>
  </si>
  <si>
    <t>228 миллионов 215 тысяч 128</t>
  </si>
  <si>
    <t>228 миллионов 233 тысяч 655</t>
  </si>
  <si>
    <t>228 миллионов 252 тысяч 183</t>
  </si>
  <si>
    <t>228 миллионов 270 тысяч 711</t>
  </si>
  <si>
    <t>228 миллионов 289 тысяч 238</t>
  </si>
  <si>
    <t>228 миллионов 307 тысяч 766</t>
  </si>
  <si>
    <t>228 миллионов 326 тысяч 293</t>
  </si>
  <si>
    <t>228 миллионов 344 тысяч 821</t>
  </si>
  <si>
    <t>228 миллионов 363 тысяч 349</t>
  </si>
  <si>
    <t>228 миллионов 381 тысяч 876</t>
  </si>
  <si>
    <t>228 миллионов 400 тысяч 404</t>
  </si>
  <si>
    <t>228 миллионов 418 тысяч 932</t>
  </si>
  <si>
    <t>228 миллионов 437 тысяч 459</t>
  </si>
  <si>
    <t>227 миллионов 675 тысяч 523</t>
  </si>
  <si>
    <t>227 миллионов 694 тысяч 050</t>
  </si>
  <si>
    <t>227 миллионов 712 тысяч 578</t>
  </si>
  <si>
    <t>227 миллионов 731 тысяч 105</t>
  </si>
  <si>
    <t>227 миллионов 749 тысяч 633</t>
  </si>
  <si>
    <t>227 миллионов 768 тысяч 161</t>
  </si>
  <si>
    <t>227 миллионов 786 тысяч 688</t>
  </si>
  <si>
    <t>227 миллионов 805 тысяч 216</t>
  </si>
  <si>
    <t>227 миллионов 823 тысяч 744</t>
  </si>
  <si>
    <t>227 миллионов 842 тысяч 271</t>
  </si>
  <si>
    <t>227 миллионов 860 тысяч 799</t>
  </si>
  <si>
    <t>227 миллионов 879 тысяч 326</t>
  </si>
  <si>
    <t>227 миллионов 897 тысяч 854</t>
  </si>
  <si>
    <t>227 миллионов 916 тысяч 382</t>
  </si>
  <si>
    <t>227 миллионов 934 тысяч 909</t>
  </si>
  <si>
    <t>227 миллионов 953 тысяч 437</t>
  </si>
  <si>
    <t>227 миллионов 971 тысяч 965</t>
  </si>
  <si>
    <t>227 миллионов 990 тысяч 492</t>
  </si>
  <si>
    <t>228 миллионов 009 тысяч 020</t>
  </si>
  <si>
    <t>228 миллионов 027 тысяч 547</t>
  </si>
  <si>
    <t>228 миллионов 046 тысяч 075</t>
  </si>
  <si>
    <t>228 миллионов 064 тысяч 603</t>
  </si>
  <si>
    <t>228 миллионов 083 тысяч 130</t>
  </si>
  <si>
    <t>228 миллионов 101 тысяч 658</t>
  </si>
  <si>
    <t>228 миллионов 120 тысяч 186</t>
  </si>
  <si>
    <t>228 миллионов 138 тысяч 713</t>
  </si>
  <si>
    <t>228 миллионов 157 тысяч 241</t>
  </si>
  <si>
    <t>228 миллионов 175 тысяч 768</t>
  </si>
  <si>
    <t>228 миллионов 194 тысяч 296</t>
  </si>
  <si>
    <t>228 миллионов 212 тысяч 824</t>
  </si>
  <si>
    <t>228 миллионов 231 тысяч 351</t>
  </si>
  <si>
    <t>228 миллионов 249 тысяч 879</t>
  </si>
  <si>
    <t>228 миллионов 268 тысяч 407</t>
  </si>
  <si>
    <t>228 миллионов 286 тысяч 934</t>
  </si>
  <si>
    <t>228 миллионов 305 тысяч 462</t>
  </si>
  <si>
    <t>228 миллионов 323 тысяч 989</t>
  </si>
  <si>
    <t>228 миллионов 342 тысяч 517</t>
  </si>
  <si>
    <t>228 миллионов 361 тысяч 045</t>
  </si>
  <si>
    <t>228 миллионов 379 тысяч 572</t>
  </si>
  <si>
    <t>228 миллионов 398 тысяч 100</t>
  </si>
  <si>
    <t>228 миллионов 416 тысяч 628</t>
  </si>
  <si>
    <t>228 миллионов 435 тысяч 155</t>
  </si>
  <si>
    <t>227 миллионов 674 тысяч 371</t>
  </si>
  <si>
    <t>227 миллионов 692 тысяч 898</t>
  </si>
  <si>
    <t>227 миллионов 711 тысяч 426</t>
  </si>
  <si>
    <t>227 миллионов 729 тысяч 953</t>
  </si>
  <si>
    <t>227 миллионов 748 тысяч 481</t>
  </si>
  <si>
    <t>227 миллионов 767 тысяч 009</t>
  </si>
  <si>
    <t>227 миллионов 785 тысяч 536</t>
  </si>
  <si>
    <t>227 миллионов 804 тысяч 064</t>
  </si>
  <si>
    <t>227 миллионов 822 тысяч 592</t>
  </si>
  <si>
    <t>227 миллионов 841 тысяч 119</t>
  </si>
  <si>
    <t>227 миллионов 859 тысяч 647</t>
  </si>
  <si>
    <t>227 миллионов 878 тысяч 174</t>
  </si>
  <si>
    <t>227 миллионов 896 тысяч 702</t>
  </si>
  <si>
    <t>227 миллионов 915 тысяч 230</t>
  </si>
  <si>
    <t>227 миллионов 933 тысяч 757</t>
  </si>
  <si>
    <t>227 миллионов 952 тысяч 285</t>
  </si>
  <si>
    <t>227 миллионов 970 тысяч 813</t>
  </si>
  <si>
    <t>227 миллионов 989 тысяч 340</t>
  </si>
  <si>
    <t>228 миллионов 007 тысяч 868</t>
  </si>
  <si>
    <t>228 миллионов 026 тысяч 395</t>
  </si>
  <si>
    <t>228 миллионов 044 тысяч 923</t>
  </si>
  <si>
    <t>228 миллионов 063 тысяч 451</t>
  </si>
  <si>
    <t>228 миллионов 081 тысяч 978</t>
  </si>
  <si>
    <t>228 миллионов 100 тысяч 506</t>
  </si>
  <si>
    <t>228 миллионов 119 тысяч 034</t>
  </si>
  <si>
    <t>228 миллионов 137 тысяч 561</t>
  </si>
  <si>
    <t>228 миллионов 156 тысяч 089</t>
  </si>
  <si>
    <t>228 миллионов 174 тысяч 616</t>
  </si>
  <si>
    <t>228 миллионов 193 тысяч 144</t>
  </si>
  <si>
    <t>228 миллионов 211 тысяч 672</t>
  </si>
  <si>
    <t>228 миллионов 230 тысяч 199</t>
  </si>
  <si>
    <t>228 миллионов 248 тысяч 727</t>
  </si>
  <si>
    <t>228 миллионов 267 тысяч 255</t>
  </si>
  <si>
    <t>228 миллионов 285 тысяч 782</t>
  </si>
  <si>
    <t>228 миллионов 304 тысяч 310</t>
  </si>
  <si>
    <t>228 миллионов 322 тысяч 837</t>
  </si>
  <si>
    <t>228 миллионов 341 тысяч 365</t>
  </si>
  <si>
    <t>228 миллионов 359 тысяч 893</t>
  </si>
  <si>
    <t>228 миллионов 378 тысяч 420</t>
  </si>
  <si>
    <t>228 миллионов 396 тысяч 948</t>
  </si>
  <si>
    <t>228 миллионов 415 тысяч 476</t>
  </si>
  <si>
    <t>228 миллионов 434 тысяч 003</t>
  </si>
  <si>
    <t>227 миллионов 673 тысяч 219</t>
  </si>
  <si>
    <t>227 миллионов 691 тысяч 746</t>
  </si>
  <si>
    <t>227 миллионов 710 тысяч 274</t>
  </si>
  <si>
    <t>227 миллионов 728 тысяч 801</t>
  </si>
  <si>
    <t>227 миллионов 747 тысяч 329</t>
  </si>
  <si>
    <t>227 миллионов 765 тысяч 857</t>
  </si>
  <si>
    <t>227 миллионов 784 тысяч 384</t>
  </si>
  <si>
    <t>227 миллионов 802 тысяч 912</t>
  </si>
  <si>
    <t>227 миллионов 821 тысяч 440</t>
  </si>
  <si>
    <t>227 миллионов 839 тысяч 967</t>
  </si>
  <si>
    <t>227 миллионов 858 тысяч 495</t>
  </si>
  <si>
    <t>227 миллионов 877 тысяч 022</t>
  </si>
  <si>
    <t>227 миллионов 895 тысяч 550</t>
  </si>
  <si>
    <t>227 миллионов 914 тысяч 078</t>
  </si>
  <si>
    <t>227 миллионов 932 тысяч 605</t>
  </si>
  <si>
    <t>227 миллионов 951 тысяч 133</t>
  </si>
  <si>
    <t>227 миллионов 969 тысяч 661</t>
  </si>
  <si>
    <t>227 миллионов 988 тысяч 188</t>
  </si>
  <si>
    <t>228 миллионов 006 тысяч 716</t>
  </si>
  <si>
    <t>228 миллионов 025 тысяч 243</t>
  </si>
  <si>
    <t>228 миллионов 043 тысяч 771</t>
  </si>
  <si>
    <t>228 миллионов 062 тысяч 299</t>
  </si>
  <si>
    <t>228 миллионов 080 тысяч 826</t>
  </si>
  <si>
    <t>228 миллионов 099 тысяч 354</t>
  </si>
  <si>
    <t>228 миллионов 117 тысяч 882</t>
  </si>
  <si>
    <t>228 миллионов 136 тысяч 409</t>
  </si>
  <si>
    <t>228 миллионов 154 тысяч 937</t>
  </si>
  <si>
    <t>228 миллионов 173 тысяч 464</t>
  </si>
  <si>
    <t>228 миллионов 191 тысяч 992</t>
  </si>
  <si>
    <t>228 миллионов 210 тысяч 520</t>
  </si>
  <si>
    <t>228 миллионов 229 тысяч 047</t>
  </si>
  <si>
    <t>228 миллионов 247 тысяч 575</t>
  </si>
  <si>
    <t>228 миллионов 266 тысяч 103</t>
  </si>
  <si>
    <t>228 миллионов 284 тысяч 630</t>
  </si>
  <si>
    <t>228 миллионов 303 тысяч 158</t>
  </si>
  <si>
    <t>228 миллионов 321 тысяч 685</t>
  </si>
  <si>
    <t>228 миллионов 340 тысяч 213</t>
  </si>
  <si>
    <t>228 миллионов 358 тысяч 741</t>
  </si>
  <si>
    <t>228 миллионов 377 тысяч 268</t>
  </si>
  <si>
    <t>228 миллионов 395 тысяч 796</t>
  </si>
  <si>
    <t>228 миллионов 414 тысяч 324</t>
  </si>
  <si>
    <t>228 миллионов 432 тысяч 851</t>
  </si>
  <si>
    <t>227 миллионов 670 тысяч 915</t>
  </si>
  <si>
    <t>227 миллионов 689 тысяч 442</t>
  </si>
  <si>
    <t>227 миллионов 707 тысяч 970</t>
  </si>
  <si>
    <t>227 миллионов 726 тысяч 497</t>
  </si>
  <si>
    <t>227 миллионов 745 тысяч 025</t>
  </si>
  <si>
    <t>227 миллионов 763 тысяч 553</t>
  </si>
  <si>
    <t>227 миллионов 782 тысяч 080</t>
  </si>
  <si>
    <t>227 миллионов 800 тысяч 608</t>
  </si>
  <si>
    <t>227 миллионов 819 тысяч 136</t>
  </si>
  <si>
    <t>227 миллионов 837 тысяч 663</t>
  </si>
  <si>
    <t>227 миллионов 856 тысяч 191</t>
  </si>
  <si>
    <t>227 миллионов 874 тысяч 718</t>
  </si>
  <si>
    <t>227 миллионов 893 тысяч 246</t>
  </si>
  <si>
    <t>227 миллионов 911 тысяч 774</t>
  </si>
  <si>
    <t>227 миллионов 930 тысяч 301</t>
  </si>
  <si>
    <t>227 миллионов 948 тысяч 829</t>
  </si>
  <si>
    <t>227 миллионов 967 тысяч 357</t>
  </si>
  <si>
    <t>227 миллионов 985 тысяч 884</t>
  </si>
  <si>
    <t>228 миллионов 004 тысяч 412</t>
  </si>
  <si>
    <t>228 миллионов 022 тысяч 939</t>
  </si>
  <si>
    <t>228 миллионов 041 тысяч 467</t>
  </si>
  <si>
    <t>228 миллионов 059 тысяч 995</t>
  </si>
  <si>
    <t>228 миллионов 078 тысяч 522</t>
  </si>
  <si>
    <t>228 миллионов 097 тысяч 050</t>
  </si>
  <si>
    <t>228 миллионов 115 тысяч 578</t>
  </si>
  <si>
    <t>228 миллионов 134 тысяч 105</t>
  </si>
  <si>
    <t>228 миллионов 152 тысяч 633</t>
  </si>
  <si>
    <t>228 миллионов 171 тысяч 160</t>
  </si>
  <si>
    <t>228 миллионов 189 тысяч 688</t>
  </si>
  <si>
    <t>228 миллионов 208 тысяч 216</t>
  </si>
  <si>
    <t>228 миллионов 226 тысяч 743</t>
  </si>
  <si>
    <t>228 миллионов 245 тысяч 271</t>
  </si>
  <si>
    <t>228 миллионов 263 тысяч 799</t>
  </si>
  <si>
    <t>228 миллионов 282 тысяч 326</t>
  </si>
  <si>
    <t>228 миллионов 300 тысяч 854</t>
  </si>
  <si>
    <t>228 миллионов 319 тысяч 381</t>
  </si>
  <si>
    <t>228 миллионов 337 тысяч 909</t>
  </si>
  <si>
    <t>228 миллионов 356 тысяч 437</t>
  </si>
  <si>
    <t>228 миллионов 374 тысяч 964</t>
  </si>
  <si>
    <t>228 миллионов 393 тысяч 492</t>
  </si>
  <si>
    <t>228 миллионов 412 тысяч 020</t>
  </si>
  <si>
    <t>228 миллионов 430 тысяч 547</t>
  </si>
  <si>
    <t>227 миллионов 669 тысяч 763</t>
  </si>
  <si>
    <t>227 миллионов 688 тысяч 290</t>
  </si>
  <si>
    <t>227 миллионов 706 тысяч 818</t>
  </si>
  <si>
    <t>227 миллионов 725 тысяч 345</t>
  </si>
  <si>
    <t>227 миллионов 743 тысяч 873</t>
  </si>
  <si>
    <t>227 миллионов 762 тысяч 401</t>
  </si>
  <si>
    <t>227 миллионов 780 тысяч 928</t>
  </si>
  <si>
    <t>227 миллионов 799 тысяч 456</t>
  </si>
  <si>
    <t>227 миллионов 817 тысяч 984</t>
  </si>
  <si>
    <t>227 миллионов 836 тысяч 511</t>
  </si>
  <si>
    <t>227 миллионов 855 тысяч 039</t>
  </si>
  <si>
    <t>227 миллионов 873 тысяч 566</t>
  </si>
  <si>
    <t>227 миллионов 892 тысяч 094</t>
  </si>
  <si>
    <t>227 миллионов 910 тысяч 622</t>
  </si>
  <si>
    <t>227 миллионов 929 тысяч 149</t>
  </si>
  <si>
    <t>227 миллионов 947 тысяч 677</t>
  </si>
  <si>
    <t>227 миллионов 966 тысяч 205</t>
  </si>
  <si>
    <t>227 миллионов 984 тысяч 732</t>
  </si>
  <si>
    <t>228 миллионов 003 тысяч 260</t>
  </si>
  <si>
    <t>228 миллионов 021 тысяч 787</t>
  </si>
  <si>
    <t>228 миллионов 040 тысяч 315</t>
  </si>
  <si>
    <t>228 миллионов 058 тысяч 843</t>
  </si>
  <si>
    <t>228 миллионов 077 тысяч 370</t>
  </si>
  <si>
    <t>228 миллионов 095 тысяч 898</t>
  </si>
  <si>
    <t>228 миллионов 114 тысяч 426</t>
  </si>
  <si>
    <t>228 миллионов 132 тысяч 953</t>
  </si>
  <si>
    <t>228 миллионов 151 тысяч 481</t>
  </si>
  <si>
    <t>228 миллионов 170 тысяч 008</t>
  </si>
  <si>
    <t>228 миллионов 188 тысяч 536</t>
  </si>
  <si>
    <t>228 миллионов 207 тысяч 064</t>
  </si>
  <si>
    <t>228 миллионов 225 тысяч 591</t>
  </si>
  <si>
    <t>228 миллионов 244 тысяч 119</t>
  </si>
  <si>
    <t>228 миллионов 262 тысяч 647</t>
  </si>
  <si>
    <t>228 миллионов 281 тысяч 174</t>
  </si>
  <si>
    <t>228 миллионов 299 тысяч 702</t>
  </si>
  <si>
    <t>228 миллионов 318 тысяч 229</t>
  </si>
  <si>
    <t>228 миллионов 336 тысяч 757</t>
  </si>
  <si>
    <t>228 миллионов 355 тысяч 285</t>
  </si>
  <si>
    <t>228 миллионов 373 тысяч 812</t>
  </si>
  <si>
    <t>228 миллионов 392 тысяч 340</t>
  </si>
  <si>
    <t>228 миллионов 410 тысяч 868</t>
  </si>
  <si>
    <t>228 миллионов 429 тысяч 395</t>
  </si>
  <si>
    <t>227 миллионов 668 тысяч 611</t>
  </si>
  <si>
    <t>227 миллионов 687 тысяч 138</t>
  </si>
  <si>
    <t>227 миллионов 705 тысяч 666</t>
  </si>
  <si>
    <t>227 миллионов 724 тысяч 193</t>
  </si>
  <si>
    <t>227 миллионов 742 тысяч 721</t>
  </si>
  <si>
    <t>227 миллионов 761 тысяч 249</t>
  </si>
  <si>
    <t>227 миллионов 779 тысяч 776</t>
  </si>
  <si>
    <t>227 миллионов 798 тысяч 304</t>
  </si>
  <si>
    <t>227 миллионов 816 тысяч 832</t>
  </si>
  <si>
    <t>227 миллионов 835 тысяч 359</t>
  </si>
  <si>
    <t>227 миллионов 853 тысяч 887</t>
  </si>
  <si>
    <t>227 миллионов 872 тысяч 414</t>
  </si>
  <si>
    <t>227 миллионов 890 тысяч 942</t>
  </si>
  <si>
    <t>227 миллионов 909 тысяч 470</t>
  </si>
  <si>
    <t>227 миллионов 927 тысяч 997</t>
  </si>
  <si>
    <t>227 миллионов 946 тысяч 525</t>
  </si>
  <si>
    <t>227 миллионов 965 тысяч 053</t>
  </si>
  <si>
    <t>227 миллионов 983 тысяч 580</t>
  </si>
  <si>
    <t>228 миллионов 002 тысяч 108</t>
  </si>
  <si>
    <t>228 миллионов 020 тысяч 635</t>
  </si>
  <si>
    <t>228 миллионов 039 тысяч 163</t>
  </si>
  <si>
    <t>228 миллионов 057 тысяч 691</t>
  </si>
  <si>
    <t>228 миллионов 076 тысяч 218</t>
  </si>
  <si>
    <t>228 миллионов 094 тысяч 746</t>
  </si>
  <si>
    <t>228 миллионов 113 тысяч 274</t>
  </si>
  <si>
    <t>228 миллионов 131 тысяч 801</t>
  </si>
  <si>
    <t>228 миллионов 150 тысяч 329</t>
  </si>
  <si>
    <t>228 миллионов 168 тысяч 856</t>
  </si>
  <si>
    <t>228 миллионов 187 тысяч 384</t>
  </si>
  <si>
    <t>228 миллионов 205 тысяч 912</t>
  </si>
  <si>
    <t>228 миллионов 224 тысяч 439</t>
  </si>
  <si>
    <t>228 миллионов 242 тысяч 967</t>
  </si>
  <si>
    <t>228 миллионов 261 тысяч 495</t>
  </si>
  <si>
    <t>228 миллионов 280 тысяч 022</t>
  </si>
  <si>
    <t>228 миллионов 298 тысяч 550</t>
  </si>
  <si>
    <t>228 миллионов 317 тысяч 077</t>
  </si>
  <si>
    <t>228 миллионов 335 тысяч 605</t>
  </si>
  <si>
    <t>228 миллионов 354 тысяч 133</t>
  </si>
  <si>
    <t>228 миллионов 372 тысяч 660</t>
  </si>
  <si>
    <t>228 миллионов 391 тысяч 188</t>
  </si>
  <si>
    <t>228 миллионов 409 тысяч 716</t>
  </si>
  <si>
    <t>228 миллионов 428 тысяч 243</t>
  </si>
  <si>
    <t>202 миллионов 387 тысяч 373</t>
  </si>
  <si>
    <t>202 миллионов 403 тысяч 842</t>
  </si>
  <si>
    <t>202 миллионов 420 тысяч 311</t>
  </si>
  <si>
    <t>202 миллионов 436 тысяч 780</t>
  </si>
  <si>
    <t>202 миллионов 453 тысяч 249</t>
  </si>
  <si>
    <t>202 миллионов 469 тысяч 718</t>
  </si>
  <si>
    <t>202 миллионов 486 тысяч 187</t>
  </si>
  <si>
    <t>202 миллионов 502 тысяч 656</t>
  </si>
  <si>
    <t>202 миллионов 519 тысяч 125</t>
  </si>
  <si>
    <t>202 миллионов 535 тысяч 594</t>
  </si>
  <si>
    <t>202 миллионов 552 тысяч 063</t>
  </si>
  <si>
    <t>202 миллионов 568 тысяч 532</t>
  </si>
  <si>
    <t>202 миллионов 585 тысяч 001</t>
  </si>
  <si>
    <t>202 миллионов 601 тысяч 470</t>
  </si>
  <si>
    <t>202 миллионов 617 тысяч 939</t>
  </si>
  <si>
    <t>202 миллионов 634 тысяч 408</t>
  </si>
  <si>
    <t>202 миллионов 650 тысяч 877</t>
  </si>
  <si>
    <t>202 миллионов 667 тысяч 346</t>
  </si>
  <si>
    <t>202 миллионов 683 тысяч 815</t>
  </si>
  <si>
    <t>202 миллионов 700 тысяч 284</t>
  </si>
  <si>
    <t>202 миллионов 716 тысяч 753</t>
  </si>
  <si>
    <t>202 миллионов 733 тысяч 222</t>
  </si>
  <si>
    <t>202 миллионов 749 тысяч 691</t>
  </si>
  <si>
    <t>202 миллионов 766 тысяч 160</t>
  </si>
  <si>
    <t>202 миллионов 782 тысяч 629</t>
  </si>
  <si>
    <t>202 миллионов 799 тысяч 098</t>
  </si>
  <si>
    <t>202 миллионов 815 тысяч 567</t>
  </si>
  <si>
    <t>202 миллионов 832 тысяч 036</t>
  </si>
  <si>
    <t>202 миллионов 848 тысяч 505</t>
  </si>
  <si>
    <t>202 миллионов 864 тысяч 974</t>
  </si>
  <si>
    <t>202 миллионов 881 тысяч 443</t>
  </si>
  <si>
    <t>202 миллионов 897 тысяч 912</t>
  </si>
  <si>
    <t>202 миллионов 914 тысяч 381</t>
  </si>
  <si>
    <t>202 миллионов 930 тысяч 850</t>
  </si>
  <si>
    <t>202 миллионов 947 тысяч 319</t>
  </si>
  <si>
    <t>202 миллионов 963 тысяч 788</t>
  </si>
  <si>
    <t>202 миллионов 980 тысяч 257</t>
  </si>
  <si>
    <t>202 миллионов 996 тысяч 726</t>
  </si>
  <si>
    <t>203 миллионов 013 тысяч 195</t>
  </si>
  <si>
    <t>203 миллионов 029 тысяч 664</t>
  </si>
  <si>
    <t>203 миллионов 046 тысяч 133</t>
  </si>
  <si>
    <t>203 миллионов 062 тысяч 602</t>
  </si>
  <si>
    <t>202 миллионов 387 тысяч 372</t>
  </si>
  <si>
    <t>202 миллионов 403 тысяч 841</t>
  </si>
  <si>
    <t>202 миллионов 420 тысяч 310</t>
  </si>
  <si>
    <t>202 миллионов 436 тысяч 779</t>
  </si>
  <si>
    <t>202 миллионов 453 тысяч 248</t>
  </si>
  <si>
    <t>202 миллионов 469 тысяч 717</t>
  </si>
  <si>
    <t>202 миллионов 486 тысяч 186</t>
  </si>
  <si>
    <t>202 миллионов 502 тысяч 655</t>
  </si>
  <si>
    <t>202 миллионов 519 тысяч 124</t>
  </si>
  <si>
    <t>202 миллионов 535 тысяч 593</t>
  </si>
  <si>
    <t>202 миллионов 552 тысяч 062</t>
  </si>
  <si>
    <t>202 миллионов 568 тысяч 531</t>
  </si>
  <si>
    <t>202 миллионов 585 тысяч 000</t>
  </si>
  <si>
    <t>202 миллионов 601 тысяч 469</t>
  </si>
  <si>
    <t>202 миллионов 617 тысяч 938</t>
  </si>
  <si>
    <t>202 миллионов 634 тысяч 407</t>
  </si>
  <si>
    <t>202 миллионов 650 тысяч 876</t>
  </si>
  <si>
    <t>202 миллионов 667 тысяч 345</t>
  </si>
  <si>
    <t>202 миллионов 683 тысяч 814</t>
  </si>
  <si>
    <t>202 миллионов 700 тысяч 283</t>
  </si>
  <si>
    <t>202 миллионов 716 тысяч 752</t>
  </si>
  <si>
    <t>202 миллионов 733 тысяч 221</t>
  </si>
  <si>
    <t>202 миллионов 749 тысяч 690</t>
  </si>
  <si>
    <t>202 миллионов 766 тысяч 159</t>
  </si>
  <si>
    <t>202 миллионов 782 тысяч 628</t>
  </si>
  <si>
    <t>202 миллионов 799 тысяч 097</t>
  </si>
  <si>
    <t>202 миллионов 815 тысяч 566</t>
  </si>
  <si>
    <t>202 миллионов 832 тысяч 035</t>
  </si>
  <si>
    <t>202 миллионов 848 тысяч 504</t>
  </si>
  <si>
    <t>202 миллионов 864 тысяч 973</t>
  </si>
  <si>
    <t>202 миллионов 881 тысяч 442</t>
  </si>
  <si>
    <t>202 миллионов 897 тысяч 911</t>
  </si>
  <si>
    <t>202 миллионов 914 тысяч 380</t>
  </si>
  <si>
    <t>202 миллионов 930 тысяч 849</t>
  </si>
  <si>
    <t>202 миллионов 947 тысяч 318</t>
  </si>
  <si>
    <t>202 миллионов 963 тысяч 787</t>
  </si>
  <si>
    <t>202 миллионов 980 тысяч 256</t>
  </si>
  <si>
    <t>202 миллионов 996 тысяч 725</t>
  </si>
  <si>
    <t>203 миллионов 013 тысяч 194</t>
  </si>
  <si>
    <t>203 миллионов 029 тысяч 663</t>
  </si>
  <si>
    <t>203 миллионов 046 тысяч 132</t>
  </si>
  <si>
    <t>203 миллионов 062 тысяч 601</t>
  </si>
  <si>
    <t>202 миллионов 386 тысяч 348</t>
  </si>
  <si>
    <t>202 миллионов 402 тысяч 817</t>
  </si>
  <si>
    <t>202 миллионов 419 тысяч 286</t>
  </si>
  <si>
    <t>202 миллионов 435 тысяч 755</t>
  </si>
  <si>
    <t>202 миллионов 452 тысяч 224</t>
  </si>
  <si>
    <t>202 миллионов 468 тысяч 693</t>
  </si>
  <si>
    <t>202 миллионов 485 тысяч 162</t>
  </si>
  <si>
    <t>202 миллионов 501 тысяч 631</t>
  </si>
  <si>
    <t>202 миллионов 518 тысяч 100</t>
  </si>
  <si>
    <t>202 миллионов 534 тысяч 569</t>
  </si>
  <si>
    <t>202 миллионов 551 тысяч 038</t>
  </si>
  <si>
    <t>202 миллионов 567 тысяч 507</t>
  </si>
  <si>
    <t>202 миллионов 583 тысяч 976</t>
  </si>
  <si>
    <t>202 миллионов 600 тысяч 445</t>
  </si>
  <si>
    <t>202 миллионов 616 тысяч 914</t>
  </si>
  <si>
    <t>202 миллионов 633 тысяч 383</t>
  </si>
  <si>
    <t>202 миллионов 649 тысяч 852</t>
  </si>
  <si>
    <t>202 миллионов 666 тысяч 321</t>
  </si>
  <si>
    <t>202 миллионов 682 тысяч 790</t>
  </si>
  <si>
    <t>202 миллионов 699 тысяч 259</t>
  </si>
  <si>
    <t>202 миллионов 715 тысяч 728</t>
  </si>
  <si>
    <t>202 миллионов 732 тысяч 197</t>
  </si>
  <si>
    <t>202 миллионов 748 тысяч 666</t>
  </si>
  <si>
    <t>202 миллионов 765 тысяч 135</t>
  </si>
  <si>
    <t>202 миллионов 781 тысяч 604</t>
  </si>
  <si>
    <t>202 миллионов 798 тысяч 073</t>
  </si>
  <si>
    <t>202 миллионов 814 тысяч 542</t>
  </si>
  <si>
    <t>202 миллионов 831 тысяч 011</t>
  </si>
  <si>
    <t>202 миллионов 847 тысяч 480</t>
  </si>
  <si>
    <t>202 миллионов 863 тысяч 949</t>
  </si>
  <si>
    <t>202 миллионов 880 тысяч 418</t>
  </si>
  <si>
    <t>202 миллионов 896 тысяч 887</t>
  </si>
  <si>
    <t>202 миллионов 913 тысяч 356</t>
  </si>
  <si>
    <t>202 миллионов 929 тысяч 825</t>
  </si>
  <si>
    <t>202 миллионов 946 тысяч 294</t>
  </si>
  <si>
    <t>202 миллионов 962 тысяч 763</t>
  </si>
  <si>
    <t>202 миллионов 979 тысяч 232</t>
  </si>
  <si>
    <t>202 миллионов 995 тысяч 701</t>
  </si>
  <si>
    <t>203 миллионов 012 тысяч 170</t>
  </si>
  <si>
    <t>203 миллионов 028 тысяч 639</t>
  </si>
  <si>
    <t>203 миллионов 045 тысяч 108</t>
  </si>
  <si>
    <t>203 миллионов 061 тысяч 577</t>
  </si>
  <si>
    <t>202 миллионов 385 тысяч 324</t>
  </si>
  <si>
    <t>202 миллионов 401 тысяч 793</t>
  </si>
  <si>
    <t>202 миллионов 418 тысяч 262</t>
  </si>
  <si>
    <t>202 миллионов 434 тысяч 731</t>
  </si>
  <si>
    <t>202 миллионов 451 тысяч 200</t>
  </si>
  <si>
    <t>202 миллионов 467 тысяч 669</t>
  </si>
  <si>
    <t>202 миллионов 484 тысяч 138</t>
  </si>
  <si>
    <t>202 миллионов 500 тысяч 607</t>
  </si>
  <si>
    <t>202 миллионов 517 тысяч 076</t>
  </si>
  <si>
    <t>202 миллионов 533 тысяч 545</t>
  </si>
  <si>
    <t>202 миллионов 550 тысяч 014</t>
  </si>
  <si>
    <t>202 миллионов 566 тысяч 483</t>
  </si>
  <si>
    <t>202 миллионов 582 тысяч 952</t>
  </si>
  <si>
    <t>202 миллионов 599 тысяч 421</t>
  </si>
  <si>
    <t>202 миллионов 615 тысяч 890</t>
  </si>
  <si>
    <t>202 миллионов 632 тысяч 359</t>
  </si>
  <si>
    <t>202 миллионов 648 тысяч 828</t>
  </si>
  <si>
    <t>202 миллионов 665 тысяч 297</t>
  </si>
  <si>
    <t>202 миллионов 681 тысяч 766</t>
  </si>
  <si>
    <t>202 миллионов 698 тысяч 235</t>
  </si>
  <si>
    <t>202 миллионов 714 тысяч 704</t>
  </si>
  <si>
    <t>202 миллионов 731 тысяч 173</t>
  </si>
  <si>
    <t>202 миллионов 747 тысяч 642</t>
  </si>
  <si>
    <t>202 миллионов 764 тысяч 111</t>
  </si>
  <si>
    <t>202 миллионов 780 тысяч 580</t>
  </si>
  <si>
    <t>202 миллионов 797 тысяч 049</t>
  </si>
  <si>
    <t>202 миллионов 813 тысяч 518</t>
  </si>
  <si>
    <t>202 миллионов 829 тысяч 987</t>
  </si>
  <si>
    <t>202 миллионов 846 тысяч 456</t>
  </si>
  <si>
    <t>202 миллионов 862 тысяч 925</t>
  </si>
  <si>
    <t>202 миллионов 879 тысяч 394</t>
  </si>
  <si>
    <t>202 миллионов 895 тысяч 863</t>
  </si>
  <si>
    <t>202 миллионов 912 тысяч 332</t>
  </si>
  <si>
    <t>202 миллионов 928 тысяч 801</t>
  </si>
  <si>
    <t>202 миллионов 945 тысяч 270</t>
  </si>
  <si>
    <t>202 миллионов 961 тысяч 739</t>
  </si>
  <si>
    <t>202 миллионов 978 тысяч 208</t>
  </si>
  <si>
    <t>202 миллионов 994 тысяч 677</t>
  </si>
  <si>
    <t>203 миллионов 011 тысяч 146</t>
  </si>
  <si>
    <t>203 миллионов 027 тысяч 615</t>
  </si>
  <si>
    <t>203 миллионов 044 тысяч 084</t>
  </si>
  <si>
    <t>203 миллионов 060 тысяч 553</t>
  </si>
  <si>
    <t>202 миллионов 384 тысяч 300</t>
  </si>
  <si>
    <t>202 миллионов 400 тысяч 769</t>
  </si>
  <si>
    <t>202 миллионов 417 тысяч 238</t>
  </si>
  <si>
    <t>202 миллионов 433 тысяч 707</t>
  </si>
  <si>
    <t>202 миллионов 450 тысяч 176</t>
  </si>
  <si>
    <t>202 миллионов 466 тысяч 645</t>
  </si>
  <si>
    <t>202 миллионов 483 тысяч 114</t>
  </si>
  <si>
    <t>202 миллионов 499 тысяч 583</t>
  </si>
  <si>
    <t>202 миллионов 516 тысяч 052</t>
  </si>
  <si>
    <t>202 миллионов 532 тысяч 521</t>
  </si>
  <si>
    <t>202 миллионов 548 тысяч 990</t>
  </si>
  <si>
    <t>202 миллионов 565 тысяч 459</t>
  </si>
  <si>
    <t>202 миллионов 581 тысяч 928</t>
  </si>
  <si>
    <t>202 миллионов 598 тысяч 397</t>
  </si>
  <si>
    <t>202 миллионов 614 тысяч 866</t>
  </si>
  <si>
    <t>202 миллионов 631 тысяч 335</t>
  </si>
  <si>
    <t>202 миллионов 647 тысяч 804</t>
  </si>
  <si>
    <t>202 миллионов 664 тысяч 273</t>
  </si>
  <si>
    <t>202 миллионов 680 тысяч 742</t>
  </si>
  <si>
    <t>202 миллионов 697 тысяч 211</t>
  </si>
  <si>
    <t>202 миллионов 713 тысяч 680</t>
  </si>
  <si>
    <t>202 миллионов 730 тысяч 149</t>
  </si>
  <si>
    <t>202 миллионов 746 тысяч 618</t>
  </si>
  <si>
    <t>202 миллионов 763 тысяч 087</t>
  </si>
  <si>
    <t>202 миллионов 779 тысяч 556</t>
  </si>
  <si>
    <t>202 миллионов 796 тысяч 025</t>
  </si>
  <si>
    <t>202 миллионов 812 тысяч 494</t>
  </si>
  <si>
    <t>202 миллионов 828 тысяч 963</t>
  </si>
  <si>
    <t>202 миллионов 845 тысяч 432</t>
  </si>
  <si>
    <t>202 миллионов 861 тысяч 901</t>
  </si>
  <si>
    <t>202 миллионов 878 тысяч 370</t>
  </si>
  <si>
    <t>202 миллионов 894 тысяч 839</t>
  </si>
  <si>
    <t>202 миллионов 911 тысяч 308</t>
  </si>
  <si>
    <t>202 миллионов 927 тысяч 777</t>
  </si>
  <si>
    <t>202 миллионов 944 тысяч 246</t>
  </si>
  <si>
    <t>202 миллионов 960 тысяч 715</t>
  </si>
  <si>
    <t>202 миллионов 977 тысяч 184</t>
  </si>
  <si>
    <t>202 миллионов 993 тысяч 653</t>
  </si>
  <si>
    <t>203 миллионов 010 тысяч 122</t>
  </si>
  <si>
    <t>203 миллионов 026 тысяч 591</t>
  </si>
  <si>
    <t>203 миллионов 043 тысяч 060</t>
  </si>
  <si>
    <t>203 миллионов 059 тысяч 529</t>
  </si>
  <si>
    <t>202 миллионов 383 тысяч 276</t>
  </si>
  <si>
    <t>202 миллионов 399 тысяч 745</t>
  </si>
  <si>
    <t>202 миллионов 416 тысяч 214</t>
  </si>
  <si>
    <t>202 миллионов 432 тысяч 683</t>
  </si>
  <si>
    <t>202 миллионов 449 тысяч 152</t>
  </si>
  <si>
    <t>202 миллионов 465 тысяч 621</t>
  </si>
  <si>
    <t>202 миллионов 482 тысяч 090</t>
  </si>
  <si>
    <t>202 миллионов 498 тысяч 559</t>
  </si>
  <si>
    <t>202 миллионов 515 тысяч 028</t>
  </si>
  <si>
    <t>202 миллионов 531 тысяч 497</t>
  </si>
  <si>
    <t>202 миллионов 547 тысяч 966</t>
  </si>
  <si>
    <t>202 миллионов 564 тысяч 435</t>
  </si>
  <si>
    <t>202 миллионов 580 тысяч 904</t>
  </si>
  <si>
    <t>202 миллионов 597 тысяч 373</t>
  </si>
  <si>
    <t>202 миллионов 613 тысяч 842</t>
  </si>
  <si>
    <t>202 миллионов 630 тысяч 311</t>
  </si>
  <si>
    <t>202 миллионов 646 тысяч 780</t>
  </si>
  <si>
    <t>202 миллионов 663 тысяч 249</t>
  </si>
  <si>
    <t>202 миллионов 679 тысяч 718</t>
  </si>
  <si>
    <t>202 миллионов 696 тысяч 187</t>
  </si>
  <si>
    <t>202 миллионов 712 тысяч 656</t>
  </si>
  <si>
    <t>202 миллионов 729 тысяч 125</t>
  </si>
  <si>
    <t>202 миллионов 745 тысяч 594</t>
  </si>
  <si>
    <t>202 миллионов 762 тысяч 063</t>
  </si>
  <si>
    <t>202 миллионов 778 тысяч 532</t>
  </si>
  <si>
    <t>202 миллионов 795 тысяч 001</t>
  </si>
  <si>
    <t>202 миллионов 811 тысяч 470</t>
  </si>
  <si>
    <t>202 миллионов 827 тысяч 939</t>
  </si>
  <si>
    <t>202 миллионов 844 тысяч 408</t>
  </si>
  <si>
    <t>202 миллионов 860 тысяч 877</t>
  </si>
  <si>
    <t>202 миллионов 877 тысяч 346</t>
  </si>
  <si>
    <t>202 миллионов 893 тысяч 815</t>
  </si>
  <si>
    <t>202 миллионов 910 тысяч 284</t>
  </si>
  <si>
    <t>202 миллионов 926 тысяч 753</t>
  </si>
  <si>
    <t>202 миллионов 943 тысяч 222</t>
  </si>
  <si>
    <t>202 миллионов 959 тысяч 691</t>
  </si>
  <si>
    <t>202 миллионов 976 тысяч 160</t>
  </si>
  <si>
    <t>202 миллионов 992 тысяч 629</t>
  </si>
  <si>
    <t>203 миллионов 009 тысяч 098</t>
  </si>
  <si>
    <t>203 миллионов 025 тысяч 567</t>
  </si>
  <si>
    <t>203 миллионов 042 тысяч 036</t>
  </si>
  <si>
    <t>203 миллионов 058 тысяч 505</t>
  </si>
  <si>
    <t>202 миллионов 382 тысяч 252</t>
  </si>
  <si>
    <t>202 миллионов 398 тысяч 721</t>
  </si>
  <si>
    <t>202 миллионов 415 тысяч 190</t>
  </si>
  <si>
    <t>202 миллионов 431 тысяч 659</t>
  </si>
  <si>
    <t>202 миллионов 448 тысяч 128</t>
  </si>
  <si>
    <t>202 миллионов 464 тысяч 597</t>
  </si>
  <si>
    <t>202 миллионов 481 тысяч 066</t>
  </si>
  <si>
    <t>202 миллионов 497 тысяч 535</t>
  </si>
  <si>
    <t>202 миллионов 514 тысяч 004</t>
  </si>
  <si>
    <t>202 миллионов 530 тысяч 473</t>
  </si>
  <si>
    <t>202 миллионов 546 тысяч 942</t>
  </si>
  <si>
    <t>202 миллионов 563 тысяч 411</t>
  </si>
  <si>
    <t>202 миллионов 579 тысяч 880</t>
  </si>
  <si>
    <t>202 миллионов 596 тысяч 349</t>
  </si>
  <si>
    <t>202 миллионов 612 тысяч 818</t>
  </si>
  <si>
    <t>202 миллионов 629 тысяч 287</t>
  </si>
  <si>
    <t>202 миллионов 645 тысяч 756</t>
  </si>
  <si>
    <t>202 миллионов 662 тысяч 225</t>
  </si>
  <si>
    <t>202 миллионов 678 тысяч 694</t>
  </si>
  <si>
    <t>202 миллионов 695 тысяч 163</t>
  </si>
  <si>
    <t>202 миллионов 711 тысяч 632</t>
  </si>
  <si>
    <t>202 миллионов 728 тысяч 101</t>
  </si>
  <si>
    <t>202 миллионов 744 тысяч 570</t>
  </si>
  <si>
    <t>202 миллионов 761 тысяч 039</t>
  </si>
  <si>
    <t>202 миллионов 777 тысяч 508</t>
  </si>
  <si>
    <t>202 миллионов 793 тысяч 977</t>
  </si>
  <si>
    <t>202 миллионов 810 тысяч 446</t>
  </si>
  <si>
    <t>202 миллионов 826 тысяч 915</t>
  </si>
  <si>
    <t>202 миллионов 843 тысяч 384</t>
  </si>
  <si>
    <t>202 миллионов 859 тысяч 853</t>
  </si>
  <si>
    <t>202 миллионов 876 тысяч 322</t>
  </si>
  <si>
    <t>202 миллионов 892 тысяч 791</t>
  </si>
  <si>
    <t>202 миллионов 909 тысяч 260</t>
  </si>
  <si>
    <t>202 миллионов 925 тысяч 729</t>
  </si>
  <si>
    <t>202 миллионов 942 тысяч 198</t>
  </si>
  <si>
    <t>202 миллионов 958 тысяч 667</t>
  </si>
  <si>
    <t>202 миллионов 975 тысяч 136</t>
  </si>
  <si>
    <t>202 миллионов 991 тысяч 605</t>
  </si>
  <si>
    <t>203 миллионов 008 тысяч 074</t>
  </si>
  <si>
    <t>203 миллионов 024 тысяч 543</t>
  </si>
  <si>
    <t>203 миллионов 041 тысяч 012</t>
  </si>
  <si>
    <t>203 миллионов 057 тысяч 481</t>
  </si>
  <si>
    <t>202 миллионов 381 тысяч 228</t>
  </si>
  <si>
    <t>202 миллионов 397 тысяч 697</t>
  </si>
  <si>
    <t>202 миллионов 414 тысяч 166</t>
  </si>
  <si>
    <t>202 миллионов 430 тысяч 635</t>
  </si>
  <si>
    <t>202 миллионов 447 тысяч 104</t>
  </si>
  <si>
    <t>202 миллионов 463 тысяч 573</t>
  </si>
  <si>
    <t>202 миллионов 480 тысяч 042</t>
  </si>
  <si>
    <t>202 миллионов 496 тысяч 511</t>
  </si>
  <si>
    <t>202 миллионов 512 тысяч 980</t>
  </si>
  <si>
    <t>202 миллионов 529 тысяч 449</t>
  </si>
  <si>
    <t>202 миллионов 545 тысяч 918</t>
  </si>
  <si>
    <t>202 миллионов 562 тысяч 387</t>
  </si>
  <si>
    <t>202 миллионов 578 тысяч 856</t>
  </si>
  <si>
    <t>202 миллионов 595 тысяч 325</t>
  </si>
  <si>
    <t>202 миллионов 611 тысяч 794</t>
  </si>
  <si>
    <t>202 миллионов 628 тысяч 263</t>
  </si>
  <si>
    <t>202 миллионов 644 тысяч 732</t>
  </si>
  <si>
    <t>202 миллионов 661 тысяч 201</t>
  </si>
  <si>
    <t>202 миллионов 677 тысяч 670</t>
  </si>
  <si>
    <t>202 миллионов 694 тысяч 139</t>
  </si>
  <si>
    <t>202 миллионов 710 тысяч 608</t>
  </si>
  <si>
    <t>202 миллионов 727 тысяч 077</t>
  </si>
  <si>
    <t>202 миллионов 743 тысяч 546</t>
  </si>
  <si>
    <t>202 миллионов 760 тысяч 015</t>
  </si>
  <si>
    <t>202 миллионов 776 тысяч 484</t>
  </si>
  <si>
    <t>202 миллионов 792 тысяч 953</t>
  </si>
  <si>
    <t>202 миллионов 809 тысяч 422</t>
  </si>
  <si>
    <t>202 миллионов 825 тысяч 891</t>
  </si>
  <si>
    <t>202 миллионов 842 тысяч 360</t>
  </si>
  <si>
    <t>202 миллионов 858 тысяч 829</t>
  </si>
  <si>
    <t>202 миллионов 875 тысяч 298</t>
  </si>
  <si>
    <t>202 миллионов 891 тысяч 767</t>
  </si>
  <si>
    <t>202 миллионов 908 тысяч 236</t>
  </si>
  <si>
    <t>202 миллионов 924 тысяч 705</t>
  </si>
  <si>
    <t>202 миллионов 941 тысяч 174</t>
  </si>
  <si>
    <t>202 миллионов 957 тысяч 643</t>
  </si>
  <si>
    <t>202 миллионов 974 тысяч 112</t>
  </si>
  <si>
    <t>202 миллионов 990 тысяч 581</t>
  </si>
  <si>
    <t>203 миллионов 007 тысяч 050</t>
  </si>
  <si>
    <t>203 миллионов 023 тысяч 519</t>
  </si>
  <si>
    <t>203 миллионов 039 тысяч 988</t>
  </si>
  <si>
    <t>203 миллионов 056 тысяч 457</t>
  </si>
  <si>
    <t>202 миллионов 380 тысяч 204</t>
  </si>
  <si>
    <t>202 миллионов 396 тысяч 673</t>
  </si>
  <si>
    <t>202 миллионов 413 тысяч 142</t>
  </si>
  <si>
    <t>202 миллионов 429 тысяч 611</t>
  </si>
  <si>
    <t>202 миллионов 446 тысяч 080</t>
  </si>
  <si>
    <t>202 миллионов 462 тысяч 549</t>
  </si>
  <si>
    <t>202 миллионов 479 тысяч 018</t>
  </si>
  <si>
    <t>202 миллионов 495 тысяч 487</t>
  </si>
  <si>
    <t>202 миллионов 511 тысяч 956</t>
  </si>
  <si>
    <t>202 миллионов 528 тысяч 425</t>
  </si>
  <si>
    <t>202 миллионов 544 тысяч 894</t>
  </si>
  <si>
    <t>202 миллионов 561 тысяч 363</t>
  </si>
  <si>
    <t>202 миллионов 577 тысяч 832</t>
  </si>
  <si>
    <t>202 миллионов 594 тысяч 301</t>
  </si>
  <si>
    <t>202 миллионов 610 тысяч 770</t>
  </si>
  <si>
    <t>202 миллионов 627 тысяч 239</t>
  </si>
  <si>
    <t>202 миллионов 643 тысяч 708</t>
  </si>
  <si>
    <t>202 миллионов 660 тысяч 177</t>
  </si>
  <si>
    <t>202 миллионов 676 тысяч 646</t>
  </si>
  <si>
    <t>202 миллионов 693 тысяч 115</t>
  </si>
  <si>
    <t>202 миллионов 709 тысяч 584</t>
  </si>
  <si>
    <t>202 миллионов 726 тысяч 053</t>
  </si>
  <si>
    <t>202 миллионов 742 тысяч 522</t>
  </si>
  <si>
    <t>202 миллионов 758 тысяч 991</t>
  </si>
  <si>
    <t>202 миллионов 775 тысяч 460</t>
  </si>
  <si>
    <t>202 миллионов 791 тысяч 929</t>
  </si>
  <si>
    <t>202 миллионов 808 тысяч 398</t>
  </si>
  <si>
    <t>202 миллионов 824 тысяч 867</t>
  </si>
  <si>
    <t>202 миллионов 841 тысяч 336</t>
  </si>
  <si>
    <t>202 миллионов 857 тысяч 805</t>
  </si>
  <si>
    <t>202 миллионов 874 тысяч 274</t>
  </si>
  <si>
    <t>202 миллионов 890 тысяч 743</t>
  </si>
  <si>
    <t>202 миллионов 907 тысяч 212</t>
  </si>
  <si>
    <t>202 миллионов 923 тысяч 681</t>
  </si>
  <si>
    <t>202 миллионов 940 тысяч 150</t>
  </si>
  <si>
    <t>202 миллионов 956 тысяч 619</t>
  </si>
  <si>
    <t>202 миллионов 973 тысяч 088</t>
  </si>
  <si>
    <t>202 миллионов 989 тысяч 557</t>
  </si>
  <si>
    <t>203 миллионов 006 тысяч 026</t>
  </si>
  <si>
    <t>203 миллионов 022 тысяч 495</t>
  </si>
  <si>
    <t>203 миллионов 038 тысяч 964</t>
  </si>
  <si>
    <t>203 миллионов 055 тысяч 433</t>
  </si>
  <si>
    <t>202 миллионов 379 тысяч 180</t>
  </si>
  <si>
    <t>202 миллионов 395 тысяч 649</t>
  </si>
  <si>
    <t>202 миллионов 412 тысяч 118</t>
  </si>
  <si>
    <t>202 миллионов 428 тысяч 587</t>
  </si>
  <si>
    <t>202 миллионов 445 тысяч 056</t>
  </si>
  <si>
    <t>202 миллионов 461 тысяч 525</t>
  </si>
  <si>
    <t>202 миллионов 477 тысяч 994</t>
  </si>
  <si>
    <t>202 миллионов 494 тысяч 463</t>
  </si>
  <si>
    <t>202 миллионов 510 тысяч 932</t>
  </si>
  <si>
    <t>202 миллионов 527 тысяч 401</t>
  </si>
  <si>
    <t>202 миллионов 543 тысяч 870</t>
  </si>
  <si>
    <t>202 миллионов 560 тысяч 339</t>
  </si>
  <si>
    <t>202 миллионов 576 тысяч 808</t>
  </si>
  <si>
    <t>202 миллионов 593 тысяч 277</t>
  </si>
  <si>
    <t>202 миллионов 609 тысяч 746</t>
  </si>
  <si>
    <t>202 миллионов 626 тысяч 215</t>
  </si>
  <si>
    <t>202 миллионов 642 тысяч 684</t>
  </si>
  <si>
    <t>202 миллионов 659 тысяч 153</t>
  </si>
  <si>
    <t>202 миллионов 675 тысяч 622</t>
  </si>
  <si>
    <t>202 миллионов 692 тысяч 091</t>
  </si>
  <si>
    <t>202 миллионов 708 тысяч 560</t>
  </si>
  <si>
    <t>202 миллионов 725 тысяч 029</t>
  </si>
  <si>
    <t>202 миллионов 741 тысяч 498</t>
  </si>
  <si>
    <t>202 миллионов 757 тысяч 967</t>
  </si>
  <si>
    <t>202 миллионов 774 тысяч 436</t>
  </si>
  <si>
    <t>202 миллионов 790 тысяч 905</t>
  </si>
  <si>
    <t>202 миллионов 807 тысяч 374</t>
  </si>
  <si>
    <t>202 миллионов 823 тысяч 843</t>
  </si>
  <si>
    <t>202 миллионов 840 тысяч 312</t>
  </si>
  <si>
    <t>202 миллионов 856 тысяч 781</t>
  </si>
  <si>
    <t>202 миллионов 873 тысяч 250</t>
  </si>
  <si>
    <t>202 миллионов 889 тысяч 719</t>
  </si>
  <si>
    <t>202 миллионов 906 тысяч 188</t>
  </si>
  <si>
    <t>202 миллионов 922 тысяч 657</t>
  </si>
  <si>
    <t>202 миллионов 939 тысяч 126</t>
  </si>
  <si>
    <t>202 миллионов 955 тысяч 595</t>
  </si>
  <si>
    <t>202 миллионов 972 тысяч 064</t>
  </si>
  <si>
    <t>202 миллионов 988 тысяч 533</t>
  </si>
  <si>
    <t>203 миллионов 005 тысяч 002</t>
  </si>
  <si>
    <t>203 миллионов 021 тысяч 471</t>
  </si>
  <si>
    <t>203 миллионов 037 тысяч 940</t>
  </si>
  <si>
    <t>203 миллионов 054 тысяч 409</t>
  </si>
  <si>
    <t>202 миллионов 378 тысяч 156</t>
  </si>
  <si>
    <t>202 миллионов 394 тысяч 625</t>
  </si>
  <si>
    <t>202 миллионов 411 тысяч 094</t>
  </si>
  <si>
    <t>202 миллионов 427 тысяч 563</t>
  </si>
  <si>
    <t>202 миллионов 444 тысяч 032</t>
  </si>
  <si>
    <t>202 миллионов 460 тысяч 501</t>
  </si>
  <si>
    <t>202 миллионов 476 тысяч 970</t>
  </si>
  <si>
    <t>202 миллионов 493 тысяч 439</t>
  </si>
  <si>
    <t>202 миллионов 509 тысяч 908</t>
  </si>
  <si>
    <t>202 миллионов 526 тысяч 377</t>
  </si>
  <si>
    <t>202 миллионов 542 тысяч 846</t>
  </si>
  <si>
    <t>202 миллионов 559 тысяч 315</t>
  </si>
  <si>
    <t>202 миллионов 575 тысяч 784</t>
  </si>
  <si>
    <t>202 миллионов 592 тысяч 253</t>
  </si>
  <si>
    <t>202 миллионов 608 тысяч 722</t>
  </si>
  <si>
    <t>202 миллионов 625 тысяч 191</t>
  </si>
  <si>
    <t>202 миллионов 641 тысяч 660</t>
  </si>
  <si>
    <t>202 миллионов 658 тысяч 129</t>
  </si>
  <si>
    <t>202 миллионов 674 тысяч 598</t>
  </si>
  <si>
    <t>202 миллионов 691 тысяч 067</t>
  </si>
  <si>
    <t>202 миллионов 707 тысяч 536</t>
  </si>
  <si>
    <t>202 миллионов 724 тысяч 005</t>
  </si>
  <si>
    <t>202 миллионов 740 тысяч 474</t>
  </si>
  <si>
    <t>202 миллионов 756 тысяч 943</t>
  </si>
  <si>
    <t>202 миллионов 773 тысяч 412</t>
  </si>
  <si>
    <t>202 миллионов 789 тысяч 881</t>
  </si>
  <si>
    <t>202 миллионов 806 тысяч 350</t>
  </si>
  <si>
    <t>202 миллионов 822 тысяч 819</t>
  </si>
  <si>
    <t>202 миллионов 839 тысяч 288</t>
  </si>
  <si>
    <t>202 миллионов 855 тысяч 757</t>
  </si>
  <si>
    <t>202 миллионов 872 тысяч 226</t>
  </si>
  <si>
    <t>202 миллионов 888 тысяч 695</t>
  </si>
  <si>
    <t>202 миллионов 905 тысяч 164</t>
  </si>
  <si>
    <t>202 миллионов 921 тысяч 633</t>
  </si>
  <si>
    <t>202 миллионов 938 тысяч 102</t>
  </si>
  <si>
    <t>202 миллионов 954 тысяч 571</t>
  </si>
  <si>
    <t>202 миллионов 971 тысяч 040</t>
  </si>
  <si>
    <t>202 миллионов 987 тысяч 509</t>
  </si>
  <si>
    <t>203 миллионов 003 тысяч 978</t>
  </si>
  <si>
    <t>203 миллионов 020 тысяч 447</t>
  </si>
  <si>
    <t>203 миллионов 036 тысяч 916</t>
  </si>
  <si>
    <t>203 миллионов 053 тысяч 385</t>
  </si>
  <si>
    <t>202 миллионов 377 тысяч 132</t>
  </si>
  <si>
    <t>202 миллионов 393 тысяч 601</t>
  </si>
  <si>
    <t>202 миллионов 410 тысяч 070</t>
  </si>
  <si>
    <t>202 миллионов 426 тысяч 539</t>
  </si>
  <si>
    <t>202 миллионов 443 тысяч 008</t>
  </si>
  <si>
    <t>202 миллионов 459 тысяч 477</t>
  </si>
  <si>
    <t>202 миллионов 475 тысяч 946</t>
  </si>
  <si>
    <t>202 миллионов 492 тысяч 415</t>
  </si>
  <si>
    <t>202 миллионов 508 тысяч 884</t>
  </si>
  <si>
    <t>202 миллионов 525 тысяч 353</t>
  </si>
  <si>
    <t>202 миллионов 541 тысяч 822</t>
  </si>
  <si>
    <t>202 миллионов 558 тысяч 291</t>
  </si>
  <si>
    <t>202 миллионов 574 тысяч 760</t>
  </si>
  <si>
    <t>202 миллионов 591 тысяч 229</t>
  </si>
  <si>
    <t>202 миллионов 607 тысяч 698</t>
  </si>
  <si>
    <t>202 миллионов 624 тысяч 167</t>
  </si>
  <si>
    <t>202 миллионов 640 тысяч 636</t>
  </si>
  <si>
    <t>202 миллионов 657 тысяч 105</t>
  </si>
  <si>
    <t>202 миллионов 673 тысяч 574</t>
  </si>
  <si>
    <t>202 миллионов 690 тысяч 043</t>
  </si>
  <si>
    <t>202 миллионов 706 тысяч 512</t>
  </si>
  <si>
    <t>202 миллионов 722 тысяч 981</t>
  </si>
  <si>
    <t>202 миллионов 739 тысяч 450</t>
  </si>
  <si>
    <t>202 миллионов 755 тысяч 919</t>
  </si>
  <si>
    <t>202 миллионов 772 тысяч 388</t>
  </si>
  <si>
    <t>202 миллионов 788 тысяч 857</t>
  </si>
  <si>
    <t>202 миллионов 805 тысяч 326</t>
  </si>
  <si>
    <t>202 миллионов 821 тысяч 795</t>
  </si>
  <si>
    <t>202 миллионов 838 тысяч 264</t>
  </si>
  <si>
    <t>202 миллионов 854 тысяч 733</t>
  </si>
  <si>
    <t>202 миллионов 871 тысяч 202</t>
  </si>
  <si>
    <t>202 миллионов 887 тысяч 671</t>
  </si>
  <si>
    <t>202 миллионов 904 тысяч 140</t>
  </si>
  <si>
    <t>202 миллионов 920 тысяч 609</t>
  </si>
  <si>
    <t>202 миллионов 937 тысяч 078</t>
  </si>
  <si>
    <t>202 миллионов 953 тысяч 547</t>
  </si>
  <si>
    <t>202 миллионов 970 тысяч 016</t>
  </si>
  <si>
    <t>202 миллионов 986 тысяч 485</t>
  </si>
  <si>
    <t>203 миллионов 002 тысяч 954</t>
  </si>
  <si>
    <t>203 миллионов 019 тысяч 423</t>
  </si>
  <si>
    <t>203 миллионов 035 тысяч 892</t>
  </si>
  <si>
    <t>203 миллионов 052 тысяч 361</t>
  </si>
  <si>
    <t>202 миллионов 376 тысяч 108</t>
  </si>
  <si>
    <t>202 миллионов 392 тысяч 577</t>
  </si>
  <si>
    <t>202 миллионов 409 тысяч 046</t>
  </si>
  <si>
    <t>202 миллионов 425 тысяч 515</t>
  </si>
  <si>
    <t>202 миллионов 441 тысяч 984</t>
  </si>
  <si>
    <t>202 миллионов 458 тысяч 453</t>
  </si>
  <si>
    <t>202 миллионов 474 тысяч 922</t>
  </si>
  <si>
    <t>202 миллионов 491 тысяч 391</t>
  </si>
  <si>
    <t>202 миллионов 507 тысяч 860</t>
  </si>
  <si>
    <t>202 миллионов 524 тысяч 329</t>
  </si>
  <si>
    <t>202 миллионов 540 тысяч 798</t>
  </si>
  <si>
    <t>202 миллионов 557 тысяч 267</t>
  </si>
  <si>
    <t>202 миллионов 573 тысяч 736</t>
  </si>
  <si>
    <t>202 миллионов 590 тысяч 205</t>
  </si>
  <si>
    <t>202 миллионов 606 тысяч 674</t>
  </si>
  <si>
    <t>202 миллионов 623 тысяч 143</t>
  </si>
  <si>
    <t>202 миллионов 639 тысяч 612</t>
  </si>
  <si>
    <t>202 миллионов 656 тысяч 081</t>
  </si>
  <si>
    <t>202 миллионов 672 тысяч 550</t>
  </si>
  <si>
    <t>202 миллионов 689 тысяч 019</t>
  </si>
  <si>
    <t>202 миллионов 705 тысяч 488</t>
  </si>
  <si>
    <t>202 миллионов 721 тысяч 957</t>
  </si>
  <si>
    <t>202 миллионов 738 тысяч 426</t>
  </si>
  <si>
    <t>202 миллионов 754 тысяч 895</t>
  </si>
  <si>
    <t>202 миллионов 771 тысяч 364</t>
  </si>
  <si>
    <t>202 миллионов 787 тысяч 833</t>
  </si>
  <si>
    <t>202 миллионов 804 тысяч 302</t>
  </si>
  <si>
    <t>202 миллионов 820 тысяч 771</t>
  </si>
  <si>
    <t>202 миллионов 837 тысяч 240</t>
  </si>
  <si>
    <t>202 миллионов 853 тысяч 709</t>
  </si>
  <si>
    <t>202 миллионов 870 тысяч 178</t>
  </si>
  <si>
    <t>202 миллионов 886 тысяч 647</t>
  </si>
  <si>
    <t>202 миллионов 903 тысяч 116</t>
  </si>
  <si>
    <t>202 миллионов 919 тысяч 585</t>
  </si>
  <si>
    <t>202 миллионов 936 тысяч 054</t>
  </si>
  <si>
    <t>202 миллионов 952 тысяч 523</t>
  </si>
  <si>
    <t>202 миллионов 968 тысяч 992</t>
  </si>
  <si>
    <t>202 миллионов 985 тысяч 461</t>
  </si>
  <si>
    <t>203 миллионов 001 тысяч 930</t>
  </si>
  <si>
    <t>203 миллионов 018 тысяч 399</t>
  </si>
  <si>
    <t>203 миллионов 034 тысяч 868</t>
  </si>
  <si>
    <t>203 миллионов 051 тысяч 337</t>
  </si>
  <si>
    <t>202 миллионов 375 тысяч 084</t>
  </si>
  <si>
    <t>202 миллионов 391 тысяч 553</t>
  </si>
  <si>
    <t>202 миллионов 408 тысяч 022</t>
  </si>
  <si>
    <t>202 миллионов 424 тысяч 491</t>
  </si>
  <si>
    <t>202 миллионов 440 тысяч 960</t>
  </si>
  <si>
    <t>202 миллионов 457 тысяч 429</t>
  </si>
  <si>
    <t>202 миллионов 473 тысяч 898</t>
  </si>
  <si>
    <t>202 миллионов 490 тысяч 367</t>
  </si>
  <si>
    <t>202 миллионов 506 тысяч 836</t>
  </si>
  <si>
    <t>202 миллионов 523 тысяч 305</t>
  </si>
  <si>
    <t>202 миллионов 539 тысяч 774</t>
  </si>
  <si>
    <t>202 миллионов 556 тысяч 243</t>
  </si>
  <si>
    <t>202 миллионов 572 тысяч 712</t>
  </si>
  <si>
    <t>202 миллионов 589 тысяч 181</t>
  </si>
  <si>
    <t>202 миллионов 605 тысяч 650</t>
  </si>
  <si>
    <t>202 миллионов 622 тысяч 119</t>
  </si>
  <si>
    <t>202 миллионов 638 тысяч 588</t>
  </si>
  <si>
    <t>202 миллионов 655 тысяч 057</t>
  </si>
  <si>
    <t>202 миллионов 671 тысяч 526</t>
  </si>
  <si>
    <t>202 миллионов 687 тысяч 995</t>
  </si>
  <si>
    <t>202 миллионов 704 тысяч 464</t>
  </si>
  <si>
    <t>202 миллионов 720 тысяч 933</t>
  </si>
  <si>
    <t>202 миллионов 737 тысяч 402</t>
  </si>
  <si>
    <t>202 миллионов 753 тысяч 871</t>
  </si>
  <si>
    <t>202 миллионов 770 тысяч 340</t>
  </si>
  <si>
    <t>202 миллионов 786 тысяч 809</t>
  </si>
  <si>
    <t>202 миллионов 803 тысяч 278</t>
  </si>
  <si>
    <t>202 миллионов 819 тысяч 747</t>
  </si>
  <si>
    <t>202 миллионов 836 тысяч 216</t>
  </si>
  <si>
    <t>202 миллионов 852 тысяч 685</t>
  </si>
  <si>
    <t>202 миллионов 869 тысяч 154</t>
  </si>
  <si>
    <t>202 миллионов 885 тысяч 623</t>
  </si>
  <si>
    <t>202 миллионов 902 тысяч 092</t>
  </si>
  <si>
    <t>202 миллионов 918 тысяч 561</t>
  </si>
  <si>
    <t>202 миллионов 935 тысяч 030</t>
  </si>
  <si>
    <t>202 миллионов 951 тысяч 499</t>
  </si>
  <si>
    <t>202 миллионов 967 тысяч 968</t>
  </si>
  <si>
    <t>202 миллионов 984 тысяч 437</t>
  </si>
  <si>
    <t>203 миллионов 000 тысяч 906</t>
  </si>
  <si>
    <t>203 миллионов 017 тысяч 375</t>
  </si>
  <si>
    <t>203 миллионов 033 тысяч 844</t>
  </si>
  <si>
    <t>203 миллионов 050 тысяч 313</t>
  </si>
  <si>
    <t>202 миллионов 374 тысяч 060</t>
  </si>
  <si>
    <t>202 миллионов 390 тысяч 529</t>
  </si>
  <si>
    <t>202 миллионов 406 тысяч 998</t>
  </si>
  <si>
    <t>202 миллионов 423 тысяч 467</t>
  </si>
  <si>
    <t>202 миллионов 439 тысяч 936</t>
  </si>
  <si>
    <t>202 миллионов 456 тысяч 405</t>
  </si>
  <si>
    <t>202 миллионов 472 тысяч 874</t>
  </si>
  <si>
    <t>202 миллионов 489 тысяч 343</t>
  </si>
  <si>
    <t>202 миллионов 505 тысяч 812</t>
  </si>
  <si>
    <t>202 миллионов 522 тысяч 281</t>
  </si>
  <si>
    <t>202 миллионов 538 тысяч 750</t>
  </si>
  <si>
    <t>202 миллионов 555 тысяч 219</t>
  </si>
  <si>
    <t>202 миллионов 571 тысяч 688</t>
  </si>
  <si>
    <t>202 миллионов 588 тысяч 157</t>
  </si>
  <si>
    <t>202 миллионов 604 тысяч 626</t>
  </si>
  <si>
    <t>202 миллионов 621 тысяч 095</t>
  </si>
  <si>
    <t>202 миллионов 637 тысяч 564</t>
  </si>
  <si>
    <t>202 миллионов 654 тысяч 033</t>
  </si>
  <si>
    <t>202 миллионов 670 тысяч 502</t>
  </si>
  <si>
    <t>202 миллионов 686 тысяч 971</t>
  </si>
  <si>
    <t>202 миллионов 703 тысяч 440</t>
  </si>
  <si>
    <t>202 миллионов 719 тысяч 909</t>
  </si>
  <si>
    <t>202 миллионов 736 тысяч 378</t>
  </si>
  <si>
    <t>202 миллионов 752 тысяч 847</t>
  </si>
  <si>
    <t>202 миллионов 769 тысяч 316</t>
  </si>
  <si>
    <t>202 миллионов 785 тысяч 785</t>
  </si>
  <si>
    <t>202 миллионов 802 тысяч 254</t>
  </si>
  <si>
    <t>202 миллионов 818 тысяч 723</t>
  </si>
  <si>
    <t>202 миллионов 835 тысяч 192</t>
  </si>
  <si>
    <t>202 миллионов 851 тысяч 661</t>
  </si>
  <si>
    <t>202 миллионов 868 тысяч 130</t>
  </si>
  <si>
    <t>202 миллионов 884 тысяч 599</t>
  </si>
  <si>
    <t>202 миллионов 901 тысяч 068</t>
  </si>
  <si>
    <t>202 миллионов 917 тысяч 537</t>
  </si>
  <si>
    <t>202 миллионов 934 тысяч 006</t>
  </si>
  <si>
    <t>202 миллионов 950 тысяч 475</t>
  </si>
  <si>
    <t>202 миллионов 966 тысяч 944</t>
  </si>
  <si>
    <t>202 миллионов 983 тысяч 413</t>
  </si>
  <si>
    <t>202 миллионов 999 тысяч 882</t>
  </si>
  <si>
    <t>203 миллионов 016 тысяч 351</t>
  </si>
  <si>
    <t>203 миллионов 032 тысяч 820</t>
  </si>
  <si>
    <t>203 миллионов 049 тысяч 289</t>
  </si>
  <si>
    <t>202 миллионов 373 тысяч 036</t>
  </si>
  <si>
    <t>202 миллионов 389 тысяч 505</t>
  </si>
  <si>
    <t>202 миллионов 405 тысяч 974</t>
  </si>
  <si>
    <t>202 миллионов 422 тысяч 443</t>
  </si>
  <si>
    <t>202 миллионов 438 тысяч 912</t>
  </si>
  <si>
    <t>202 миллионов 455 тысяч 381</t>
  </si>
  <si>
    <t>202 миллионов 471 тысяч 850</t>
  </si>
  <si>
    <t>202 миллионов 488 тысяч 319</t>
  </si>
  <si>
    <t>202 миллионов 504 тысяч 788</t>
  </si>
  <si>
    <t>202 миллионов 521 тысяч 257</t>
  </si>
  <si>
    <t>202 миллионов 537 тысяч 726</t>
  </si>
  <si>
    <t>202 миллионов 554 тысяч 195</t>
  </si>
  <si>
    <t>202 миллионов 570 тысяч 664</t>
  </si>
  <si>
    <t>202 миллионов 587 тысяч 133</t>
  </si>
  <si>
    <t>202 миллионов 603 тысяч 602</t>
  </si>
  <si>
    <t>202 миллионов 620 тысяч 071</t>
  </si>
  <si>
    <t>202 миллионов 636 тысяч 540</t>
  </si>
  <si>
    <t>202 миллионов 653 тысяч 009</t>
  </si>
  <si>
    <t>202 миллионов 669 тысяч 478</t>
  </si>
  <si>
    <t>202 миллионов 685 тысяч 947</t>
  </si>
  <si>
    <t>202 миллионов 702 тысяч 416</t>
  </si>
  <si>
    <t>202 миллионов 718 тысяч 885</t>
  </si>
  <si>
    <t>202 миллионов 735 тысяч 354</t>
  </si>
  <si>
    <t>202 миллионов 751 тысяч 823</t>
  </si>
  <si>
    <t>202 миллионов 768 тысяч 292</t>
  </si>
  <si>
    <t>202 миллионов 784 тысяч 761</t>
  </si>
  <si>
    <t>202 миллионов 801 тысяч 230</t>
  </si>
  <si>
    <t>202 миллионов 817 тысяч 699</t>
  </si>
  <si>
    <t>202 миллионов 834 тысяч 168</t>
  </si>
  <si>
    <t>202 миллионов 850 тысяч 637</t>
  </si>
  <si>
    <t>202 миллионов 867 тысяч 106</t>
  </si>
  <si>
    <t>202 миллионов 883 тысяч 575</t>
  </si>
  <si>
    <t>202 миллионов 900 тысяч 044</t>
  </si>
  <si>
    <t>202 миллионов 916 тысяч 513</t>
  </si>
  <si>
    <t>202 миллионов 932 тысяч 982</t>
  </si>
  <si>
    <t>202 миллионов 949 тысяч 451</t>
  </si>
  <si>
    <t>202 миллионов 965 тысяч 920</t>
  </si>
  <si>
    <t>202 миллионов 982 тысяч 389</t>
  </si>
  <si>
    <t>202 миллионов 998 тысяч 858</t>
  </si>
  <si>
    <t>203 миллионов 015 тысяч 327</t>
  </si>
  <si>
    <t>203 миллионов 031 тысяч 796</t>
  </si>
  <si>
    <t>203 миллионов 048 тысяч 265</t>
  </si>
  <si>
    <t>202 миллионов 372 тысяч 012</t>
  </si>
  <si>
    <t>202 миллионов 388 тысяч 481</t>
  </si>
  <si>
    <t>202 миллионов 404 тысяч 950</t>
  </si>
  <si>
    <t>202 миллионов 421 тысяч 419</t>
  </si>
  <si>
    <t>202 миллионов 437 тысяч 888</t>
  </si>
  <si>
    <t>202 миллионов 454 тысяч 357</t>
  </si>
  <si>
    <t>202 миллионов 470 тысяч 826</t>
  </si>
  <si>
    <t>202 миллионов 487 тысяч 295</t>
  </si>
  <si>
    <t>202 миллионов 503 тысяч 764</t>
  </si>
  <si>
    <t>202 миллионов 520 тысяч 233</t>
  </si>
  <si>
    <t>202 миллионов 536 тысяч 702</t>
  </si>
  <si>
    <t>202 миллионов 553 тысяч 171</t>
  </si>
  <si>
    <t>202 миллионов 569 тысяч 640</t>
  </si>
  <si>
    <t>202 миллионов 586 тысяч 109</t>
  </si>
  <si>
    <t>202 миллионов 602 тысяч 578</t>
  </si>
  <si>
    <t>202 миллионов 619 тысяч 047</t>
  </si>
  <si>
    <t>202 миллионов 635 тысяч 516</t>
  </si>
  <si>
    <t>202 миллионов 651 тысяч 985</t>
  </si>
  <si>
    <t>202 миллионов 668 тысяч 454</t>
  </si>
  <si>
    <t>202 миллионов 684 тысяч 923</t>
  </si>
  <si>
    <t>202 миллионов 701 тысяч 392</t>
  </si>
  <si>
    <t>202 миллионов 717 тысяч 861</t>
  </si>
  <si>
    <t>202 миллионов 734 тысяч 330</t>
  </si>
  <si>
    <t>202 миллионов 750 тысяч 799</t>
  </si>
  <si>
    <t>202 миллионов 767 тысяч 268</t>
  </si>
  <si>
    <t>202 миллионов 783 тысяч 737</t>
  </si>
  <si>
    <t>202 миллионов 800 тысяч 206</t>
  </si>
  <si>
    <t>202 миллионов 816 тысяч 675</t>
  </si>
  <si>
    <t>202 миллионов 833 тысяч 144</t>
  </si>
  <si>
    <t>202 миллионов 849 тысяч 613</t>
  </si>
  <si>
    <t>202 миллионов 866 тысяч 082</t>
  </si>
  <si>
    <t>202 миллионов 882 тысяч 551</t>
  </si>
  <si>
    <t>202 миллионов 899 тысяч 020</t>
  </si>
  <si>
    <t>202 миллионов 915 тысяч 489</t>
  </si>
  <si>
    <t>202 миллионов 931 тысяч 958</t>
  </si>
  <si>
    <t>202 миллионов 948 тысяч 427</t>
  </si>
  <si>
    <t>202 миллионов 964 тысяч 896</t>
  </si>
  <si>
    <t>202 миллионов 981 тысяч 365</t>
  </si>
  <si>
    <t>202 миллионов 997 тысяч 834</t>
  </si>
  <si>
    <t>203 миллионов 014 тысяч 303</t>
  </si>
  <si>
    <t>203 миллионов 030 тысяч 772</t>
  </si>
  <si>
    <t>203 миллионов 047 тысяч 241</t>
  </si>
  <si>
    <t>202 миллионов 387 тысяч 436</t>
  </si>
  <si>
    <t>202 миллионов 403 тысяч 905</t>
  </si>
  <si>
    <t>202 миллионов 420 тысяч 374</t>
  </si>
  <si>
    <t>202 миллионов 436 тысяч 843</t>
  </si>
  <si>
    <t>202 миллионов 453 тысяч 312</t>
  </si>
  <si>
    <t>202 миллионов 469 тысяч 781</t>
  </si>
  <si>
    <t>202 миллионов 486 тысяч 250</t>
  </si>
  <si>
    <t>202 миллионов 502 тысяч 719</t>
  </si>
  <si>
    <t>202 миллионов 519 тысяч 188</t>
  </si>
  <si>
    <t>202 миллионов 535 тысяч 657</t>
  </si>
  <si>
    <t>202 миллионов 552 тысяч 126</t>
  </si>
  <si>
    <t>202 миллионов 568 тысяч 595</t>
  </si>
  <si>
    <t>202 миллионов 585 тысяч 064</t>
  </si>
  <si>
    <t>202 миллионов 601 тысяч 533</t>
  </si>
  <si>
    <t>202 миллионов 618 тысяч 002</t>
  </si>
  <si>
    <t>202 миллионов 634 тысяч 471</t>
  </si>
  <si>
    <t>202 миллионов 650 тысяч 940</t>
  </si>
  <si>
    <t>202 миллионов 667 тысяч 409</t>
  </si>
  <si>
    <t>202 миллионов 683 тысяч 878</t>
  </si>
  <si>
    <t>202 миллионов 700 тысяч 347</t>
  </si>
  <si>
    <t>202 миллионов 716 тысяч 816</t>
  </si>
  <si>
    <t>202 миллионов 733 тысяч 285</t>
  </si>
  <si>
    <t>202 миллионов 749 тысяч 754</t>
  </si>
  <si>
    <t>202 миллионов 766 тысяч 223</t>
  </si>
  <si>
    <t>202 миллионов 782 тысяч 692</t>
  </si>
  <si>
    <t>202 миллионов 799 тысяч 161</t>
  </si>
  <si>
    <t>202 миллионов 815 тысяч 630</t>
  </si>
  <si>
    <t>202 миллионов 832 тысяч 099</t>
  </si>
  <si>
    <t>202 миллионов 848 тысяч 568</t>
  </si>
  <si>
    <t>202 миллионов 865 тысяч 037</t>
  </si>
  <si>
    <t>202 миллионов 881 тысяч 506</t>
  </si>
  <si>
    <t>202 миллионов 897 тысяч 975</t>
  </si>
  <si>
    <t>202 миллионов 914 тысяч 444</t>
  </si>
  <si>
    <t>202 миллионов 930 тысяч 913</t>
  </si>
  <si>
    <t>202 миллионов 947 тысяч 382</t>
  </si>
  <si>
    <t>202 миллионов 963 тысяч 851</t>
  </si>
  <si>
    <t>202 миллионов 980 тысяч 320</t>
  </si>
  <si>
    <t>202 миллионов 996 тысяч 789</t>
  </si>
  <si>
    <t>203 миллионов 013 тысяч 258</t>
  </si>
  <si>
    <t>203 миллионов 029 тысяч 727</t>
  </si>
  <si>
    <t>203 миллионов 046 тысяч 196</t>
  </si>
  <si>
    <t>203 миллионов 062 тысяч 665</t>
  </si>
  <si>
    <t>202 миллионов 387 тысяч 435</t>
  </si>
  <si>
    <t>202 миллионов 403 тысяч 904</t>
  </si>
  <si>
    <t>202 миллионов 420 тысяч 373</t>
  </si>
  <si>
    <t>202 миллионов 436 тысяч 842</t>
  </si>
  <si>
    <t>202 миллионов 453 тысяч 311</t>
  </si>
  <si>
    <t>202 миллионов 469 тысяч 780</t>
  </si>
  <si>
    <t>202 миллионов 486 тысяч 249</t>
  </si>
  <si>
    <t>202 миллионов 502 тысяч 718</t>
  </si>
  <si>
    <t>202 миллионов 519 тысяч 187</t>
  </si>
  <si>
    <t>202 миллионов 535 тысяч 656</t>
  </si>
  <si>
    <t>202 миллионов 552 тысяч 125</t>
  </si>
  <si>
    <t>202 миллионов 568 тысяч 594</t>
  </si>
  <si>
    <t>202 миллионов 585 тысяч 063</t>
  </si>
  <si>
    <t>202 миллионов 601 тысяч 532</t>
  </si>
  <si>
    <t>202 миллионов 618 тысяч 001</t>
  </si>
  <si>
    <t>202 миллионов 634 тысяч 470</t>
  </si>
  <si>
    <t>202 миллионов 650 тысяч 939</t>
  </si>
  <si>
    <t>202 миллионов 667 тысяч 408</t>
  </si>
  <si>
    <t>202 миллионов 683 тысяч 877</t>
  </si>
  <si>
    <t>202 миллионов 700 тысяч 346</t>
  </si>
  <si>
    <t>202 миллионов 716 тысяч 815</t>
  </si>
  <si>
    <t>202 миллионов 733 тысяч 284</t>
  </si>
  <si>
    <t>202 миллионов 749 тысяч 753</t>
  </si>
  <si>
    <t>202 миллионов 766 тысяч 222</t>
  </si>
  <si>
    <t>202 миллионов 782 тысяч 691</t>
  </si>
  <si>
    <t>202 миллионов 799 тысяч 160</t>
  </si>
  <si>
    <t>202 миллионов 815 тысяч 629</t>
  </si>
  <si>
    <t>202 миллионов 832 тысяч 098</t>
  </si>
  <si>
    <t>202 миллионов 848 тысяч 567</t>
  </si>
  <si>
    <t>202 миллионов 865 тысяч 036</t>
  </si>
  <si>
    <t>202 миллионов 881 тысяч 505</t>
  </si>
  <si>
    <t>202 миллионов 897 тысяч 974</t>
  </si>
  <si>
    <t>202 миллионов 914 тысяч 443</t>
  </si>
  <si>
    <t>202 миллионов 930 тысяч 912</t>
  </si>
  <si>
    <t>202 миллионов 947 тысяч 381</t>
  </si>
  <si>
    <t>202 миллионов 963 тысяч 850</t>
  </si>
  <si>
    <t>202 миллионов 980 тысяч 319</t>
  </si>
  <si>
    <t>202 миллионов 996 тысяч 788</t>
  </si>
  <si>
    <t>203 миллионов 013 тысяч 257</t>
  </si>
  <si>
    <t>203 миллионов 029 тысяч 726</t>
  </si>
  <si>
    <t>203 миллионов 046 тысяч 195</t>
  </si>
  <si>
    <t>203 миллионов 062 тысяч 664</t>
  </si>
  <si>
    <t>202 миллионов 386 тысяч 411</t>
  </si>
  <si>
    <t>202 миллионов 402 тысяч 880</t>
  </si>
  <si>
    <t>202 миллионов 419 тысяч 349</t>
  </si>
  <si>
    <t>202 миллионов 435 тысяч 818</t>
  </si>
  <si>
    <t>202 миллионов 452 тысяч 287</t>
  </si>
  <si>
    <t>202 миллионов 468 тысяч 756</t>
  </si>
  <si>
    <t>202 миллионов 485 тысяч 225</t>
  </si>
  <si>
    <t>202 миллионов 501 тысяч 694</t>
  </si>
  <si>
    <t>202 миллионов 518 тысяч 163</t>
  </si>
  <si>
    <t>202 миллионов 534 тысяч 632</t>
  </si>
  <si>
    <t>202 миллионов 551 тысяч 101</t>
  </si>
  <si>
    <t>202 миллионов 567 тысяч 570</t>
  </si>
  <si>
    <t>202 миллионов 584 тысяч 039</t>
  </si>
  <si>
    <t>202 миллионов 600 тысяч 508</t>
  </si>
  <si>
    <t>202 миллионов 616 тысяч 977</t>
  </si>
  <si>
    <t>202 миллионов 633 тысяч 446</t>
  </si>
  <si>
    <t>202 миллионов 649 тысяч 915</t>
  </si>
  <si>
    <t>202 миллионов 666 тысяч 384</t>
  </si>
  <si>
    <t>202 миллионов 682 тысяч 853</t>
  </si>
  <si>
    <t>202 миллионов 699 тысяч 322</t>
  </si>
  <si>
    <t>202 миллионов 715 тысяч 791</t>
  </si>
  <si>
    <t>202 миллионов 732 тысяч 260</t>
  </si>
  <si>
    <t>202 миллионов 748 тысяч 729</t>
  </si>
  <si>
    <t>202 миллионов 765 тысяч 198</t>
  </si>
  <si>
    <t>202 миллионов 781 тысяч 667</t>
  </si>
  <si>
    <t>202 миллионов 798 тысяч 136</t>
  </si>
  <si>
    <t>202 миллионов 814 тысяч 605</t>
  </si>
  <si>
    <t>202 миллионов 831 тысяч 074</t>
  </si>
  <si>
    <t>202 миллионов 847 тысяч 543</t>
  </si>
  <si>
    <t>202 миллионов 864 тысяч 012</t>
  </si>
  <si>
    <t>202 миллионов 880 тысяч 481</t>
  </si>
  <si>
    <t>202 миллионов 896 тысяч 950</t>
  </si>
  <si>
    <t>202 миллионов 913 тысяч 419</t>
  </si>
  <si>
    <t>202 миллионов 929 тысяч 888</t>
  </si>
  <si>
    <t>202 миллионов 946 тысяч 357</t>
  </si>
  <si>
    <t>202 миллионов 962 тысяч 826</t>
  </si>
  <si>
    <t>202 миллионов 979 тысяч 295</t>
  </si>
  <si>
    <t>202 миллионов 995 тысяч 764</t>
  </si>
  <si>
    <t>203 миллионов 012 тысяч 233</t>
  </si>
  <si>
    <t>203 миллионов 028 тысяч 702</t>
  </si>
  <si>
    <t>203 миллионов 045 тысяч 171</t>
  </si>
  <si>
    <t>203 миллионов 061 тысяч 640</t>
  </si>
  <si>
    <t>202 миллионов 385 тысяч 387</t>
  </si>
  <si>
    <t>202 миллионов 401 тысяч 856</t>
  </si>
  <si>
    <t>202 миллионов 418 тысяч 325</t>
  </si>
  <si>
    <t>202 миллионов 434 тысяч 794</t>
  </si>
  <si>
    <t>202 миллионов 451 тысяч 263</t>
  </si>
  <si>
    <t>202 миллионов 467 тысяч 732</t>
  </si>
  <si>
    <t>202 миллионов 484 тысяч 201</t>
  </si>
  <si>
    <t>202 миллионов 500 тысяч 670</t>
  </si>
  <si>
    <t>202 миллионов 517 тысяч 139</t>
  </si>
  <si>
    <t>202 миллионов 533 тысяч 608</t>
  </si>
  <si>
    <t>202 миллионов 550 тысяч 077</t>
  </si>
  <si>
    <t>202 миллионов 566 тысяч 546</t>
  </si>
  <si>
    <t>202 миллионов 583 тысяч 015</t>
  </si>
  <si>
    <t>202 миллионов 599 тысяч 484</t>
  </si>
  <si>
    <t>202 миллионов 615 тысяч 953</t>
  </si>
  <si>
    <t>202 миллионов 632 тысяч 422</t>
  </si>
  <si>
    <t>202 миллионов 648 тысяч 891</t>
  </si>
  <si>
    <t>202 миллионов 665 тысяч 360</t>
  </si>
  <si>
    <t>202 миллионов 681 тысяч 829</t>
  </si>
  <si>
    <t>202 миллионов 698 тысяч 298</t>
  </si>
  <si>
    <t>202 миллионов 714 тысяч 767</t>
  </si>
  <si>
    <t>202 миллионов 731 тысяч 236</t>
  </si>
  <si>
    <t>202 миллионов 747 тысяч 705</t>
  </si>
  <si>
    <t>202 миллионов 764 тысяч 174</t>
  </si>
  <si>
    <t>202 миллионов 780 тысяч 643</t>
  </si>
  <si>
    <t>202 миллионов 797 тысяч 112</t>
  </si>
  <si>
    <t>202 миллионов 813 тысяч 581</t>
  </si>
  <si>
    <t>202 миллионов 830 тысяч 050</t>
  </si>
  <si>
    <t>202 миллионов 846 тысяч 519</t>
  </si>
  <si>
    <t>202 миллионов 862 тысяч 988</t>
  </si>
  <si>
    <t>202 миллионов 879 тысяч 457</t>
  </si>
  <si>
    <t>202 миллионов 895 тысяч 926</t>
  </si>
  <si>
    <t>202 миллионов 912 тысяч 395</t>
  </si>
  <si>
    <t>202 миллионов 928 тысяч 864</t>
  </si>
  <si>
    <t>202 миллионов 945 тысяч 333</t>
  </si>
  <si>
    <t>202 миллионов 961 тысяч 802</t>
  </si>
  <si>
    <t>202 миллионов 978 тысяч 271</t>
  </si>
  <si>
    <t>202 миллионов 994 тысяч 740</t>
  </si>
  <si>
    <t>203 миллионов 011 тысяч 209</t>
  </si>
  <si>
    <t>203 миллионов 027 тысяч 678</t>
  </si>
  <si>
    <t>203 миллионов 044 тысяч 147</t>
  </si>
  <si>
    <t>203 миллионов 060 тысяч 616</t>
  </si>
  <si>
    <t>202 миллионов 384 тысяч 363</t>
  </si>
  <si>
    <t>202 миллионов 400 тысяч 832</t>
  </si>
  <si>
    <t>202 миллионов 417 тысяч 301</t>
  </si>
  <si>
    <t>202 миллионов 433 тысяч 770</t>
  </si>
  <si>
    <t>202 миллионов 450 тысяч 239</t>
  </si>
  <si>
    <t>202 миллионов 466 тысяч 708</t>
  </si>
  <si>
    <t>202 миллионов 483 тысяч 177</t>
  </si>
  <si>
    <t>202 миллионов 499 тысяч 646</t>
  </si>
  <si>
    <t>202 миллионов 516 тысяч 115</t>
  </si>
  <si>
    <t>202 миллионов 532 тысяч 584</t>
  </si>
  <si>
    <t>202 миллионов 549 тысяч 053</t>
  </si>
  <si>
    <t>202 миллионов 565 тысяч 522</t>
  </si>
  <si>
    <t>202 миллионов 581 тысяч 991</t>
  </si>
  <si>
    <t>202 миллионов 598 тысяч 460</t>
  </si>
  <si>
    <t>202 миллионов 614 тысяч 929</t>
  </si>
  <si>
    <t>202 миллионов 631 тысяч 398</t>
  </si>
  <si>
    <t>202 миллионов 647 тысяч 867</t>
  </si>
  <si>
    <t>202 миллионов 664 тысяч 336</t>
  </si>
  <si>
    <t>202 миллионов 680 тысяч 805</t>
  </si>
  <si>
    <t>202 миллионов 697 тысяч 274</t>
  </si>
  <si>
    <t>202 миллионов 713 тысяч 743</t>
  </si>
  <si>
    <t>202 миллионов 730 тысяч 212</t>
  </si>
  <si>
    <t>202 миллионов 746 тысяч 681</t>
  </si>
  <si>
    <t>202 миллионов 763 тысяч 150</t>
  </si>
  <si>
    <t>202 миллионов 779 тысяч 619</t>
  </si>
  <si>
    <t>202 миллионов 796 тысяч 088</t>
  </si>
  <si>
    <t>202 миллионов 812 тысяч 557</t>
  </si>
  <si>
    <t>202 миллионов 829 тысяч 026</t>
  </si>
  <si>
    <t>202 миллионов 845 тысяч 495</t>
  </si>
  <si>
    <t>202 миллионов 861 тысяч 964</t>
  </si>
  <si>
    <t>202 миллионов 878 тысяч 433</t>
  </si>
  <si>
    <t>202 миллионов 894 тысяч 902</t>
  </si>
  <si>
    <t>202 миллионов 911 тысяч 371</t>
  </si>
  <si>
    <t>202 миллионов 927 тысяч 840</t>
  </si>
  <si>
    <t>202 миллионов 944 тысяч 309</t>
  </si>
  <si>
    <t>202 миллионов 960 тысяч 778</t>
  </si>
  <si>
    <t>202 миллионов 977 тысяч 247</t>
  </si>
  <si>
    <t>202 миллионов 993 тысяч 716</t>
  </si>
  <si>
    <t>203 миллионов 010 тысяч 185</t>
  </si>
  <si>
    <t>203 миллионов 026 тысяч 654</t>
  </si>
  <si>
    <t>203 миллионов 043 тысяч 123</t>
  </si>
  <si>
    <t>203 миллионов 059 тысяч 592</t>
  </si>
  <si>
    <t>202 миллионов 383 тысяч 339</t>
  </si>
  <si>
    <t>202 миллионов 399 тысяч 808</t>
  </si>
  <si>
    <t>202 миллионов 416 тысяч 277</t>
  </si>
  <si>
    <t>202 миллионов 432 тысяч 746</t>
  </si>
  <si>
    <t>202 миллионов 449 тысяч 215</t>
  </si>
  <si>
    <t>202 миллионов 465 тысяч 684</t>
  </si>
  <si>
    <t>202 миллионов 482 тысяч 153</t>
  </si>
  <si>
    <t>202 миллионов 498 тысяч 622</t>
  </si>
  <si>
    <t>202 миллионов 515 тысяч 091</t>
  </si>
  <si>
    <t>202 миллионов 531 тысяч 560</t>
  </si>
  <si>
    <t>202 миллионов 548 тысяч 029</t>
  </si>
  <si>
    <t>202 миллионов 564 тысяч 498</t>
  </si>
  <si>
    <t>202 миллионов 580 тысяч 967</t>
  </si>
  <si>
    <t>202 миллионов 597 тысяч 436</t>
  </si>
  <si>
    <t>202 миллионов 613 тысяч 905</t>
  </si>
  <si>
    <t>202 миллионов 630 тысяч 374</t>
  </si>
  <si>
    <t>202 миллионов 646 тысяч 843</t>
  </si>
  <si>
    <t>202 миллионов 663 тысяч 312</t>
  </si>
  <si>
    <t>202 миллионов 679 тысяч 781</t>
  </si>
  <si>
    <t>202 миллионов 696 тысяч 250</t>
  </si>
  <si>
    <t>202 миллионов 712 тысяч 719</t>
  </si>
  <si>
    <t>202 миллионов 729 тысяч 188</t>
  </si>
  <si>
    <t>202 миллионов 745 тысяч 657</t>
  </si>
  <si>
    <t>202 миллионов 762 тысяч 126</t>
  </si>
  <si>
    <t>202 миллионов 778 тысяч 595</t>
  </si>
  <si>
    <t>202 миллионов 795 тысяч 064</t>
  </si>
  <si>
    <t>202 миллионов 811 тысяч 533</t>
  </si>
  <si>
    <t>202 миллионов 828 тысяч 002</t>
  </si>
  <si>
    <t>202 миллионов 844 тысяч 471</t>
  </si>
  <si>
    <t>202 миллионов 860 тысяч 940</t>
  </si>
  <si>
    <t>202 миллионов 877 тысяч 409</t>
  </si>
  <si>
    <t>202 миллионов 893 тысяч 878</t>
  </si>
  <si>
    <t>202 миллионов 910 тысяч 347</t>
  </si>
  <si>
    <t>202 миллионов 926 тысяч 816</t>
  </si>
  <si>
    <t>202 миллионов 943 тысяч 285</t>
  </si>
  <si>
    <t>202 миллионов 959 тысяч 754</t>
  </si>
  <si>
    <t>202 миллионов 976 тысяч 223</t>
  </si>
  <si>
    <t>202 миллионов 992 тысяч 692</t>
  </si>
  <si>
    <t>203 миллионов 009 тысяч 161</t>
  </si>
  <si>
    <t>203 миллионов 025 тысяч 630</t>
  </si>
  <si>
    <t>203 миллионов 042 тысяч 099</t>
  </si>
  <si>
    <t>203 миллионов 058 тысяч 568</t>
  </si>
  <si>
    <t>202 миллионов 382 тысяч 315</t>
  </si>
  <si>
    <t>202 миллионов 398 тысяч 784</t>
  </si>
  <si>
    <t>202 миллионов 415 тысяч 253</t>
  </si>
  <si>
    <t>202 миллионов 431 тысяч 722</t>
  </si>
  <si>
    <t>202 миллионов 448 тысяч 191</t>
  </si>
  <si>
    <t>202 миллионов 464 тысяч 660</t>
  </si>
  <si>
    <t>202 миллионов 481 тысяч 129</t>
  </si>
  <si>
    <t>202 миллионов 497 тысяч 598</t>
  </si>
  <si>
    <t>202 миллионов 514 тысяч 067</t>
  </si>
  <si>
    <t>202 миллионов 530 тысяч 536</t>
  </si>
  <si>
    <t>202 миллионов 547 тысяч 005</t>
  </si>
  <si>
    <t>202 миллионов 563 тысяч 474</t>
  </si>
  <si>
    <t>202 миллионов 579 тысяч 943</t>
  </si>
  <si>
    <t>202 миллионов 596 тысяч 412</t>
  </si>
  <si>
    <t>202 миллионов 612 тысяч 881</t>
  </si>
  <si>
    <t>202 миллионов 629 тысяч 350</t>
  </si>
  <si>
    <t>202 миллионов 645 тысяч 819</t>
  </si>
  <si>
    <t>202 миллионов 662 тысяч 288</t>
  </si>
  <si>
    <t>202 миллионов 678 тысяч 757</t>
  </si>
  <si>
    <t>202 миллионов 695 тысяч 226</t>
  </si>
  <si>
    <t>202 миллионов 711 тысяч 695</t>
  </si>
  <si>
    <t>202 миллионов 728 тысяч 164</t>
  </si>
  <si>
    <t>202 миллионов 744 тысяч 633</t>
  </si>
  <si>
    <t>202 миллионов 761 тысяч 102</t>
  </si>
  <si>
    <t>202 миллионов 777 тысяч 571</t>
  </si>
  <si>
    <t>202 миллионов 794 тысяч 040</t>
  </si>
  <si>
    <t>202 миллионов 810 тысяч 509</t>
  </si>
  <si>
    <t>202 миллионов 826 тысяч 978</t>
  </si>
  <si>
    <t>202 миллионов 843 тысяч 447</t>
  </si>
  <si>
    <t>202 миллионов 859 тысяч 916</t>
  </si>
  <si>
    <t>202 миллионов 876 тысяч 385</t>
  </si>
  <si>
    <t>202 миллионов 892 тысяч 854</t>
  </si>
  <si>
    <t>202 миллионов 909 тысяч 323</t>
  </si>
  <si>
    <t>202 миллионов 925 тысяч 792</t>
  </si>
  <si>
    <t>202 миллионов 942 тысяч 261</t>
  </si>
  <si>
    <t>202 миллионов 958 тысяч 730</t>
  </si>
  <si>
    <t>202 миллионов 975 тысяч 199</t>
  </si>
  <si>
    <t>202 миллионов 991 тысяч 668</t>
  </si>
  <si>
    <t>203 миллионов 008 тысяч 137</t>
  </si>
  <si>
    <t>203 миллионов 024 тысяч 606</t>
  </si>
  <si>
    <t>203 миллионов 041 тысяч 075</t>
  </si>
  <si>
    <t>203 миллионов 057 тысяч 544</t>
  </si>
  <si>
    <t>202 миллионов 381 тысяч 291</t>
  </si>
  <si>
    <t>202 миллионов 397 тысяч 760</t>
  </si>
  <si>
    <t>202 миллионов 414 тысяч 229</t>
  </si>
  <si>
    <t>202 миллионов 430 тысяч 698</t>
  </si>
  <si>
    <t>202 миллионов 447 тысяч 167</t>
  </si>
  <si>
    <t>202 миллионов 463 тысяч 636</t>
  </si>
  <si>
    <t>202 миллионов 480 тысяч 105</t>
  </si>
  <si>
    <t>202 миллионов 496 тысяч 574</t>
  </si>
  <si>
    <t>202 миллионов 513 тысяч 043</t>
  </si>
  <si>
    <t>202 миллионов 529 тысяч 512</t>
  </si>
  <si>
    <t>202 миллионов 545 тысяч 981</t>
  </si>
  <si>
    <t>202 миллионов 562 тысяч 450</t>
  </si>
  <si>
    <t>202 миллионов 578 тысяч 919</t>
  </si>
  <si>
    <t>202 миллионов 595 тысяч 388</t>
  </si>
  <si>
    <t>202 миллионов 611 тысяч 857</t>
  </si>
  <si>
    <t>202 миллионов 628 тысяч 326</t>
  </si>
  <si>
    <t>202 миллионов 644 тысяч 795</t>
  </si>
  <si>
    <t>202 миллионов 661 тысяч 264</t>
  </si>
  <si>
    <t>202 миллионов 677 тысяч 733</t>
  </si>
  <si>
    <t>202 миллионов 694 тысяч 202</t>
  </si>
  <si>
    <t>202 миллионов 710 тысяч 671</t>
  </si>
  <si>
    <t>202 миллионов 727 тысяч 140</t>
  </si>
  <si>
    <t>202 миллионов 743 тысяч 609</t>
  </si>
  <si>
    <t>202 миллионов 760 тысяч 078</t>
  </si>
  <si>
    <t>202 миллионов 776 тысяч 547</t>
  </si>
  <si>
    <t>202 миллионов 793 тысяч 016</t>
  </si>
  <si>
    <t>202 миллионов 809 тысяч 485</t>
  </si>
  <si>
    <t>202 миллионов 825 тысяч 954</t>
  </si>
  <si>
    <t>202 миллионов 842 тысяч 423</t>
  </si>
  <si>
    <t>202 миллионов 858 тысяч 892</t>
  </si>
  <si>
    <t>202 миллионов 875 тысяч 361</t>
  </si>
  <si>
    <t>202 миллионов 891 тысяч 830</t>
  </si>
  <si>
    <t>202 миллионов 908 тысяч 299</t>
  </si>
  <si>
    <t>202 миллионов 924 тысяч 768</t>
  </si>
  <si>
    <t>202 миллионов 941 тысяч 237</t>
  </si>
  <si>
    <t>202 миллионов 957 тысяч 706</t>
  </si>
  <si>
    <t>202 миллионов 974 тысяч 175</t>
  </si>
  <si>
    <t>202 миллионов 990 тысяч 644</t>
  </si>
  <si>
    <t>203 миллионов 007 тысяч 113</t>
  </si>
  <si>
    <t>203 миллионов 023 тысяч 582</t>
  </si>
  <si>
    <t>203 миллионов 040 тысяч 051</t>
  </si>
  <si>
    <t>203 миллионов 056 тысяч 520</t>
  </si>
  <si>
    <t>202 миллионов 380 тысяч 267</t>
  </si>
  <si>
    <t>202 миллионов 396 тысяч 736</t>
  </si>
  <si>
    <t>202 миллионов 413 тысяч 205</t>
  </si>
  <si>
    <t>202 миллионов 429 тысяч 674</t>
  </si>
  <si>
    <t>202 миллионов 446 тысяч 143</t>
  </si>
  <si>
    <t>202 миллионов 462 тысяч 612</t>
  </si>
  <si>
    <t>202 миллионов 479 тысяч 081</t>
  </si>
  <si>
    <t>202 миллионов 495 тысяч 550</t>
  </si>
  <si>
    <t>202 миллионов 512 тысяч 019</t>
  </si>
  <si>
    <t>202 миллионов 528 тысяч 488</t>
  </si>
  <si>
    <t>202 миллионов 544 тысяч 957</t>
  </si>
  <si>
    <t>202 миллионов 561 тысяч 426</t>
  </si>
  <si>
    <t>202 миллионов 577 тысяч 895</t>
  </si>
  <si>
    <t>202 миллионов 594 тысяч 364</t>
  </si>
  <si>
    <t>202 миллионов 610 тысяч 833</t>
  </si>
  <si>
    <t>202 миллионов 627 тысяч 302</t>
  </si>
  <si>
    <t>202 миллионов 643 тысяч 771</t>
  </si>
  <si>
    <t>202 миллионов 660 тысяч 240</t>
  </si>
  <si>
    <t>202 миллионов 676 тысяч 709</t>
  </si>
  <si>
    <t>202 миллионов 693 тысяч 178</t>
  </si>
  <si>
    <t>202 миллионов 709 тысяч 647</t>
  </si>
  <si>
    <t>202 миллионов 726 тысяч 116</t>
  </si>
  <si>
    <t>202 миллионов 742 тысяч 585</t>
  </si>
  <si>
    <t>202 миллионов 759 тысяч 054</t>
  </si>
  <si>
    <t>202 миллионов 775 тысяч 523</t>
  </si>
  <si>
    <t>202 миллионов 791 тысяч 992</t>
  </si>
  <si>
    <t>202 миллионов 808 тысяч 461</t>
  </si>
  <si>
    <t>202 миллионов 824 тысяч 930</t>
  </si>
  <si>
    <t>202 миллионов 841 тысяч 399</t>
  </si>
  <si>
    <t>202 миллионов 857 тысяч 868</t>
  </si>
  <si>
    <t>202 миллионов 874 тысяч 337</t>
  </si>
  <si>
    <t>202 миллионов 890 тысяч 806</t>
  </si>
  <si>
    <t>202 миллионов 907 тысяч 275</t>
  </si>
  <si>
    <t>202 миллионов 923 тысяч 744</t>
  </si>
  <si>
    <t>202 миллионов 940 тысяч 213</t>
  </si>
  <si>
    <t>202 миллионов 956 тысяч 682</t>
  </si>
  <si>
    <t>202 миллионов 973 тысяч 151</t>
  </si>
  <si>
    <t>202 миллионов 989 тысяч 620</t>
  </si>
  <si>
    <t>203 миллионов 006 тысяч 089</t>
  </si>
  <si>
    <t>203 миллионов 022 тысяч 558</t>
  </si>
  <si>
    <t>203 миллионов 039 тысяч 027</t>
  </si>
  <si>
    <t>203 миллионов 055 тысяч 496</t>
  </si>
  <si>
    <t>202 миллионов 379 тысяч 243</t>
  </si>
  <si>
    <t>202 миллионов 395 тысяч 712</t>
  </si>
  <si>
    <t>202 миллионов 412 тысяч 181</t>
  </si>
  <si>
    <t>202 миллионов 428 тысяч 650</t>
  </si>
  <si>
    <t>202 миллионов 445 тысяч 119</t>
  </si>
  <si>
    <t>202 миллионов 461 тысяч 588</t>
  </si>
  <si>
    <t>202 миллионов 478 тысяч 057</t>
  </si>
  <si>
    <t>202 миллионов 494 тысяч 526</t>
  </si>
  <si>
    <t>202 миллионов 510 тысяч 995</t>
  </si>
  <si>
    <t>202 миллионов 527 тысяч 464</t>
  </si>
  <si>
    <t>202 миллионов 543 тысяч 933</t>
  </si>
  <si>
    <t>202 миллионов 560 тысяч 402</t>
  </si>
  <si>
    <t>202 миллионов 576 тысяч 871</t>
  </si>
  <si>
    <t>202 миллионов 593 тысяч 340</t>
  </si>
  <si>
    <t>202 миллионов 609 тысяч 809</t>
  </si>
  <si>
    <t>202 миллионов 626 тысяч 278</t>
  </si>
  <si>
    <t>202 миллионов 642 тысяч 747</t>
  </si>
  <si>
    <t>202 миллионов 659 тысяч 216</t>
  </si>
  <si>
    <t>202 миллионов 675 тысяч 685</t>
  </si>
  <si>
    <t>202 миллионов 692 тысяч 154</t>
  </si>
  <si>
    <t>202 миллионов 708 тысяч 623</t>
  </si>
  <si>
    <t>202 миллионов 725 тысяч 092</t>
  </si>
  <si>
    <t>202 миллионов 741 тысяч 561</t>
  </si>
  <si>
    <t>202 миллионов 758 тысяч 030</t>
  </si>
  <si>
    <t>202 миллионов 774 тысяч 499</t>
  </si>
  <si>
    <t>202 миллионов 790 тысяч 968</t>
  </si>
  <si>
    <t>202 миллионов 807 тысяч 437</t>
  </si>
  <si>
    <t>202 миллионов 823 тысяч 906</t>
  </si>
  <si>
    <t>202 миллионов 840 тысяч 375</t>
  </si>
  <si>
    <t>202 миллионов 856 тысяч 844</t>
  </si>
  <si>
    <t>202 миллионов 873 тысяч 313</t>
  </si>
  <si>
    <t>202 миллионов 889 тысяч 782</t>
  </si>
  <si>
    <t>202 миллионов 906 тысяч 251</t>
  </si>
  <si>
    <t>202 миллионов 922 тысяч 720</t>
  </si>
  <si>
    <t>202 миллионов 939 тысяч 189</t>
  </si>
  <si>
    <t>202 миллионов 955 тысяч 658</t>
  </si>
  <si>
    <t>202 миллионов 972 тысяч 127</t>
  </si>
  <si>
    <t>202 миллионов 988 тысяч 596</t>
  </si>
  <si>
    <t>203 миллионов 005 тысяч 065</t>
  </si>
  <si>
    <t>203 миллионов 021 тысяч 534</t>
  </si>
  <si>
    <t>203 миллионов 038 тысяч 003</t>
  </si>
  <si>
    <t>203 миллионов 054 тысяч 472</t>
  </si>
  <si>
    <t>202 миллионов 378 тысяч 219</t>
  </si>
  <si>
    <t>202 миллионов 394 тысяч 688</t>
  </si>
  <si>
    <t>202 миллионов 411 тысяч 157</t>
  </si>
  <si>
    <t>202 миллионов 427 тысяч 626</t>
  </si>
  <si>
    <t>202 миллионов 444 тысяч 095</t>
  </si>
  <si>
    <t>202 миллионов 460 тысяч 564</t>
  </si>
  <si>
    <t>202 миллионов 477 тысяч 033</t>
  </si>
  <si>
    <t>202 миллионов 493 тысяч 502</t>
  </si>
  <si>
    <t>202 миллионов 509 тысяч 971</t>
  </si>
  <si>
    <t>202 миллионов 526 тысяч 440</t>
  </si>
  <si>
    <t>202 миллионов 542 тысяч 909</t>
  </si>
  <si>
    <t>202 миллионов 559 тысяч 378</t>
  </si>
  <si>
    <t>202 миллионов 575 тысяч 847</t>
  </si>
  <si>
    <t>202 миллионов 592 тысяч 316</t>
  </si>
  <si>
    <t>202 миллионов 608 тысяч 785</t>
  </si>
  <si>
    <t>202 миллионов 625 тысяч 254</t>
  </si>
  <si>
    <t>202 миллионов 641 тысяч 723</t>
  </si>
  <si>
    <t>202 миллионов 658 тысяч 192</t>
  </si>
  <si>
    <t>202 миллионов 674 тысяч 661</t>
  </si>
  <si>
    <t>202 миллионов 691 тысяч 130</t>
  </si>
  <si>
    <t>202 миллионов 707 тысяч 599</t>
  </si>
  <si>
    <t>202 миллионов 724 тысяч 068</t>
  </si>
  <si>
    <t>202 миллионов 740 тысяч 537</t>
  </si>
  <si>
    <t>202 миллионов 757 тысяч 006</t>
  </si>
  <si>
    <t>202 миллионов 773 тысяч 475</t>
  </si>
  <si>
    <t>202 миллионов 789 тысяч 944</t>
  </si>
  <si>
    <t>202 миллионов 806 тысяч 413</t>
  </si>
  <si>
    <t>202 миллионов 822 тысяч 882</t>
  </si>
  <si>
    <t>202 миллионов 839 тысяч 351</t>
  </si>
  <si>
    <t>202 миллионов 855 тысяч 820</t>
  </si>
  <si>
    <t>202 миллионов 872 тысяч 289</t>
  </si>
  <si>
    <t>202 миллионов 888 тысяч 758</t>
  </si>
  <si>
    <t>202 миллионов 905 тысяч 227</t>
  </si>
  <si>
    <t>202 миллионов 921 тысяч 696</t>
  </si>
  <si>
    <t>202 миллионов 938 тысяч 165</t>
  </si>
  <si>
    <t>202 миллионов 954 тысяч 634</t>
  </si>
  <si>
    <t>202 миллионов 971 тысяч 103</t>
  </si>
  <si>
    <t>202 миллионов 987 тысяч 572</t>
  </si>
  <si>
    <t>203 миллионов 004 тысяч 041</t>
  </si>
  <si>
    <t>203 миллионов 020 тысяч 510</t>
  </si>
  <si>
    <t>203 миллионов 036 тысяч 979</t>
  </si>
  <si>
    <t>203 миллионов 053 тысяч 448</t>
  </si>
  <si>
    <t>202 миллионов 377 тысяч 195</t>
  </si>
  <si>
    <t>202 миллионов 393 тысяч 664</t>
  </si>
  <si>
    <t>202 миллионов 410 тысяч 133</t>
  </si>
  <si>
    <t>202 миллионов 426 тысяч 602</t>
  </si>
  <si>
    <t>202 миллионов 443 тысяч 071</t>
  </si>
  <si>
    <t>202 миллионов 459 тысяч 540</t>
  </si>
  <si>
    <t>202 миллионов 476 тысяч 009</t>
  </si>
  <si>
    <t>202 миллионов 492 тысяч 478</t>
  </si>
  <si>
    <t>202 миллионов 508 тысяч 947</t>
  </si>
  <si>
    <t>202 миллионов 525 тысяч 416</t>
  </si>
  <si>
    <t>202 миллионов 541 тысяч 885</t>
  </si>
  <si>
    <t>202 миллионов 558 тысяч 354</t>
  </si>
  <si>
    <t>202 миллионов 574 тысяч 823</t>
  </si>
  <si>
    <t>202 миллионов 591 тысяч 292</t>
  </si>
  <si>
    <t>202 миллионов 607 тысяч 761</t>
  </si>
  <si>
    <t>202 миллионов 624 тысяч 230</t>
  </si>
  <si>
    <t>202 миллионов 640 тысяч 699</t>
  </si>
  <si>
    <t>202 миллионов 657 тысяч 168</t>
  </si>
  <si>
    <t>202 миллионов 673 тысяч 637</t>
  </si>
  <si>
    <t>202 миллионов 690 тысяч 106</t>
  </si>
  <si>
    <t>202 миллионов 706 тысяч 575</t>
  </si>
  <si>
    <t>202 миллионов 723 тысяч 044</t>
  </si>
  <si>
    <t>202 миллионов 739 тысяч 513</t>
  </si>
  <si>
    <t>202 миллионов 755 тысяч 982</t>
  </si>
  <si>
    <t>202 миллионов 772 тысяч 451</t>
  </si>
  <si>
    <t>202 миллионов 788 тысяч 920</t>
  </si>
  <si>
    <t>202 миллионов 805 тысяч 389</t>
  </si>
  <si>
    <t>202 миллионов 821 тысяч 858</t>
  </si>
  <si>
    <t>202 миллионов 838 тысяч 327</t>
  </si>
  <si>
    <t>202 миллионов 854 тысяч 796</t>
  </si>
  <si>
    <t>202 миллионов 871 тысяч 265</t>
  </si>
  <si>
    <t>202 миллионов 887 тысяч 734</t>
  </si>
  <si>
    <t>202 миллионов 904 тысяч 203</t>
  </si>
  <si>
    <t>202 миллионов 920 тысяч 672</t>
  </si>
  <si>
    <t>202 миллионов 937 тысяч 141</t>
  </si>
  <si>
    <t>202 миллионов 953 тысяч 610</t>
  </si>
  <si>
    <t>202 миллионов 970 тысяч 079</t>
  </si>
  <si>
    <t>202 миллионов 986 тысяч 548</t>
  </si>
  <si>
    <t>203 миллионов 003 тысяч 017</t>
  </si>
  <si>
    <t>203 миллионов 019 тысяч 486</t>
  </si>
  <si>
    <t>203 миллионов 035 тысяч 955</t>
  </si>
  <si>
    <t>203 миллионов 052 тысяч 424</t>
  </si>
  <si>
    <t>202 миллионов 376 тысяч 171</t>
  </si>
  <si>
    <t>202 миллионов 392 тысяч 640</t>
  </si>
  <si>
    <t>202 миллионов 409 тысяч 109</t>
  </si>
  <si>
    <t>202 миллионов 425 тысяч 578</t>
  </si>
  <si>
    <t>202 миллионов 442 тысяч 047</t>
  </si>
  <si>
    <t>202 миллионов 458 тысяч 516</t>
  </si>
  <si>
    <t>202 миллионов 474 тысяч 985</t>
  </si>
  <si>
    <t>202 миллионов 491 тысяч 454</t>
  </si>
  <si>
    <t>202 миллионов 507 тысяч 923</t>
  </si>
  <si>
    <t>202 миллионов 524 тысяч 392</t>
  </si>
  <si>
    <t>202 миллионов 540 тысяч 861</t>
  </si>
  <si>
    <t>202 миллионов 557 тысяч 330</t>
  </si>
  <si>
    <t>202 миллионов 573 тысяч 799</t>
  </si>
  <si>
    <t>202 миллионов 590 тысяч 268</t>
  </si>
  <si>
    <t>202 миллионов 606 тысяч 737</t>
  </si>
  <si>
    <t>202 миллионов 623 тысяч 206</t>
  </si>
  <si>
    <t>202 миллионов 639 тысяч 675</t>
  </si>
  <si>
    <t>202 миллионов 656 тысяч 144</t>
  </si>
  <si>
    <t>202 миллионов 672 тысяч 613</t>
  </si>
  <si>
    <t>202 миллионов 689 тысяч 082</t>
  </si>
  <si>
    <t>202 миллионов 705 тысяч 551</t>
  </si>
  <si>
    <t>202 миллионов 722 тысяч 020</t>
  </si>
  <si>
    <t>202 миллионов 738 тысяч 489</t>
  </si>
  <si>
    <t>202 миллионов 754 тысяч 958</t>
  </si>
  <si>
    <t>202 миллионов 771 тысяч 427</t>
  </si>
  <si>
    <t>202 миллионов 787 тысяч 896</t>
  </si>
  <si>
    <t>202 миллионов 804 тысяч 365</t>
  </si>
  <si>
    <t>202 миллионов 820 тысяч 834</t>
  </si>
  <si>
    <t>202 миллионов 837 тысяч 303</t>
  </si>
  <si>
    <t>202 миллионов 853 тысяч 772</t>
  </si>
  <si>
    <t>202 миллионов 870 тысяч 241</t>
  </si>
  <si>
    <t>202 миллионов 886 тысяч 710</t>
  </si>
  <si>
    <t>202 миллионов 903 тысяч 179</t>
  </si>
  <si>
    <t>202 миллионов 919 тысяч 648</t>
  </si>
  <si>
    <t>202 миллионов 936 тысяч 117</t>
  </si>
  <si>
    <t>202 миллионов 952 тысяч 586</t>
  </si>
  <si>
    <t>202 миллионов 969 тысяч 055</t>
  </si>
  <si>
    <t>202 миллионов 985 тысяч 524</t>
  </si>
  <si>
    <t>203 миллионов 001 тысяч 993</t>
  </si>
  <si>
    <t>203 миллионов 018 тысяч 462</t>
  </si>
  <si>
    <t>203 миллионов 034 тысяч 931</t>
  </si>
  <si>
    <t>203 миллионов 051 тысяч 400</t>
  </si>
  <si>
    <t>202 миллионов 375 тысяч 147</t>
  </si>
  <si>
    <t>202 миллионов 391 тысяч 616</t>
  </si>
  <si>
    <t>202 миллионов 408 тысяч 085</t>
  </si>
  <si>
    <t>202 миллионов 424 тысяч 554</t>
  </si>
  <si>
    <t>202 миллионов 441 тысяч 023</t>
  </si>
  <si>
    <t>202 миллионов 457 тысяч 492</t>
  </si>
  <si>
    <t>202 миллионов 473 тысяч 961</t>
  </si>
  <si>
    <t>202 миллионов 490 тысяч 430</t>
  </si>
  <si>
    <t>202 миллионов 506 тысяч 899</t>
  </si>
  <si>
    <t>202 миллионов 523 тысяч 368</t>
  </si>
  <si>
    <t>202 миллионов 539 тысяч 837</t>
  </si>
  <si>
    <t>202 миллионов 556 тысяч 306</t>
  </si>
  <si>
    <t>202 миллионов 572 тысяч 775</t>
  </si>
  <si>
    <t>202 миллионов 589 тысяч 244</t>
  </si>
  <si>
    <t>202 миллионов 605 тысяч 713</t>
  </si>
  <si>
    <t>202 миллионов 622 тысяч 182</t>
  </si>
  <si>
    <t>202 миллионов 638 тысяч 651</t>
  </si>
  <si>
    <t>202 миллионов 655 тысяч 120</t>
  </si>
  <si>
    <t>202 миллионов 671 тысяч 589</t>
  </si>
  <si>
    <t>202 миллионов 688 тысяч 058</t>
  </si>
  <si>
    <t>202 миллионов 704 тысяч 527</t>
  </si>
  <si>
    <t>202 миллионов 720 тысяч 996</t>
  </si>
  <si>
    <t>202 миллионов 737 тысяч 465</t>
  </si>
  <si>
    <t>202 миллионов 753 тысяч 934</t>
  </si>
  <si>
    <t>202 миллионов 770 тысяч 403</t>
  </si>
  <si>
    <t>202 миллионов 786 тысяч 872</t>
  </si>
  <si>
    <t>202 миллионов 803 тысяч 341</t>
  </si>
  <si>
    <t>202 миллионов 819 тысяч 810</t>
  </si>
  <si>
    <t>202 миллионов 836 тысяч 279</t>
  </si>
  <si>
    <t>202 миллионов 852 тысяч 748</t>
  </si>
  <si>
    <t>202 миллионов 869 тысяч 217</t>
  </si>
  <si>
    <t>202 миллионов 885 тысяч 686</t>
  </si>
  <si>
    <t>202 миллионов 902 тысяч 155</t>
  </si>
  <si>
    <t>202 миллионов 918 тысяч 624</t>
  </si>
  <si>
    <t>202 миллионов 935 тысяч 093</t>
  </si>
  <si>
    <t>202 миллионов 951 тысяч 562</t>
  </si>
  <si>
    <t>202 миллионов 968 тысяч 031</t>
  </si>
  <si>
    <t>202 миллионов 984 тысяч 500</t>
  </si>
  <si>
    <t>203 миллионов 000 тысяч 969</t>
  </si>
  <si>
    <t>203 миллионов 017 тысяч 438</t>
  </si>
  <si>
    <t>203 миллионов 033 тысяч 907</t>
  </si>
  <si>
    <t>203 миллионов 050 тысяч 376</t>
  </si>
  <si>
    <t>202 миллионов 374 тысяч 123</t>
  </si>
  <si>
    <t>202 миллионов 390 тысяч 592</t>
  </si>
  <si>
    <t>202 миллионов 407 тысяч 061</t>
  </si>
  <si>
    <t>202 миллионов 423 тысяч 530</t>
  </si>
  <si>
    <t>202 миллионов 439 тысяч 999</t>
  </si>
  <si>
    <t>202 миллионов 456 тысяч 468</t>
  </si>
  <si>
    <t>202 миллионов 472 тысяч 937</t>
  </si>
  <si>
    <t>202 миллионов 489 тысяч 406</t>
  </si>
  <si>
    <t>202 миллионов 505 тысяч 875</t>
  </si>
  <si>
    <t>202 миллионов 522 тысяч 344</t>
  </si>
  <si>
    <t>202 миллионов 538 тысяч 813</t>
  </si>
  <si>
    <t>202 миллионов 555 тысяч 282</t>
  </si>
  <si>
    <t>202 миллионов 571 тысяч 751</t>
  </si>
  <si>
    <t>202 миллионов 588 тысяч 220</t>
  </si>
  <si>
    <t>202 миллионов 604 тысяч 689</t>
  </si>
  <si>
    <t>202 миллионов 621 тысяч 158</t>
  </si>
  <si>
    <t>202 миллионов 637 тысяч 627</t>
  </si>
  <si>
    <t>202 миллионов 654 тысяч 096</t>
  </si>
  <si>
    <t>202 миллионов 670 тысяч 565</t>
  </si>
  <si>
    <t>202 миллионов 687 тысяч 034</t>
  </si>
  <si>
    <t>202 миллионов 703 тысяч 503</t>
  </si>
  <si>
    <t>202 миллионов 719 тысяч 972</t>
  </si>
  <si>
    <t>202 миллионов 736 тысяч 441</t>
  </si>
  <si>
    <t>202 миллионов 752 тысяч 910</t>
  </si>
  <si>
    <t>202 миллионов 769 тысяч 379</t>
  </si>
  <si>
    <t>202 миллионов 785 тысяч 848</t>
  </si>
  <si>
    <t>202 миллионов 802 тысяч 317</t>
  </si>
  <si>
    <t>202 миллионов 818 тысяч 786</t>
  </si>
  <si>
    <t>202 миллионов 835 тысяч 255</t>
  </si>
  <si>
    <t>202 миллионов 851 тысяч 724</t>
  </si>
  <si>
    <t>202 миллионов 868 тысяч 193</t>
  </si>
  <si>
    <t>202 миллионов 884 тысяч 662</t>
  </si>
  <si>
    <t>202 миллионов 901 тысяч 131</t>
  </si>
  <si>
    <t>202 миллионов 917 тысяч 600</t>
  </si>
  <si>
    <t>202 миллионов 934 тысяч 069</t>
  </si>
  <si>
    <t>202 миллионов 950 тысяч 538</t>
  </si>
  <si>
    <t>202 миллионов 967 тысяч 007</t>
  </si>
  <si>
    <t>202 миллионов 983 тысяч 476</t>
  </si>
  <si>
    <t>202 миллионов 999 тысяч 945</t>
  </si>
  <si>
    <t>203 миллионов 016 тысяч 414</t>
  </si>
  <si>
    <t>203 миллионов 032 тысяч 883</t>
  </si>
  <si>
    <t>203 миллионов 049 тысяч 352</t>
  </si>
  <si>
    <t>202 миллионов 373 тысяч 099</t>
  </si>
  <si>
    <t>202 миллионов 389 тысяч 568</t>
  </si>
  <si>
    <t>202 миллионов 406 тысяч 037</t>
  </si>
  <si>
    <t>202 миллионов 422 тысяч 506</t>
  </si>
  <si>
    <t>202 миллионов 438 тысяч 975</t>
  </si>
  <si>
    <t>202 миллионов 455 тысяч 444</t>
  </si>
  <si>
    <t>202 миллионов 471 тысяч 913</t>
  </si>
  <si>
    <t>202 миллионов 488 тысяч 382</t>
  </si>
  <si>
    <t>202 миллионов 504 тысяч 851</t>
  </si>
  <si>
    <t>202 миллионов 521 тысяч 320</t>
  </si>
  <si>
    <t>202 миллионов 537 тысяч 789</t>
  </si>
  <si>
    <t>202 миллионов 554 тысяч 258</t>
  </si>
  <si>
    <t>202 миллионов 570 тысяч 727</t>
  </si>
  <si>
    <t>202 миллионов 587 тысяч 196</t>
  </si>
  <si>
    <t>202 миллионов 603 тысяч 665</t>
  </si>
  <si>
    <t>202 миллионов 620 тысяч 134</t>
  </si>
  <si>
    <t>202 миллионов 636 тысяч 603</t>
  </si>
  <si>
    <t>202 миллионов 653 тысяч 072</t>
  </si>
  <si>
    <t>202 миллионов 669 тысяч 541</t>
  </si>
  <si>
    <t>202 миллионов 686 тысяч 010</t>
  </si>
  <si>
    <t>202 миллионов 702 тысяч 479</t>
  </si>
  <si>
    <t>202 миллионов 718 тысяч 948</t>
  </si>
  <si>
    <t>202 миллионов 735 тысяч 417</t>
  </si>
  <si>
    <t>202 миллионов 751 тысяч 886</t>
  </si>
  <si>
    <t>202 миллионов 768 тысяч 355</t>
  </si>
  <si>
    <t>202 миллионов 784 тысяч 824</t>
  </si>
  <si>
    <t>202 миллионов 801 тысяч 293</t>
  </si>
  <si>
    <t>202 миллионов 817 тысяч 762</t>
  </si>
  <si>
    <t>202 миллионов 834 тысяч 231</t>
  </si>
  <si>
    <t>202 миллионов 850 тысяч 700</t>
  </si>
  <si>
    <t>202 миллионов 867 тысяч 169</t>
  </si>
  <si>
    <t>202 миллионов 883 тысяч 638</t>
  </si>
  <si>
    <t>202 миллионов 900 тысяч 107</t>
  </si>
  <si>
    <t>202 миллионов 916 тысяч 576</t>
  </si>
  <si>
    <t>202 миллионов 933 тысяч 045</t>
  </si>
  <si>
    <t>202 миллионов 949 тысяч 514</t>
  </si>
  <si>
    <t>202 миллионов 965 тысяч 983</t>
  </si>
  <si>
    <t>202 миллионов 982 тысяч 452</t>
  </si>
  <si>
    <t>202 миллионов 998 тысяч 921</t>
  </si>
  <si>
    <t>203 миллионов 015 тысяч 390</t>
  </si>
  <si>
    <t>203 миллионов 031 тысяч 859</t>
  </si>
  <si>
    <t>203 миллионов 048 тысяч 328</t>
  </si>
  <si>
    <t>202 миллионов 372 тысяч 075</t>
  </si>
  <si>
    <t>202 миллионов 388 тысяч 544</t>
  </si>
  <si>
    <t>202 миллионов 405 тысяч 013</t>
  </si>
  <si>
    <t>202 миллионов 421 тысяч 482</t>
  </si>
  <si>
    <t>202 миллионов 437 тысяч 951</t>
  </si>
  <si>
    <t>202 миллионов 454 тысяч 420</t>
  </si>
  <si>
    <t>202 миллионов 470 тысяч 889</t>
  </si>
  <si>
    <t>202 миллионов 487 тысяч 358</t>
  </si>
  <si>
    <t>202 миллионов 503 тысяч 827</t>
  </si>
  <si>
    <t>202 миллионов 520 тысяч 296</t>
  </si>
  <si>
    <t>202 миллионов 536 тысяч 765</t>
  </si>
  <si>
    <t>202 миллионов 553 тысяч 234</t>
  </si>
  <si>
    <t>202 миллионов 569 тысяч 703</t>
  </si>
  <si>
    <t>202 миллионов 586 тысяч 172</t>
  </si>
  <si>
    <t>202 миллионов 602 тысяч 641</t>
  </si>
  <si>
    <t>202 миллионов 619 тысяч 110</t>
  </si>
  <si>
    <t>202 миллионов 635 тысяч 579</t>
  </si>
  <si>
    <t>202 миллионов 652 тысяч 048</t>
  </si>
  <si>
    <t>202 миллионов 668 тысяч 517</t>
  </si>
  <si>
    <t>202 миллионов 684 тысяч 986</t>
  </si>
  <si>
    <t>202 миллионов 701 тысяч 455</t>
  </si>
  <si>
    <t>202 миллионов 717 тысяч 924</t>
  </si>
  <si>
    <t>202 миллионов 734 тысяч 393</t>
  </si>
  <si>
    <t>202 миллионов 750 тысяч 862</t>
  </si>
  <si>
    <t>202 миллионов 767 тысяч 331</t>
  </si>
  <si>
    <t>202 миллионов 783 тысяч 800</t>
  </si>
  <si>
    <t>202 миллионов 800 тысяч 269</t>
  </si>
  <si>
    <t>202 миллионов 816 тысяч 738</t>
  </si>
  <si>
    <t>202 миллионов 833 тысяч 207</t>
  </si>
  <si>
    <t>202 миллионов 849 тысяч 676</t>
  </si>
  <si>
    <t>202 миллионов 866 тысяч 145</t>
  </si>
  <si>
    <t>202 миллионов 882 тысяч 614</t>
  </si>
  <si>
    <t>202 миллионов 899 тысяч 083</t>
  </si>
  <si>
    <t>202 миллионов 915 тысяч 552</t>
  </si>
  <si>
    <t>202 миллионов 932 тысяч 021</t>
  </si>
  <si>
    <t>202 миллионов 948 тысяч 490</t>
  </si>
  <si>
    <t>202 миллионов 964 тысяч 959</t>
  </si>
  <si>
    <t>202 миллионов 981 тысяч 428</t>
  </si>
  <si>
    <t>202 миллионов 997 тысяч 897</t>
  </si>
  <si>
    <t>203 миллионов 014 тысяч 366</t>
  </si>
  <si>
    <t>203 миллионов 030 тысяч 835</t>
  </si>
  <si>
    <t>203 миллионов 047 тысяч 304</t>
  </si>
  <si>
    <t>227 миллионов 685 тысяч 797</t>
  </si>
  <si>
    <t>227 миллионов 704 тысяч 325</t>
  </si>
  <si>
    <t>227 миллионов 722 тысяч 852</t>
  </si>
  <si>
    <t>227 миллионов 741 тысяч 380</t>
  </si>
  <si>
    <t>227 миллионов 759 тысяч 908</t>
  </si>
  <si>
    <t>227 миллионов 778 тысяч 435</t>
  </si>
  <si>
    <t>227 миллионов 796 тысяч 963</t>
  </si>
  <si>
    <t>227 миллионов 815 тысяч 491</t>
  </si>
  <si>
    <t>227 миллионов 834 тысяч 018</t>
  </si>
  <si>
    <t>227 миллионов 852 тысяч 546</t>
  </si>
  <si>
    <t>227 миллионов 871 тысяч 073</t>
  </si>
  <si>
    <t>227 миллионов 889 тысяч 601</t>
  </si>
  <si>
    <t>227 миллионов 908 тысяч 129</t>
  </si>
  <si>
    <t>227 миллионов 926 тысяч 656</t>
  </si>
  <si>
    <t>227 миллионов 945 тысяч 184</t>
  </si>
  <si>
    <t>227 миллионов 963 тысяч 712</t>
  </si>
  <si>
    <t>227 миллионов 982 тысяч 239</t>
  </si>
  <si>
    <t>228 миллионов 000 тысяч 767</t>
  </si>
  <si>
    <t>228 миллионов 019 тысяч 294</t>
  </si>
  <si>
    <t>228 миллионов 037 тысяч 822</t>
  </si>
  <si>
    <t>228 миллионов 056 тысяч 350</t>
  </si>
  <si>
    <t>228 миллионов 074 тысяч 877</t>
  </si>
  <si>
    <t>228 миллионов 093 тысяч 405</t>
  </si>
  <si>
    <t>228 миллионов 111 тысяч 933</t>
  </si>
  <si>
    <t>228 миллионов 130 тысяч 460</t>
  </si>
  <si>
    <t>228 миллионов 148 тысяч 988</t>
  </si>
  <si>
    <t>228 миллионов 167 тысяч 515</t>
  </si>
  <si>
    <t>228 миллионов 186 тысяч 043</t>
  </si>
  <si>
    <t>228 миллионов 204 тысяч 571</t>
  </si>
  <si>
    <t>228 миллионов 223 тысяч 098</t>
  </si>
  <si>
    <t>228 миллионов 241 тысяч 626</t>
  </si>
  <si>
    <t>228 миллионов 260 тысяч 154</t>
  </si>
  <si>
    <t>228 миллионов 278 тысяч 681</t>
  </si>
  <si>
    <t>228 миллионов 297 тысяч 209</t>
  </si>
  <si>
    <t>228 миллионов 315 тысяч 736</t>
  </si>
  <si>
    <t>228 миллионов 334 тысяч 264</t>
  </si>
  <si>
    <t>228 миллионов 352 тысяч 792</t>
  </si>
  <si>
    <t>228 миллионов 371 тысяч 319</t>
  </si>
  <si>
    <t>228 миллионов 389 тысяч 847</t>
  </si>
  <si>
    <t>228 миллионов 408 тысяч 375</t>
  </si>
  <si>
    <t>228 миллионов 426 тысяч 902</t>
  </si>
  <si>
    <t>228 миллионов 445 тысяч 430</t>
  </si>
  <si>
    <t>227 миллионов 685 тысяч 796</t>
  </si>
  <si>
    <t>227 миллионов 704 тысяч 324</t>
  </si>
  <si>
    <t>227 миллионов 722 тысяч 851</t>
  </si>
  <si>
    <t>227 миллионов 741 тысяч 379</t>
  </si>
  <si>
    <t>227 миллионов 759 тысяч 907</t>
  </si>
  <si>
    <t>227 миллионов 778 тысяч 434</t>
  </si>
  <si>
    <t>227 миллионов 796 тысяч 962</t>
  </si>
  <si>
    <t>227 миллионов 815 тысяч 489</t>
  </si>
  <si>
    <t>227 миллионов 834 тысяч 017</t>
  </si>
  <si>
    <t>227 миллионов 852 тысяч 545</t>
  </si>
  <si>
    <t>227 миллионов 871 тысяч 072</t>
  </si>
  <si>
    <t>227 миллионов 889 тысяч 600</t>
  </si>
  <si>
    <t>227 миллионов 908 тысяч 128</t>
  </si>
  <si>
    <t>227 миллионов 926 тысяч 655</t>
  </si>
  <si>
    <t>227 миллионов 945 тысяч 183</t>
  </si>
  <si>
    <t>227 миллионов 963 тысяч 710</t>
  </si>
  <si>
    <t>227 миллионов 982 тысяч 238</t>
  </si>
  <si>
    <t>228 миллионов 000 тысяч 766</t>
  </si>
  <si>
    <t>228 миллионов 019 тысяч 293</t>
  </si>
  <si>
    <t>228 миллионов 037 тысяч 821</t>
  </si>
  <si>
    <t>228 миллионов 056 тысяч 349</t>
  </si>
  <si>
    <t>228 миллионов 074 тысяч 876</t>
  </si>
  <si>
    <t>228 миллионов 093 тысяч 404</t>
  </si>
  <si>
    <t>228 миллионов 111 тысяч 931</t>
  </si>
  <si>
    <t>228 миллионов 130 тысяч 459</t>
  </si>
  <si>
    <t>228 миллионов 148 тысяч 987</t>
  </si>
  <si>
    <t>228 миллионов 167 тысяч 514</t>
  </si>
  <si>
    <t>228 миллионов 186 тысяч 042</t>
  </si>
  <si>
    <t>228 миллионов 204 тысяч 570</t>
  </si>
  <si>
    <t>228 миллионов 223 тысяч 097</t>
  </si>
  <si>
    <t>228 миллионов 241 тысяч 625</t>
  </si>
  <si>
    <t>228 миллионов 260 тысяч 152</t>
  </si>
  <si>
    <t>228 миллионов 278 тысяч 680</t>
  </si>
  <si>
    <t>228 миллионов 297 тысяч 208</t>
  </si>
  <si>
    <t>228 миллионов 315 тысяч 735</t>
  </si>
  <si>
    <t>228 миллионов 334 тысяч 263</t>
  </si>
  <si>
    <t>228 миллионов 352 тысяч 791</t>
  </si>
  <si>
    <t>228 миллионов 371 тысяч 318</t>
  </si>
  <si>
    <t>228 миллионов 389 тысяч 846</t>
  </si>
  <si>
    <t>228 миллионов 408 тысяч 373</t>
  </si>
  <si>
    <t>228 миллионов 426 тысяч 901</t>
  </si>
  <si>
    <t>228 миллионов 445 тысяч 429</t>
  </si>
  <si>
    <t>227 миллионов 684 тысяч 644</t>
  </si>
  <si>
    <t>227 миллионов 703 тысяч 172</t>
  </si>
  <si>
    <t>227 миллионов 721 тысяч 699</t>
  </si>
  <si>
    <t>227 миллионов 740 тысяч 227</t>
  </si>
  <si>
    <t>227 миллионов 758 тысяч 755</t>
  </si>
  <si>
    <t>227 миллионов 777 тысяч 282</t>
  </si>
  <si>
    <t>227 миллионов 795 тысяч 810</t>
  </si>
  <si>
    <t>227 миллионов 814 тысяч 337</t>
  </si>
  <si>
    <t>227 миллионов 832 тысяч 865</t>
  </si>
  <si>
    <t>227 миллионов 851 тысяч 393</t>
  </si>
  <si>
    <t>227 миллионов 869 тысяч 920</t>
  </si>
  <si>
    <t>227 миллионов 888 тысяч 448</t>
  </si>
  <si>
    <t>227 миллионов 906 тысяч 976</t>
  </si>
  <si>
    <t>227 миллионов 925 тысяч 503</t>
  </si>
  <si>
    <t>227 миллионов 944 тысяч 031</t>
  </si>
  <si>
    <t>227 миллионов 962 тысяч 558</t>
  </si>
  <si>
    <t>227 миллионов 981 тысяч 086</t>
  </si>
  <si>
    <t>227 миллионов 999 тысяч 614</t>
  </si>
  <si>
    <t>228 миллионов 018 тысяч 141</t>
  </si>
  <si>
    <t>228 миллионов 036 тысяч 669</t>
  </si>
  <si>
    <t>228 миллионов 055 тысяч 197</t>
  </si>
  <si>
    <t>228 миллионов 073 тысяч 724</t>
  </si>
  <si>
    <t>228 миллионов 092 тысяч 252</t>
  </si>
  <si>
    <t>228 миллионов 110 тысяч 779</t>
  </si>
  <si>
    <t>228 миллионов 129 тысяч 307</t>
  </si>
  <si>
    <t>228 миллионов 147 тысяч 835</t>
  </si>
  <si>
    <t>228 миллионов 166 тысяч 362</t>
  </si>
  <si>
    <t>228 миллионов 184 тысяч 890</t>
  </si>
  <si>
    <t>228 миллионов 203 тысяч 418</t>
  </si>
  <si>
    <t>228 миллионов 221 тысяч 945</t>
  </si>
  <si>
    <t>228 миллионов 240 тысяч 473</t>
  </si>
  <si>
    <t>228 миллионов 259 тысяч 000</t>
  </si>
  <si>
    <t>228 миллионов 277 тысяч 528</t>
  </si>
  <si>
    <t>228 миллионов 296 тысяч 056</t>
  </si>
  <si>
    <t>228 миллионов 314 тысяч 583</t>
  </si>
  <si>
    <t>228 миллионов 333 тысяч 111</t>
  </si>
  <si>
    <t>228 миллионов 351 тысяч 639</t>
  </si>
  <si>
    <t>228 миллионов 370 тысяч 166</t>
  </si>
  <si>
    <t>228 миллионов 388 тысяч 694</t>
  </si>
  <si>
    <t>228 миллионов 407 тысяч 221</t>
  </si>
  <si>
    <t>228 миллионов 425 тысяч 749</t>
  </si>
  <si>
    <t>228 миллионов 444 тысяч 277</t>
  </si>
  <si>
    <t>227 миллионов 683 тысяч 492</t>
  </si>
  <si>
    <t>227 миллионов 702 тысяч 020</t>
  </si>
  <si>
    <t>227 миллионов 720 тысяч 547</t>
  </si>
  <si>
    <t>227 миллионов 739 тысяч 075</t>
  </si>
  <si>
    <t>227 миллионов 757 тысяч 603</t>
  </si>
  <si>
    <t>227 миллионов 776 тысяч 130</t>
  </si>
  <si>
    <t>227 миллионов 794 тысяч 658</t>
  </si>
  <si>
    <t>227 миллионов 813 тысяч 185</t>
  </si>
  <si>
    <t>227 миллионов 831 тысяч 713</t>
  </si>
  <si>
    <t>227 миллионов 850 тысяч 241</t>
  </si>
  <si>
    <t>227 миллионов 868 тысяч 768</t>
  </si>
  <si>
    <t>227 миллионов 887 тысяч 296</t>
  </si>
  <si>
    <t>227 миллионов 905 тысяч 824</t>
  </si>
  <si>
    <t>227 миллионов 924 тысяч 351</t>
  </si>
  <si>
    <t>227 миллионов 942 тысяч 879</t>
  </si>
  <si>
    <t>227 миллионов 961 тысяч 406</t>
  </si>
  <si>
    <t>227 миллионов 979 тысяч 934</t>
  </si>
  <si>
    <t>227 миллионов 998 тысяч 462</t>
  </si>
  <si>
    <t>228 миллионов 016 тысяч 989</t>
  </si>
  <si>
    <t>228 миллионов 035 тысяч 517</t>
  </si>
  <si>
    <t>228 миллионов 054 тысяч 045</t>
  </si>
  <si>
    <t>228 миллионов 072 тысяч 572</t>
  </si>
  <si>
    <t>228 миллионов 091 тысяч 100</t>
  </si>
  <si>
    <t>228 миллионов 109 тысяч 627</t>
  </si>
  <si>
    <t>228 миллионов 128 тысяч 155</t>
  </si>
  <si>
    <t>228 миллионов 146 тысяч 683</t>
  </si>
  <si>
    <t>228 миллионов 165 тысяч 210</t>
  </si>
  <si>
    <t>228 миллионов 183 тысяч 738</t>
  </si>
  <si>
    <t>228 миллионов 202 тысяч 266</t>
  </si>
  <si>
    <t>228 миллионов 220 тысяч 793</t>
  </si>
  <si>
    <t>228 миллионов 239 тысяч 321</t>
  </si>
  <si>
    <t>228 миллионов 257 тысяч 848</t>
  </si>
  <si>
    <t>228 миллионов 276 тысяч 376</t>
  </si>
  <si>
    <t>228 миллионов 294 тысяч 904</t>
  </si>
  <si>
    <t>228 миллионов 313 тысяч 431</t>
  </si>
  <si>
    <t>228 миллионов 331 тысяч 959</t>
  </si>
  <si>
    <t>228 миллионов 350 тысяч 487</t>
  </si>
  <si>
    <t>228 миллионов 369 тысяч 014</t>
  </si>
  <si>
    <t>228 миллионов 387 тысяч 542</t>
  </si>
  <si>
    <t>228 миллионов 406 тысяч 069</t>
  </si>
  <si>
    <t>228 миллионов 424 тысяч 597</t>
  </si>
  <si>
    <t>228 миллионов 443 тысяч 125</t>
  </si>
  <si>
    <t>227 миллионов 682 тысяч 340</t>
  </si>
  <si>
    <t>227 миллионов 700 тысяч 868</t>
  </si>
  <si>
    <t>227 миллионов 719 тысяч 395</t>
  </si>
  <si>
    <t>227 миллионов 737 тысяч 923</t>
  </si>
  <si>
    <t>227 миллионов 756 тысяч 451</t>
  </si>
  <si>
    <t>227 миллионов 774 тысяч 978</t>
  </si>
  <si>
    <t>227 миллионов 793 тысяч 506</t>
  </si>
  <si>
    <t>227 миллионов 812 тысяч 033</t>
  </si>
  <si>
    <t>227 миллионов 830 тысяч 561</t>
  </si>
  <si>
    <t>227 миллионов 849 тысяч 089</t>
  </si>
  <si>
    <t>227 миллионов 867 тысяч 616</t>
  </si>
  <si>
    <t>227 миллионов 886 тысяч 144</t>
  </si>
  <si>
    <t>227 миллионов 904 тысяч 672</t>
  </si>
  <si>
    <t>227 миллионов 923 тысяч 199</t>
  </si>
  <si>
    <t>227 миллионов 941 тысяч 727</t>
  </si>
  <si>
    <t>227 миллионов 960 тысяч 254</t>
  </si>
  <si>
    <t>227 миллионов 978 тысяч 782</t>
  </si>
  <si>
    <t>227 миллионов 997 тысяч 310</t>
  </si>
  <si>
    <t>228 миллионов 015 тысяч 837</t>
  </si>
  <si>
    <t>228 миллионов 034 тысяч 365</t>
  </si>
  <si>
    <t>228 миллионов 052 тысяч 893</t>
  </si>
  <si>
    <t>228 миллионов 071 тысяч 420</t>
  </si>
  <si>
    <t>228 миллионов 089 тысяч 948</t>
  </si>
  <si>
    <t>228 миллионов 108 тысяч 475</t>
  </si>
  <si>
    <t>228 миллионов 127 тысяч 003</t>
  </si>
  <si>
    <t>228 миллионов 145 тысяч 531</t>
  </si>
  <si>
    <t>228 миллионов 164 тысяч 058</t>
  </si>
  <si>
    <t>228 миллионов 182 тысяч 586</t>
  </si>
  <si>
    <t>228 миллионов 201 тысяч 114</t>
  </si>
  <si>
    <t>228 миллионов 219 тысяч 641</t>
  </si>
  <si>
    <t>228 миллионов 238 тысяч 169</t>
  </si>
  <si>
    <t>228 миллионов 256 тысяч 696</t>
  </si>
  <si>
    <t>228 миллионов 275 тысяч 224</t>
  </si>
  <si>
    <t>228 миллионов 293 тысяч 752</t>
  </si>
  <si>
    <t>228 миллионов 312 тысяч 279</t>
  </si>
  <si>
    <t>228 миллионов 330 тысяч 807</t>
  </si>
  <si>
    <t>228 миллионов 349 тысяч 335</t>
  </si>
  <si>
    <t>228 миллионов 367 тысяч 862</t>
  </si>
  <si>
    <t>228 миллионов 386 тысяч 390</t>
  </si>
  <si>
    <t>228 миллионов 404 тысяч 917</t>
  </si>
  <si>
    <t>228 миллионов 423 тысяч 445</t>
  </si>
  <si>
    <t>228 миллионов 441 тысяч 973</t>
  </si>
  <si>
    <t>227 миллионов 681 тысяч 188</t>
  </si>
  <si>
    <t>227 миллионов 699 тысяч 716</t>
  </si>
  <si>
    <t>227 миллионов 718 тысяч 243</t>
  </si>
  <si>
    <t>227 миллионов 736 тысяч 771</t>
  </si>
  <si>
    <t>227 миллионов 755 тысяч 299</t>
  </si>
  <si>
    <t>227 миллионов 773 тысяч 826</t>
  </si>
  <si>
    <t>227 миллионов 792 тысяч 354</t>
  </si>
  <si>
    <t>227 миллионов 810 тысяч 881</t>
  </si>
  <si>
    <t>227 миллионов 829 тысяч 409</t>
  </si>
  <si>
    <t>227 миллионов 847 тысяч 937</t>
  </si>
  <si>
    <t>227 миллионов 866 тысяч 464</t>
  </si>
  <si>
    <t>227 миллионов 884 тысяч 992</t>
  </si>
  <si>
    <t>227 миллионов 903 тысяч 520</t>
  </si>
  <si>
    <t>227 миллионов 922 тысяч 047</t>
  </si>
  <si>
    <t>227 миллионов 940 тысяч 575</t>
  </si>
  <si>
    <t>227 миллионов 959 тысяч 102</t>
  </si>
  <si>
    <t>227 миллионов 977 тысяч 630</t>
  </si>
  <si>
    <t>227 миллионов 996 тысяч 158</t>
  </si>
  <si>
    <t>228 миллионов 014 тысяч 685</t>
  </si>
  <si>
    <t>228 миллионов 033 тысяч 213</t>
  </si>
  <si>
    <t>228 миллионов 051 тысяч 741</t>
  </si>
  <si>
    <t>228 миллионов 070 тысяч 268</t>
  </si>
  <si>
    <t>228 миллионов 088 тысяч 796</t>
  </si>
  <si>
    <t>228 миллионов 107 тысяч 323</t>
  </si>
  <si>
    <t>228 миллионов 125 тысяч 851</t>
  </si>
  <si>
    <t>228 миллионов 144 тысяч 379</t>
  </si>
  <si>
    <t>228 миллионов 162 тысяч 906</t>
  </si>
  <si>
    <t>228 миллионов 181 тысяч 434</t>
  </si>
  <si>
    <t>228 миллионов 199 тысяч 962</t>
  </si>
  <si>
    <t>228 миллионов 218 тысяч 489</t>
  </si>
  <si>
    <t>228 миллионов 237 тысяч 017</t>
  </si>
  <si>
    <t>228 миллионов 255 тысяч 544</t>
  </si>
  <si>
    <t>228 миллионов 274 тысяч 072</t>
  </si>
  <si>
    <t>228 миллионов 292 тысяч 600</t>
  </si>
  <si>
    <t>228 миллионов 311 тысяч 127</t>
  </si>
  <si>
    <t>228 миллионов 329 тысяч 655</t>
  </si>
  <si>
    <t>228 миллионов 348 тысяч 183</t>
  </si>
  <si>
    <t>228 миллионов 366 тысяч 710</t>
  </si>
  <si>
    <t>228 миллионов 385 тысяч 238</t>
  </si>
  <si>
    <t>228 миллионов 403 тысяч 765</t>
  </si>
  <si>
    <t>228 миллионов 422 тысяч 293</t>
  </si>
  <si>
    <t>228 миллионов 440 тысяч 821</t>
  </si>
  <si>
    <t>227 миллионов 680 тысяч 036</t>
  </si>
  <si>
    <t>227 миллионов 698 тысяч 564</t>
  </si>
  <si>
    <t>227 миллионов 717 тысяч 091</t>
  </si>
  <si>
    <t>227 миллионов 735 тысяч 619</t>
  </si>
  <si>
    <t>227 миллионов 754 тысяч 147</t>
  </si>
  <si>
    <t>227 миллионов 772 тысяч 674</t>
  </si>
  <si>
    <t>227 миллионов 791 тысяч 202</t>
  </si>
  <si>
    <t>227 миллионов 809 тысяч 729</t>
  </si>
  <si>
    <t>227 миллионов 828 тысяч 257</t>
  </si>
  <si>
    <t>227 миллионов 846 тысяч 785</t>
  </si>
  <si>
    <t>227 миллионов 865 тысяч 312</t>
  </si>
  <si>
    <t>227 миллионов 883 тысяч 840</t>
  </si>
  <si>
    <t>227 миллионов 902 тысяч 368</t>
  </si>
  <si>
    <t>227 миллионов 920 тысяч 895</t>
  </si>
  <si>
    <t>227 миллионов 939 тысяч 423</t>
  </si>
  <si>
    <t>227 миллионов 957 тысяч 950</t>
  </si>
  <si>
    <t>227 миллионов 976 тысяч 478</t>
  </si>
  <si>
    <t>227 миллионов 995 тысяч 006</t>
  </si>
  <si>
    <t>228 миллионов 013 тысяч 533</t>
  </si>
  <si>
    <t>228 миллионов 032 тысяч 061</t>
  </si>
  <si>
    <t>228 миллионов 050 тысяч 589</t>
  </si>
  <si>
    <t>228 миллионов 069 тысяч 116</t>
  </si>
  <si>
    <t>228 миллионов 087 тысяч 644</t>
  </si>
  <si>
    <t>228 миллионов 106 тысяч 171</t>
  </si>
  <si>
    <t>228 миллионов 124 тысяч 699</t>
  </si>
  <si>
    <t>228 миллионов 143 тысяч 227</t>
  </si>
  <si>
    <t>228 миллионов 161 тысяч 754</t>
  </si>
  <si>
    <t>228 миллионов 180 тысяч 282</t>
  </si>
  <si>
    <t>228 миллионов 198 тысяч 810</t>
  </si>
  <si>
    <t>228 миллионов 217 тысяч 337</t>
  </si>
  <si>
    <t>228 миллионов 235 тысяч 865</t>
  </si>
  <si>
    <t>228 миллионов 254 тысяч 392</t>
  </si>
  <si>
    <t>228 миллионов 272 тысяч 920</t>
  </si>
  <si>
    <t>228 миллионов 291 тысяч 448</t>
  </si>
  <si>
    <t>228 миллионов 309 тысяч 975</t>
  </si>
  <si>
    <t>228 миллионов 328 тысяч 503</t>
  </si>
  <si>
    <t>228 миллионов 347 тысяч 031</t>
  </si>
  <si>
    <t>228 миллионов 365 тысяч 558</t>
  </si>
  <si>
    <t>228 миллионов 384 тысяч 086</t>
  </si>
  <si>
    <t>228 миллионов 402 тысяч 613</t>
  </si>
  <si>
    <t>228 миллионов 421 тысяч 141</t>
  </si>
  <si>
    <t>228 миллионов 439 тысяч 669</t>
  </si>
  <si>
    <t>227 миллионов 678 тысяч 884</t>
  </si>
  <si>
    <t>227 миллионов 697 тысяч 412</t>
  </si>
  <si>
    <t>227 миллионов 715 тысяч 939</t>
  </si>
  <si>
    <t>227 миллионов 734 тысяч 467</t>
  </si>
  <si>
    <t>227 миллионов 752 тысяч 995</t>
  </si>
  <si>
    <t>227 миллионов 771 тысяч 522</t>
  </si>
  <si>
    <t>227 миллионов 790 тысяч 050</t>
  </si>
  <si>
    <t>227 миллионов 808 тысяч 577</t>
  </si>
  <si>
    <t>227 миллионов 827 тысяч 105</t>
  </si>
  <si>
    <t>227 миллионов 845 тысяч 633</t>
  </si>
  <si>
    <t>227 миллионов 864 тысяч 160</t>
  </si>
  <si>
    <t>227 миллионов 882 тысяч 688</t>
  </si>
  <si>
    <t>227 миллионов 901 тысяч 216</t>
  </si>
  <si>
    <t>227 миллионов 919 тысяч 743</t>
  </si>
  <si>
    <t>227 миллионов 938 тысяч 271</t>
  </si>
  <si>
    <t>227 миллионов 956 тысяч 798</t>
  </si>
  <si>
    <t>227 миллионов 975 тысяч 326</t>
  </si>
  <si>
    <t>227 миллионов 993 тысяч 854</t>
  </si>
  <si>
    <t>228 миллионов 012 тысяч 381</t>
  </si>
  <si>
    <t>228 миллионов 030 тысяч 909</t>
  </si>
  <si>
    <t>228 миллионов 049 тысяч 437</t>
  </si>
  <si>
    <t>228 миллионов 067 тысяч 964</t>
  </si>
  <si>
    <t>228 миллионов 086 тысяч 492</t>
  </si>
  <si>
    <t>228 миллионов 105 тысяч 019</t>
  </si>
  <si>
    <t>228 миллионов 123 тысяч 547</t>
  </si>
  <si>
    <t>228 миллионов 142 тысяч 075</t>
  </si>
  <si>
    <t>228 миллионов 160 тысяч 602</t>
  </si>
  <si>
    <t>228 миллионов 179 тысяч 130</t>
  </si>
  <si>
    <t>228 миллионов 197 тысяч 658</t>
  </si>
  <si>
    <t>228 миллионов 216 тысяч 185</t>
  </si>
  <si>
    <t>228 миллионов 234 тысяч 713</t>
  </si>
  <si>
    <t>228 миллионов 253 тысяч 240</t>
  </si>
  <si>
    <t>228 миллионов 271 тысяч 768</t>
  </si>
  <si>
    <t>228 миллионов 290 тысяч 296</t>
  </si>
  <si>
    <t>228 миллионов 308 тысяч 823</t>
  </si>
  <si>
    <t>228 миллионов 327 тысяч 351</t>
  </si>
  <si>
    <t>228 миллионов 345 тысяч 879</t>
  </si>
  <si>
    <t>228 миллионов 364 тысяч 406</t>
  </si>
  <si>
    <t>228 миллионов 382 тысяч 934</t>
  </si>
  <si>
    <t>228 миллионов 401 тысяч 461</t>
  </si>
  <si>
    <t>228 миллионов 419 тысяч 989</t>
  </si>
  <si>
    <t>228 миллионов 438 тысяч 517</t>
  </si>
  <si>
    <t>227 миллионов 677 тысяч 732</t>
  </si>
  <si>
    <t>227 миллионов 696 тысяч 260</t>
  </si>
  <si>
    <t>227 миллионов 714 тысяч 787</t>
  </si>
  <si>
    <t>227 миллионов 733 тысяч 315</t>
  </si>
  <si>
    <t>227 миллионов 751 тысяч 843</t>
  </si>
  <si>
    <t>227 миллионов 770 тысяч 370</t>
  </si>
  <si>
    <t>227 миллионов 788 тысяч 898</t>
  </si>
  <si>
    <t>227 миллионов 807 тысяч 425</t>
  </si>
  <si>
    <t>227 миллионов 825 тысяч 953</t>
  </si>
  <si>
    <t>227 миллионов 844 тысяч 481</t>
  </si>
  <si>
    <t>227 миллионов 863 тысяч 008</t>
  </si>
  <si>
    <t>227 миллионов 881 тысяч 536</t>
  </si>
  <si>
    <t>227 миллионов 900 тысяч 064</t>
  </si>
  <si>
    <t>227 миллионов 918 тысяч 591</t>
  </si>
  <si>
    <t>227 миллионов 937 тысяч 119</t>
  </si>
  <si>
    <t>227 миллионов 955 тысяч 646</t>
  </si>
  <si>
    <t>227 миллионов 974 тысяч 174</t>
  </si>
  <si>
    <t>227 миллионов 992 тысяч 702</t>
  </si>
  <si>
    <t>228 миллионов 011 тысяч 229</t>
  </si>
  <si>
    <t>228 миллионов 029 тысяч 757</t>
  </si>
  <si>
    <t>228 миллионов 048 тысяч 285</t>
  </si>
  <si>
    <t>228 миллионов 066 тысяч 812</t>
  </si>
  <si>
    <t>228 миллионов 085 тысяч 340</t>
  </si>
  <si>
    <t>228 миллионов 103 тысяч 867</t>
  </si>
  <si>
    <t>228 миллионов 122 тысяч 395</t>
  </si>
  <si>
    <t>228 миллионов 140 тысяч 923</t>
  </si>
  <si>
    <t>228 миллионов 159 тысяч 450</t>
  </si>
  <si>
    <t>228 миллионов 177 тысяч 978</t>
  </si>
  <si>
    <t>228 миллионов 196 тысяч 506</t>
  </si>
  <si>
    <t>228 миллионов 215 тысяч 033</t>
  </si>
  <si>
    <t>228 миллионов 233 тысяч 561</t>
  </si>
  <si>
    <t>228 миллионов 252 тысяч 088</t>
  </si>
  <si>
    <t>228 миллионов 270 тысяч 616</t>
  </si>
  <si>
    <t>228 миллионов 289 тысяч 144</t>
  </si>
  <si>
    <t>228 миллионов 307 тысяч 671</t>
  </si>
  <si>
    <t>228 миллионов 326 тысяч 199</t>
  </si>
  <si>
    <t>228 миллионов 344 тысяч 727</t>
  </si>
  <si>
    <t>228 миллионов 363 тысяч 254</t>
  </si>
  <si>
    <t>228 миллионов 381 тысяч 782</t>
  </si>
  <si>
    <t>228 миллионов 400 тысяч 309</t>
  </si>
  <si>
    <t>228 миллионов 418 тысяч 837</t>
  </si>
  <si>
    <t>228 миллионов 437 тысяч 365</t>
  </si>
  <si>
    <t>227 миллионов 676 тысяч 580</t>
  </si>
  <si>
    <t>227 миллионов 695 тысяч 108</t>
  </si>
  <si>
    <t>227 миллионов 713 тысяч 635</t>
  </si>
  <si>
    <t>227 миллионов 732 тысяч 163</t>
  </si>
  <si>
    <t>227 миллионов 750 тысяч 691</t>
  </si>
  <si>
    <t>227 миллионов 769 тысяч 218</t>
  </si>
  <si>
    <t>227 миллионов 787 тысяч 746</t>
  </si>
  <si>
    <t>227 миллионов 806 тысяч 273</t>
  </si>
  <si>
    <t>227 миллионов 824 тысяч 801</t>
  </si>
  <si>
    <t>227 миллионов 843 тысяч 329</t>
  </si>
  <si>
    <t>227 миллионов 861 тысяч 856</t>
  </si>
  <si>
    <t>227 миллионов 880 тысяч 384</t>
  </si>
  <si>
    <t>227 миллионов 898 тысяч 912</t>
  </si>
  <si>
    <t>227 миллионов 917 тысяч 439</t>
  </si>
  <si>
    <t>227 миллионов 935 тысяч 967</t>
  </si>
  <si>
    <t>227 миллионов 954 тысяч 494</t>
  </si>
  <si>
    <t>227 миллионов 973 тысяч 022</t>
  </si>
  <si>
    <t>227 миллионов 991 тысяч 550</t>
  </si>
  <si>
    <t>228 миллионов 010 тысяч 077</t>
  </si>
  <si>
    <t>228 миллионов 028 тысяч 605</t>
  </si>
  <si>
    <t>228 миллионов 047 тысяч 133</t>
  </si>
  <si>
    <t>228 миллионов 065 тысяч 660</t>
  </si>
  <si>
    <t>228 миллионов 084 тысяч 188</t>
  </si>
  <si>
    <t>228 миллионов 102 тысяч 715</t>
  </si>
  <si>
    <t>228 миллионов 121 тысяч 243</t>
  </si>
  <si>
    <t>228 миллионов 139 тысяч 771</t>
  </si>
  <si>
    <t>228 миллионов 158 тысяч 298</t>
  </si>
  <si>
    <t>228 миллионов 176 тысяч 826</t>
  </si>
  <si>
    <t>228 миллионов 195 тысяч 354</t>
  </si>
  <si>
    <t>228 миллионов 213 тысяч 881</t>
  </si>
  <si>
    <t>228 миллионов 232 тысяч 409</t>
  </si>
  <si>
    <t>228 миллионов 250 тысяч 936</t>
  </si>
  <si>
    <t>228 миллионов 269 тысяч 464</t>
  </si>
  <si>
    <t>228 миллионов 287 тысяч 992</t>
  </si>
  <si>
    <t>228 миллионов 306 тысяч 519</t>
  </si>
  <si>
    <t>228 миллионов 325 тысяч 047</t>
  </si>
  <si>
    <t>228 миллионов 343 тысяч 575</t>
  </si>
  <si>
    <t>228 миллионов 362 тысяч 102</t>
  </si>
  <si>
    <t>228 миллионов 380 тысяч 630</t>
  </si>
  <si>
    <t>228 миллионов 399 тысяч 157</t>
  </si>
  <si>
    <t>228 миллионов 417 тысяч 685</t>
  </si>
  <si>
    <t>228 миллионов 436 тысяч 213</t>
  </si>
  <si>
    <t>227 миллионов 675 тысяч 428</t>
  </si>
  <si>
    <t>227 миллионов 693 тысяч 956</t>
  </si>
  <si>
    <t>227 миллионов 712 тысяч 483</t>
  </si>
  <si>
    <t>227 миллионов 731 тысяч 011</t>
  </si>
  <si>
    <t>227 миллионов 749 тысяч 539</t>
  </si>
  <si>
    <t>227 миллионов 768 тысяч 066</t>
  </si>
  <si>
    <t>227 миллионов 786 тысяч 594</t>
  </si>
  <si>
    <t>227 миллионов 805 тысяч 121</t>
  </si>
  <si>
    <t>227 миллионов 823 тысяч 649</t>
  </si>
  <si>
    <t>227 миллионов 842 тысяч 177</t>
  </si>
  <si>
    <t>227 миллионов 860 тысяч 704</t>
  </si>
  <si>
    <t>227 миллионов 879 тысяч 232</t>
  </si>
  <si>
    <t>227 миллионов 897 тысяч 760</t>
  </si>
  <si>
    <t>227 миллионов 916 тысяч 287</t>
  </si>
  <si>
    <t>227 миллионов 934 тысяч 815</t>
  </si>
  <si>
    <t>227 миллионов 953 тысяч 342</t>
  </si>
  <si>
    <t>227 миллионов 971 тысяч 870</t>
  </si>
  <si>
    <t>227 миллионов 990 тысяч 398</t>
  </si>
  <si>
    <t>228 миллионов 008 тысяч 925</t>
  </si>
  <si>
    <t>228 миллионов 027 тысяч 453</t>
  </si>
  <si>
    <t>228 миллионов 045 тысяч 981</t>
  </si>
  <si>
    <t>228 миллионов 064 тысяч 508</t>
  </si>
  <si>
    <t>228 миллионов 083 тысяч 036</t>
  </si>
  <si>
    <t>228 миллионов 101 тысяч 563</t>
  </si>
  <si>
    <t>228 миллионов 120 тысяч 091</t>
  </si>
  <si>
    <t>228 миллионов 138 тысяч 619</t>
  </si>
  <si>
    <t>228 миллионов 157 тысяч 146</t>
  </si>
  <si>
    <t>228 миллионов 175 тысяч 674</t>
  </si>
  <si>
    <t>228 миллионов 194 тысяч 202</t>
  </si>
  <si>
    <t>228 миллионов 212 тысяч 729</t>
  </si>
  <si>
    <t>228 миллионов 231 тысяч 257</t>
  </si>
  <si>
    <t>228 миллионов 249 тысяч 784</t>
  </si>
  <si>
    <t>228 миллионов 268 тысяч 312</t>
  </si>
  <si>
    <t>228 миллионов 286 тысяч 840</t>
  </si>
  <si>
    <t>228 миллионов 305 тысяч 367</t>
  </si>
  <si>
    <t>228 миллионов 323 тысяч 895</t>
  </si>
  <si>
    <t>228 миллионов 342 тысяч 423</t>
  </si>
  <si>
    <t>228 миллионов 360 тысяч 950</t>
  </si>
  <si>
    <t>228 миллионов 379 тысяч 478</t>
  </si>
  <si>
    <t>228 миллионов 398 тысяч 005</t>
  </si>
  <si>
    <t>228 миллионов 416 тысяч 533</t>
  </si>
  <si>
    <t>228 миллионов 435 тысяч 061</t>
  </si>
  <si>
    <t>227 миллионов 674 тысяч 276</t>
  </si>
  <si>
    <t>227 миллионов 692 тысяч 804</t>
  </si>
  <si>
    <t>227 миллионов 711 тысяч 331</t>
  </si>
  <si>
    <t>227 миллионов 729 тысяч 859</t>
  </si>
  <si>
    <t>227 миллионов 748 тысяч 387</t>
  </si>
  <si>
    <t>227 миллионов 766 тысяч 914</t>
  </si>
  <si>
    <t>227 миллионов 785 тысяч 442</t>
  </si>
  <si>
    <t>227 миллионов 803 тысяч 969</t>
  </si>
  <si>
    <t>227 миллионов 822 тысяч 497</t>
  </si>
  <si>
    <t>227 миллионов 841 тысяч 025</t>
  </si>
  <si>
    <t>227 миллионов 859 тысяч 552</t>
  </si>
  <si>
    <t>227 миллионов 878 тысяч 080</t>
  </si>
  <si>
    <t>227 миллионов 896 тысяч 608</t>
  </si>
  <si>
    <t>227 миллионов 915 тысяч 135</t>
  </si>
  <si>
    <t>227 миллионов 933 тысяч 663</t>
  </si>
  <si>
    <t>227 миллионов 952 тысяч 190</t>
  </si>
  <si>
    <t>227 миллионов 970 тысяч 718</t>
  </si>
  <si>
    <t>227 миллионов 989 тысяч 246</t>
  </si>
  <si>
    <t>228 миллионов 007 тысяч 773</t>
  </si>
  <si>
    <t>228 миллионов 026 тысяч 301</t>
  </si>
  <si>
    <t>228 миллионов 044 тысяч 829</t>
  </si>
  <si>
    <t>228 миллионов 063 тысяч 356</t>
  </si>
  <si>
    <t>228 миллионов 081 тысяч 884</t>
  </si>
  <si>
    <t>228 миллионов 100 тысяч 411</t>
  </si>
  <si>
    <t>228 миллионов 118 тысяч 939</t>
  </si>
  <si>
    <t>228 миллионов 137 тысяч 467</t>
  </si>
  <si>
    <t>228 миллионов 155 тысяч 994</t>
  </si>
  <si>
    <t>228 миллионов 174 тысяч 522</t>
  </si>
  <si>
    <t>228 миллионов 193 тысяч 050</t>
  </si>
  <si>
    <t>228 миллионов 211 тысяч 577</t>
  </si>
  <si>
    <t>228 миллионов 230 тысяч 105</t>
  </si>
  <si>
    <t>228 миллионов 248 тысяч 632</t>
  </si>
  <si>
    <t>228 миллионов 267 тысяч 160</t>
  </si>
  <si>
    <t>228 миллионов 285 тысяч 688</t>
  </si>
  <si>
    <t>228 миллионов 304 тысяч 215</t>
  </si>
  <si>
    <t>228 миллионов 322 тысяч 743</t>
  </si>
  <si>
    <t>228 миллионов 341 тысяч 271</t>
  </si>
  <si>
    <t>228 миллионов 359 тысяч 798</t>
  </si>
  <si>
    <t>228 миллионов 378 тысяч 326</t>
  </si>
  <si>
    <t>228 миллионов 396 тысяч 853</t>
  </si>
  <si>
    <t>228 миллионов 415 тысяч 381</t>
  </si>
  <si>
    <t>228 миллионов 433 тысяч 909</t>
  </si>
  <si>
    <t>227 миллионов 673 тысяч 124</t>
  </si>
  <si>
    <t>227 миллионов 691 тысяч 652</t>
  </si>
  <si>
    <t>227 миллионов 710 тысяч 179</t>
  </si>
  <si>
    <t>227 миллионов 728 тысяч 707</t>
  </si>
  <si>
    <t>227 миллионов 747 тысяч 235</t>
  </si>
  <si>
    <t>227 миллионов 765 тысяч 762</t>
  </si>
  <si>
    <t>227 миллионов 784 тысяч 290</t>
  </si>
  <si>
    <t>227 миллионов 802 тысяч 817</t>
  </si>
  <si>
    <t>227 миллионов 821 тысяч 345</t>
  </si>
  <si>
    <t>227 миллионов 839 тысяч 873</t>
  </si>
  <si>
    <t>227 миллионов 858 тысяч 400</t>
  </si>
  <si>
    <t>227 миллионов 876 тысяч 928</t>
  </si>
  <si>
    <t>227 миллионов 895 тысяч 456</t>
  </si>
  <si>
    <t>227 миллионов 913 тысяч 983</t>
  </si>
  <si>
    <t>227 миллионов 932 тысяч 511</t>
  </si>
  <si>
    <t>227 миллионов 951 тысяч 038</t>
  </si>
  <si>
    <t>227 миллионов 969 тысяч 566</t>
  </si>
  <si>
    <t>227 миллионов 988 тысяч 094</t>
  </si>
  <si>
    <t>228 миллионов 006 тысяч 621</t>
  </si>
  <si>
    <t>228 миллионов 025 тысяч 149</t>
  </si>
  <si>
    <t>228 миллионов 043 тысяч 677</t>
  </si>
  <si>
    <t>228 миллионов 062 тысяч 204</t>
  </si>
  <si>
    <t>228 миллионов 080 тысяч 732</t>
  </si>
  <si>
    <t>228 миллионов 099 тысяч 259</t>
  </si>
  <si>
    <t>228 миллионов 117 тысяч 787</t>
  </si>
  <si>
    <t>228 миллионов 136 тысяч 315</t>
  </si>
  <si>
    <t>228 миллионов 154 тысяч 842</t>
  </si>
  <si>
    <t>228 миллионов 173 тысяч 370</t>
  </si>
  <si>
    <t>228 миллионов 191 тысяч 898</t>
  </si>
  <si>
    <t>228 миллионов 210 тысяч 425</t>
  </si>
  <si>
    <t>228 миллионов 228 тысяч 953</t>
  </si>
  <si>
    <t>228 миллионов 247 тысяч 480</t>
  </si>
  <si>
    <t>228 миллионов 266 тысяч 008</t>
  </si>
  <si>
    <t>228 миллионов 284 тысяч 536</t>
  </si>
  <si>
    <t>228 миллионов 303 тысяч 063</t>
  </si>
  <si>
    <t>228 миллионов 321 тысяч 591</t>
  </si>
  <si>
    <t>228 миллионов 340 тысяч 119</t>
  </si>
  <si>
    <t>228 миллионов 358 тысяч 646</t>
  </si>
  <si>
    <t>228 миллионов 377 тысяч 174</t>
  </si>
  <si>
    <t>228 миллионов 395 тысяч 701</t>
  </si>
  <si>
    <t>228 миллионов 414 тысяч 229</t>
  </si>
  <si>
    <t>228 миллионов 432 тысяч 757</t>
  </si>
  <si>
    <t>227 миллионов 671 тысяч 972</t>
  </si>
  <si>
    <t>227 миллионов 690 тысяч 500</t>
  </si>
  <si>
    <t>227 миллионов 709 тысяч 027</t>
  </si>
  <si>
    <t>227 миллионов 727 тысяч 555</t>
  </si>
  <si>
    <t>227 миллионов 746 тысяч 083</t>
  </si>
  <si>
    <t>227 миллионов 764 тысяч 610</t>
  </si>
  <si>
    <t>227 миллионов 783 тысяч 138</t>
  </si>
  <si>
    <t>227 миллионов 801 тысяч 665</t>
  </si>
  <si>
    <t>227 миллионов 820 тысяч 193</t>
  </si>
  <si>
    <t>227 миллионов 838 тысяч 721</t>
  </si>
  <si>
    <t>227 миллионов 857 тысяч 248</t>
  </si>
  <si>
    <t>227 миллионов 875 тысяч 776</t>
  </si>
  <si>
    <t>227 миллионов 894 тысяч 304</t>
  </si>
  <si>
    <t>227 миллионов 912 тысяч 831</t>
  </si>
  <si>
    <t>227 миллионов 931 тысяч 359</t>
  </si>
  <si>
    <t>227 миллионов 949 тысяч 886</t>
  </si>
  <si>
    <t>227 миллионов 968 тысяч 414</t>
  </si>
  <si>
    <t>227 миллионов 986 тысяч 942</t>
  </si>
  <si>
    <t>228 миллионов 005 тысяч 469</t>
  </si>
  <si>
    <t>228 миллионов 023 тысяч 997</t>
  </si>
  <si>
    <t>228 миллионов 042 тысяч 525</t>
  </si>
  <si>
    <t>228 миллионов 061 тысяч 052</t>
  </si>
  <si>
    <t>228 миллионов 079 тысяч 580</t>
  </si>
  <si>
    <t>228 миллионов 098 тысяч 107</t>
  </si>
  <si>
    <t>228 миллионов 116 тысяч 635</t>
  </si>
  <si>
    <t>228 миллионов 135 тысяч 163</t>
  </si>
  <si>
    <t>228 миллионов 153 тысяч 690</t>
  </si>
  <si>
    <t>228 миллионов 172 тысяч 218</t>
  </si>
  <si>
    <t>228 миллионов 190 тысяч 746</t>
  </si>
  <si>
    <t>228 миллионов 209 тысяч 273</t>
  </si>
  <si>
    <t>228 миллионов 227 тысяч 801</t>
  </si>
  <si>
    <t>228 миллионов 246 тысяч 328</t>
  </si>
  <si>
    <t>228 миллионов 264 тысяч 856</t>
  </si>
  <si>
    <t>228 миллионов 283 тысяч 384</t>
  </si>
  <si>
    <t>228 миллионов 301 тысяч 911</t>
  </si>
  <si>
    <t>228 миллионов 320 тысяч 439</t>
  </si>
  <si>
    <t>228 миллионов 338 тысяч 967</t>
  </si>
  <si>
    <t>228 миллионов 357 тысяч 494</t>
  </si>
  <si>
    <t>228 миллионов 376 тысяч 022</t>
  </si>
  <si>
    <t>228 миллионов 394 тысяч 549</t>
  </si>
  <si>
    <t>228 миллионов 413 тысяч 077</t>
  </si>
  <si>
    <t>228 миллионов 431 тысяч 605</t>
  </si>
  <si>
    <t>227 миллионов 670 тысяч 820</t>
  </si>
  <si>
    <t>227 миллионов 689 тысяч 348</t>
  </si>
  <si>
    <t>227 миллионов 707 тысяч 875</t>
  </si>
  <si>
    <t>227 миллионов 726 тысяч 403</t>
  </si>
  <si>
    <t>227 миллионов 744 тысяч 931</t>
  </si>
  <si>
    <t>227 миллионов 763 тысяч 458</t>
  </si>
  <si>
    <t>227 миллионов 781 тысяч 986</t>
  </si>
  <si>
    <t>227 миллионов 800 тысяч 513</t>
  </si>
  <si>
    <t>227 миллионов 819 тысяч 041</t>
  </si>
  <si>
    <t>227 миллионов 837 тысяч 569</t>
  </si>
  <si>
    <t>227 миллионов 856 тысяч 096</t>
  </si>
  <si>
    <t>227 миллионов 874 тысяч 624</t>
  </si>
  <si>
    <t>227 миллионов 893 тысяч 152</t>
  </si>
  <si>
    <t>227 миллионов 911 тысяч 679</t>
  </si>
  <si>
    <t>227 миллионов 930 тысяч 207</t>
  </si>
  <si>
    <t>227 миллионов 948 тысяч 734</t>
  </si>
  <si>
    <t>227 миллионов 967 тысяч 262</t>
  </si>
  <si>
    <t>227 миллионов 985 тысяч 790</t>
  </si>
  <si>
    <t>228 миллионов 004 тысяч 317</t>
  </si>
  <si>
    <t>228 миллионов 022 тысяч 845</t>
  </si>
  <si>
    <t>228 миллионов 041 тысяч 373</t>
  </si>
  <si>
    <t>228 миллионов 059 тысяч 900</t>
  </si>
  <si>
    <t>228 миллионов 078 тысяч 428</t>
  </si>
  <si>
    <t>228 миллионов 096 тысяч 955</t>
  </si>
  <si>
    <t>228 миллионов 115 тысяч 483</t>
  </si>
  <si>
    <t>228 миллионов 134 тысяч 011</t>
  </si>
  <si>
    <t>228 миллионов 152 тысяч 538</t>
  </si>
  <si>
    <t>228 миллионов 171 тысяч 066</t>
  </si>
  <si>
    <t>228 миллионов 189 тысяч 594</t>
  </si>
  <si>
    <t>228 миллионов 208 тысяч 121</t>
  </si>
  <si>
    <t>228 миллионов 226 тысяч 649</t>
  </si>
  <si>
    <t>228 миллионов 245 тысяч 176</t>
  </si>
  <si>
    <t>228 миллионов 263 тысяч 704</t>
  </si>
  <si>
    <t>228 миллионов 282 тысяч 232</t>
  </si>
  <si>
    <t>228 миллионов 300 тысяч 759</t>
  </si>
  <si>
    <t>228 миллионов 319 тысяч 287</t>
  </si>
  <si>
    <t>228 миллионов 337 тысяч 815</t>
  </si>
  <si>
    <t>228 миллионов 356 тысяч 342</t>
  </si>
  <si>
    <t>228 миллионов 374 тысяч 870</t>
  </si>
  <si>
    <t>228 миллионов 393 тысяч 397</t>
  </si>
  <si>
    <t>228 миллионов 411 тысяч 925</t>
  </si>
  <si>
    <t>228 миллионов 430 тысяч 453</t>
  </si>
  <si>
    <t>227 миллионов 669 тысяч 668</t>
  </si>
  <si>
    <t>227 миллионов 688 тысяч 196</t>
  </si>
  <si>
    <t>227 миллионов 706 тысяч 723</t>
  </si>
  <si>
    <t>227 миллионов 725 тысяч 251</t>
  </si>
  <si>
    <t>227 миллионов 743 тысяч 779</t>
  </si>
  <si>
    <t>227 миллионов 762 тысяч 306</t>
  </si>
  <si>
    <t>227 миллионов 780 тысяч 834</t>
  </si>
  <si>
    <t>227 миллионов 799 тысяч 361</t>
  </si>
  <si>
    <t>227 миллионов 817 тысяч 889</t>
  </si>
  <si>
    <t>227 миллионов 836 тысяч 417</t>
  </si>
  <si>
    <t>227 миллионов 854 тысяч 944</t>
  </si>
  <si>
    <t>227 миллионов 873 тысяч 472</t>
  </si>
  <si>
    <t>227 миллионов 892 тысяч 000</t>
  </si>
  <si>
    <t>227 миллионов 910 тысяч 527</t>
  </si>
  <si>
    <t>227 миллионов 929 тысяч 055</t>
  </si>
  <si>
    <t>227 миллионов 947 тысяч 582</t>
  </si>
  <si>
    <t>227 миллионов 966 тысяч 110</t>
  </si>
  <si>
    <t>227 миллионов 984 тысяч 638</t>
  </si>
  <si>
    <t>228 миллионов 003 тысяч 165</t>
  </si>
  <si>
    <t>228 миллионов 021 тысяч 693</t>
  </si>
  <si>
    <t>228 миллионов 040 тысяч 221</t>
  </si>
  <si>
    <t>228 миллионов 058 тысяч 748</t>
  </si>
  <si>
    <t>228 миллионов 077 тысяч 276</t>
  </si>
  <si>
    <t>228 миллионов 095 тысяч 803</t>
  </si>
  <si>
    <t>228 миллионов 114 тысяч 331</t>
  </si>
  <si>
    <t>228 миллионов 132 тысяч 859</t>
  </si>
  <si>
    <t>228 миллионов 151 тысяч 386</t>
  </si>
  <si>
    <t>228 миллионов 169 тысяч 914</t>
  </si>
  <si>
    <t>228 миллионов 188 тысяч 442</t>
  </si>
  <si>
    <t>228 миллионов 206 тысяч 969</t>
  </si>
  <si>
    <t>228 миллионов 225 тысяч 497</t>
  </si>
  <si>
    <t>228 миллионов 244 тысяч 024</t>
  </si>
  <si>
    <t>228 миллионов 262 тысяч 552</t>
  </si>
  <si>
    <t>228 миллионов 281 тысяч 080</t>
  </si>
  <si>
    <t>228 миллионов 299 тысяч 607</t>
  </si>
  <si>
    <t>228 миллионов 318 тысяч 135</t>
  </si>
  <si>
    <t>228 миллионов 336 тысяч 663</t>
  </si>
  <si>
    <t>228 миллионов 355 тысяч 190</t>
  </si>
  <si>
    <t>228 миллионов 373 тысяч 718</t>
  </si>
  <si>
    <t>228 миллионов 392 тысяч 245</t>
  </si>
  <si>
    <t>228 миллионов 410 тысяч 773</t>
  </si>
  <si>
    <t>228 миллионов 429 тысяч 301</t>
  </si>
  <si>
    <t>227 миллионов 668 тысяч 516</t>
  </si>
  <si>
    <t>227 миллионов 687 тысяч 044</t>
  </si>
  <si>
    <t>227 миллионов 705 тысяч 571</t>
  </si>
  <si>
    <t>227 миллионов 724 тысяч 099</t>
  </si>
  <si>
    <t>227 миллионов 742 тысяч 627</t>
  </si>
  <si>
    <t>227 миллионов 761 тысяч 154</t>
  </si>
  <si>
    <t>227 миллионов 779 тысяч 682</t>
  </si>
  <si>
    <t>227 миллионов 798 тысяч 209</t>
  </si>
  <si>
    <t>227 миллионов 816 тысяч 737</t>
  </si>
  <si>
    <t>227 миллионов 835 тысяч 265</t>
  </si>
  <si>
    <t>227 миллионов 853 тысяч 792</t>
  </si>
  <si>
    <t>227 миллионов 872 тысяч 320</t>
  </si>
  <si>
    <t>227 миллионов 890 тысяч 848</t>
  </si>
  <si>
    <t>227 миллионов 909 тысяч 375</t>
  </si>
  <si>
    <t>227 миллионов 927 тысяч 903</t>
  </si>
  <si>
    <t>227 миллионов 946 тысяч 430</t>
  </si>
  <si>
    <t>227 миллионов 964 тысяч 958</t>
  </si>
  <si>
    <t>227 миллионов 983 тысяч 486</t>
  </si>
  <si>
    <t>228 миллионов 002 тысяч 013</t>
  </si>
  <si>
    <t>228 миллионов 020 тысяч 541</t>
  </si>
  <si>
    <t>228 миллионов 039 тысяч 069</t>
  </si>
  <si>
    <t>228 миллионов 057 тысяч 596</t>
  </si>
  <si>
    <t>228 миллионов 076 тысяч 124</t>
  </si>
  <si>
    <t>228 миллионов 094 тысяч 651</t>
  </si>
  <si>
    <t>228 миллионов 113 тысяч 179</t>
  </si>
  <si>
    <t>228 миллионов 131 тысяч 707</t>
  </si>
  <si>
    <t>228 миллионов 150 тысяч 234</t>
  </si>
  <si>
    <t>228 миллионов 168 тысяч 762</t>
  </si>
  <si>
    <t>228 миллионов 187 тысяч 290</t>
  </si>
  <si>
    <t>228 миллионов 205 тысяч 817</t>
  </si>
  <si>
    <t>228 миллионов 224 тысяч 345</t>
  </si>
  <si>
    <t>228 миллионов 242 тысяч 872</t>
  </si>
  <si>
    <t>228 миллионов 261 тысяч 400</t>
  </si>
  <si>
    <t>228 миллионов 279 тысяч 928</t>
  </si>
  <si>
    <t>228 миллионов 298 тысяч 455</t>
  </si>
  <si>
    <t>228 миллионов 316 тысяч 983</t>
  </si>
  <si>
    <t>228 миллионов 335 тысяч 511</t>
  </si>
  <si>
    <t>228 миллионов 354 тысяч 038</t>
  </si>
  <si>
    <t>228 миллионов 372 тысяч 566</t>
  </si>
  <si>
    <t>228 миллионов 391 тысяч 093</t>
  </si>
  <si>
    <t>228 миллионов 409 тысяч 621</t>
  </si>
  <si>
    <t>228 миллионов 428 тысяч 149</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</si>
  <si>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</si>
  <si>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</si>
  <si>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</si>
  <si>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Высшая Метаизвечина Человек-Служащего</t>
  </si>
  <si>
    <t>Фа-ИВДИВО Высшая Метаизвечина Человек-Служащего</t>
  </si>
  <si>
    <t>Абсолют Физики Фа-ИВДИВО Высшая Метаизвечина Человек-Служащего</t>
  </si>
  <si>
    <t>Абсолют Физики Соль-ИВДИВО Высшая Метаизвечина Человек-Служащего</t>
  </si>
  <si>
    <t>203 миллионов 079 тысяч 239</t>
  </si>
  <si>
    <t>203 миллионов 095 тысяч 708</t>
  </si>
  <si>
    <t>203 миллионов 079 тысяч 238</t>
  </si>
  <si>
    <t>203 миллионов 095 тысяч 707</t>
  </si>
  <si>
    <t>203 миллионов 079 тысяч 237</t>
  </si>
  <si>
    <t>203 миллионов 095 тысяч 706</t>
  </si>
  <si>
    <t>203 миллионов 079 тысяч 236</t>
  </si>
  <si>
    <t>203 миллионов 095 тысяч 705</t>
  </si>
  <si>
    <t>203 миллионов 079 тысяч 235</t>
  </si>
  <si>
    <t>203 миллионов 095 тысяч 704</t>
  </si>
  <si>
    <t>203 миллионов 079 тысяч 234</t>
  </si>
  <si>
    <t>203 миллионов 095 тысяч 703</t>
  </si>
  <si>
    <t>203 миллионов 079 тысяч 230</t>
  </si>
  <si>
    <t>203 миллионов 095 тысяч 699</t>
  </si>
  <si>
    <t>203 миллионов 079 тысяч 226</t>
  </si>
  <si>
    <t>203 миллионов 095 тысяч 695</t>
  </si>
  <si>
    <t>203 миллионов 079 тысяч 222</t>
  </si>
  <si>
    <t>203 миллионов 095 тысяч 691</t>
  </si>
  <si>
    <t>203 миллионов 079 тысяч 218</t>
  </si>
  <si>
    <t>203 миллионов 095 тысяч 687</t>
  </si>
  <si>
    <t>203 миллионов 079 тысяч 202</t>
  </si>
  <si>
    <t>203 миллионов 095 тысяч 671</t>
  </si>
  <si>
    <t>203 миллионов 079 тысяч 186</t>
  </si>
  <si>
    <t>203 миллионов 095 тысяч 655</t>
  </si>
  <si>
    <t>203 миллионов 079 тысяч 170</t>
  </si>
  <si>
    <t>203 миллионов 095 тысяч 639</t>
  </si>
  <si>
    <t>203 миллионов 079 тысяч 154</t>
  </si>
  <si>
    <t>203 миллионов 095 тысяч 623</t>
  </si>
  <si>
    <t>203 миллионов 075 тысяч 058</t>
  </si>
  <si>
    <t>203 миллионов 091 тысяч 527</t>
  </si>
  <si>
    <t>203 миллионов 070 тысяч 962</t>
  </si>
  <si>
    <t>203 миллионов 087 тысяч 431</t>
  </si>
  <si>
    <t>203 миллионов 066 тысяч 866</t>
  </si>
  <si>
    <t>203 миллионов 083 тысяч 335</t>
  </si>
  <si>
    <t>203 миллионов 079 тысяч 302</t>
  </si>
  <si>
    <t>203 миллионов 095 тысяч 771</t>
  </si>
  <si>
    <t>203 миллионов 079 тысяч 301</t>
  </si>
  <si>
    <t>203 миллионов 095 тысяч 770</t>
  </si>
  <si>
    <t>203 миллионов 079 тысяч 300</t>
  </si>
  <si>
    <t>203 миллионов 095 тысяч 769</t>
  </si>
  <si>
    <t>203 миллионов 079 тысяч 299</t>
  </si>
  <si>
    <t>203 миллионов 095 тысяч 768</t>
  </si>
  <si>
    <t>203 миллионов 079 тысяч 298</t>
  </si>
  <si>
    <t>203 миллионов 095 тысяч 767</t>
  </si>
  <si>
    <t>203 миллионов 079 тысяч 297</t>
  </si>
  <si>
    <t>203 миллионов 095 тысяч 766</t>
  </si>
  <si>
    <t>203 миллионов 079 тысяч 293</t>
  </si>
  <si>
    <t>203 миллионов 095 тысяч 762</t>
  </si>
  <si>
    <t>203 миллионов 079 тысяч 289</t>
  </si>
  <si>
    <t>203 миллионов 095 тысяч 758</t>
  </si>
  <si>
    <t>203 миллионов 079 тысяч 285</t>
  </si>
  <si>
    <t>203 миллионов 095 тысяч 754</t>
  </si>
  <si>
    <t>203 миллионов 079 тысяч 281</t>
  </si>
  <si>
    <t>203 миллионов 095 тысяч 750</t>
  </si>
  <si>
    <t>203 миллионов 079 тысяч 265</t>
  </si>
  <si>
    <t>203 миллионов 095 тысяч 734</t>
  </si>
  <si>
    <t>203 миллионов 079 тысяч 249</t>
  </si>
  <si>
    <t>203 миллионов 095 тысяч 718</t>
  </si>
  <si>
    <t>203 миллионов 079 тысяч 233</t>
  </si>
  <si>
    <t>203 миллионов 095 тысяч 702</t>
  </si>
  <si>
    <t>203 миллионов 079 тысяч 217</t>
  </si>
  <si>
    <t>203 миллионов 095 тысяч 686</t>
  </si>
  <si>
    <t>203 миллионов 075 тысяч 121</t>
  </si>
  <si>
    <t>203 миллионов 091 тысяч 590</t>
  </si>
  <si>
    <t>203 миллионов 071 тысяч 025</t>
  </si>
  <si>
    <t>203 миллионов 087 тысяч 494</t>
  </si>
  <si>
    <t>203 миллионов 066 тысяч 929</t>
  </si>
  <si>
    <t>203 миллионов 083 тысяч 398</t>
  </si>
  <si>
    <t>228 миллионов 464 тысяч 146</t>
  </si>
  <si>
    <t>228 миллионов 482 тысяч 674</t>
  </si>
  <si>
    <t>228 миллионов 464 тысяч 145</t>
  </si>
  <si>
    <t>228 миллионов 482 тысяч 673</t>
  </si>
  <si>
    <t>228 миллионов 464 тысяч 144</t>
  </si>
  <si>
    <t>228 миллионов 482 тысяч 672</t>
  </si>
  <si>
    <t>228 миллионов 464 тысяч 143</t>
  </si>
  <si>
    <t>228 миллионов 482 тысяч 671</t>
  </si>
  <si>
    <t>228 миллионов 464 тысяч 142</t>
  </si>
  <si>
    <t>228 миллионов 482 тысяч 670</t>
  </si>
  <si>
    <t>228 миллионов 464 тысяч 141</t>
  </si>
  <si>
    <t>228 миллионов 482 тысяч 668</t>
  </si>
  <si>
    <t>228 миллионов 464 тысяч 136</t>
  </si>
  <si>
    <t>228 миллионов 482 тысяч 664</t>
  </si>
  <si>
    <t>228 миллионов 464 тысяч 132</t>
  </si>
  <si>
    <t>228 миллионов 482 тысяч 659</t>
  </si>
  <si>
    <t>228 миллионов 464 тысяч 127</t>
  </si>
  <si>
    <t>228 миллионов 482 тысяч 655</t>
  </si>
  <si>
    <t>228 миллионов 464 тысяч 123</t>
  </si>
  <si>
    <t>228 миллионов 482 тысяч 650</t>
  </si>
  <si>
    <t>228 миллионов 464 тысяч 105</t>
  </si>
  <si>
    <t>228 миллионов 482 тысяч 632</t>
  </si>
  <si>
    <t>228 миллионов 464 тысяч 087</t>
  </si>
  <si>
    <t>228 миллионов 482 тысяч 614</t>
  </si>
  <si>
    <t>228 миллионов 464 тысяч 069</t>
  </si>
  <si>
    <t>228 миллионов 482 тысяч 596</t>
  </si>
  <si>
    <t>228 миллионов 464 тысяч 051</t>
  </si>
  <si>
    <t>228 миллионов 482 тысяч 578</t>
  </si>
  <si>
    <t>228 миллионов 459 тысяч 443</t>
  </si>
  <si>
    <t>228 миллионов 477 тысяч 970</t>
  </si>
  <si>
    <t>228 миллионов 454 тысяч 835</t>
  </si>
  <si>
    <t>228 миллионов 473 тысяч 362</t>
  </si>
  <si>
    <t>228 миллионов 450 тысяч 227</t>
  </si>
  <si>
    <t>228 миллионов 468 тысяч 754</t>
  </si>
  <si>
    <t>202 миллионов 027 тысяч 049</t>
  </si>
  <si>
    <t>202 миллионов 043 тысяч 434</t>
  </si>
  <si>
    <t>202 миллионов 022 тысяч 953</t>
  </si>
  <si>
    <t>202 миллионов 039 тысяч 338</t>
  </si>
  <si>
    <t>202 миллионов 018 тысяч 857</t>
  </si>
  <si>
    <t>202 миллионов 035 тысяч 242</t>
  </si>
  <si>
    <t>202 миллионов 014 тысяч 761</t>
  </si>
  <si>
    <t>202 миллионов 031 тысяч 146</t>
  </si>
  <si>
    <t>203 миллионов 079 тысяч 155</t>
  </si>
  <si>
    <t>203 миллионов 095 тысяч 624</t>
  </si>
  <si>
    <t>203 миллионов 078 тысяч 130</t>
  </si>
  <si>
    <t>203 миллионов 094 тысяч 599</t>
  </si>
  <si>
    <t>203 миллионов 077 тысяч 106</t>
  </si>
  <si>
    <t>203 миллионов 093 тысяч 575</t>
  </si>
  <si>
    <t>203 миллионов 076 тысяч 082</t>
  </si>
  <si>
    <t>203 миллионов 092 тысяч 551</t>
  </si>
  <si>
    <t>203 миллионов 074 тысяч 034</t>
  </si>
  <si>
    <t>203 миллионов 090 тысяч 503</t>
  </si>
  <si>
    <t>203 миллионов 073 тысяч 010</t>
  </si>
  <si>
    <t>203 миллионов 089 тысяч 479</t>
  </si>
  <si>
    <t>203 миллионов 071 тысяч 986</t>
  </si>
  <si>
    <t>203 миллионов 088 тысяч 455</t>
  </si>
  <si>
    <t>203 миллионов 069 тысяч 938</t>
  </si>
  <si>
    <t>203 миллионов 086 тысяч 407</t>
  </si>
  <si>
    <t>203 миллионов 068 тысяч 914</t>
  </si>
  <si>
    <t>203 миллионов 085 тысяч 383</t>
  </si>
  <si>
    <t>203 миллионов 067 тысяч 890</t>
  </si>
  <si>
    <t>203 миллионов 084 тысяч 359</t>
  </si>
  <si>
    <t>203 миллионов 065 тысяч 842</t>
  </si>
  <si>
    <t>203 миллионов 082 тысяч 311</t>
  </si>
  <si>
    <t>203 миллионов 064 тысяч 818</t>
  </si>
  <si>
    <t>203 миллионов 081 тысяч 287</t>
  </si>
  <si>
    <t>203 миллионов 063 тысяч 794</t>
  </si>
  <si>
    <t>203 миллионов 080 тысяч 263</t>
  </si>
  <si>
    <t>203 миллионов 078 тысяч 193</t>
  </si>
  <si>
    <t>203 миллионов 094 тысяч 662</t>
  </si>
  <si>
    <t>203 миллионов 077 тысяч 169</t>
  </si>
  <si>
    <t>203 миллионов 093 тысяч 638</t>
  </si>
  <si>
    <t>203 миллионов 076 тысяч 145</t>
  </si>
  <si>
    <t>203 миллионов 092 тысяч 614</t>
  </si>
  <si>
    <t>203 миллионов 074 тысяч 097</t>
  </si>
  <si>
    <t>203 миллионов 090 тысяч 566</t>
  </si>
  <si>
    <t>203 миллионов 073 тысяч 073</t>
  </si>
  <si>
    <t>203 миллионов 089 тысяч 542</t>
  </si>
  <si>
    <t>203 миллионов 072 тысяч 049</t>
  </si>
  <si>
    <t>203 миллионов 088 тысяч 518</t>
  </si>
  <si>
    <t>203 миллионов 070 тысяч 001</t>
  </si>
  <si>
    <t>203 миллионов 086 тысяч 470</t>
  </si>
  <si>
    <t>203 миллионов 068 тысяч 977</t>
  </si>
  <si>
    <t>203 миллионов 085 тысяч 446</t>
  </si>
  <si>
    <t>203 миллионов 067 тысяч 953</t>
  </si>
  <si>
    <t>203 миллионов 084 тысяч 422</t>
  </si>
  <si>
    <t>203 миллионов 065 тысяч 905</t>
  </si>
  <si>
    <t>203 миллионов 082 тысяч 374</t>
  </si>
  <si>
    <t>203 миллионов 064 тысяч 881</t>
  </si>
  <si>
    <t>203 миллионов 081 тысяч 350</t>
  </si>
  <si>
    <t>203 миллионов 063 тысяч 857</t>
  </si>
  <si>
    <t>203 миллионов 080 тысяч 326</t>
  </si>
  <si>
    <t>228 миллионов 464 тысяч 052</t>
  </si>
  <si>
    <t>228 миллионов 482 тысяч 580</t>
  </si>
  <si>
    <t>228 миллионов 462 тысяч 899</t>
  </si>
  <si>
    <t>228 миллионов 481 тысяч 426</t>
  </si>
  <si>
    <t>228 миллионов 461 тысяч 747</t>
  </si>
  <si>
    <t>228 миллионов 480 тысяч 274</t>
  </si>
  <si>
    <t>228 миллионов 460 тысяч 595</t>
  </si>
  <si>
    <t>228 миллионов 479 тысяч 122</t>
  </si>
  <si>
    <t>228 миллионов 458 тысяч 291</t>
  </si>
  <si>
    <t>228 миллионов 476 тысяч 818</t>
  </si>
  <si>
    <t>228 миллионов 457 тысяч 139</t>
  </si>
  <si>
    <t>228 миллионов 475 тысяч 666</t>
  </si>
  <si>
    <t>228 миллионов 455 тысяч 987</t>
  </si>
  <si>
    <t>228 миллионов 474 тысяч 514</t>
  </si>
  <si>
    <t>228 миллионов 453 тысяч 683</t>
  </si>
  <si>
    <t>228 миллионов 472 тысяч 210</t>
  </si>
  <si>
    <t>228 миллионов 452 тысяч 531</t>
  </si>
  <si>
    <t>228 миллионов 471 тысяч 058</t>
  </si>
  <si>
    <t>228 миллионов 451 тысяч 379</t>
  </si>
  <si>
    <t>228 миллионов 469 тысяч 906</t>
  </si>
  <si>
    <t>228 миллионов 449 тысяч 075</t>
  </si>
  <si>
    <t>228 миллионов 467 тысяч 602</t>
  </si>
  <si>
    <t>228 миллионов 447 тысяч 923</t>
  </si>
  <si>
    <t>228 миллионов 466 тысяч 450</t>
  </si>
  <si>
    <t>228 миллионов 446 тысяч 771</t>
  </si>
  <si>
    <t>228 миллионов 465 тысяч 298</t>
  </si>
  <si>
    <t>203 миллионов 079 тысяч 071</t>
  </si>
  <si>
    <t>203 миллионов 095 тысяч 540</t>
  </si>
  <si>
    <t>203 миллионов 079 тысяч 070</t>
  </si>
  <si>
    <t>203 миллионов 095 тысяч 539</t>
  </si>
  <si>
    <t>203 миллионов 078 тысяч 046</t>
  </si>
  <si>
    <t>203 миллионов 094 тысяч 515</t>
  </si>
  <si>
    <t>203 миллионов 077 тысяч 022</t>
  </si>
  <si>
    <t>203 миллионов 093 тысяч 491</t>
  </si>
  <si>
    <t>203 миллионов 075 тысяч 998</t>
  </si>
  <si>
    <t>203 миллионов 092 тысяч 467</t>
  </si>
  <si>
    <t>203 миллионов 074 тысяч 974</t>
  </si>
  <si>
    <t>203 миллионов 091 тысяч 443</t>
  </si>
  <si>
    <t>203 миллионов 073 тысяч 950</t>
  </si>
  <si>
    <t>203 миллионов 090 тысяч 419</t>
  </si>
  <si>
    <t>203 миллионов 072 тысяч 926</t>
  </si>
  <si>
    <t>203 миллионов 089 тысяч 395</t>
  </si>
  <si>
    <t>203 миллионов 071 тысяч 902</t>
  </si>
  <si>
    <t>203 миллионов 088 тысяч 371</t>
  </si>
  <si>
    <t>203 миллионов 070 тысяч 878</t>
  </si>
  <si>
    <t>203 миллионов 087 тысяч 347</t>
  </si>
  <si>
    <t>203 миллионов 069 тысяч 854</t>
  </si>
  <si>
    <t>203 миллионов 086 тысяч 323</t>
  </si>
  <si>
    <t>203 миллионов 068 тысяч 830</t>
  </si>
  <si>
    <t>203 миллионов 085 тысяч 299</t>
  </si>
  <si>
    <t>203 миллионов 067 тысяч 806</t>
  </si>
  <si>
    <t>203 миллионов 084 тысяч 275</t>
  </si>
  <si>
    <t>203 миллионов 066 тысяч 782</t>
  </si>
  <si>
    <t>203 миллионов 083 тысяч 251</t>
  </si>
  <si>
    <t>203 миллионов 065 тысяч 758</t>
  </si>
  <si>
    <t>203 миллионов 082 тысяч 227</t>
  </si>
  <si>
    <t>203 миллионов 064 тысяч 734</t>
  </si>
  <si>
    <t>203 миллионов 081 тысяч 203</t>
  </si>
  <si>
    <t>203 миллионов 063 тысяч 710</t>
  </si>
  <si>
    <t>203 миллионов 080 тысяч 179</t>
  </si>
  <si>
    <t>203 миллионов 079 тысяч 134</t>
  </si>
  <si>
    <t>203 миллионов 095 тысяч 603</t>
  </si>
  <si>
    <t>203 миллионов 079 тысяч 133</t>
  </si>
  <si>
    <t>203 миллионов 095 тысяч 602</t>
  </si>
  <si>
    <t>203 миллионов 078 тысяч 109</t>
  </si>
  <si>
    <t>203 миллионов 094 тысяч 578</t>
  </si>
  <si>
    <t>203 миллионов 077 тысяч 085</t>
  </si>
  <si>
    <t>203 миллионов 093 тысяч 554</t>
  </si>
  <si>
    <t>203 миллионов 076 тысяч 061</t>
  </si>
  <si>
    <t>203 миллионов 092 тысяч 530</t>
  </si>
  <si>
    <t>203 миллионов 075 тысяч 037</t>
  </si>
  <si>
    <t>203 миллионов 091 тысяч 506</t>
  </si>
  <si>
    <t>203 миллионов 074 тысяч 013</t>
  </si>
  <si>
    <t>203 миллионов 090 тысяч 482</t>
  </si>
  <si>
    <t>203 миллионов 072 тысяч 989</t>
  </si>
  <si>
    <t>203 миллионов 089 тысяч 458</t>
  </si>
  <si>
    <t>203 миллионов 071 тысяч 965</t>
  </si>
  <si>
    <t>203 миллионов 088 тысяч 434</t>
  </si>
  <si>
    <t>203 миллионов 070 тысяч 941</t>
  </si>
  <si>
    <t>203 миллионов 087 тысяч 410</t>
  </si>
  <si>
    <t>203 миллионов 069 тысяч 917</t>
  </si>
  <si>
    <t>203 миллионов 086 тысяч 386</t>
  </si>
  <si>
    <t>203 миллионов 068 тысяч 893</t>
  </si>
  <si>
    <t>203 миллионов 085 тысяч 362</t>
  </si>
  <si>
    <t>203 миллионов 067 тысяч 869</t>
  </si>
  <si>
    <t>203 миллионов 084 тысяч 338</t>
  </si>
  <si>
    <t>203 миллионов 066 тысяч 845</t>
  </si>
  <si>
    <t>203 миллионов 083 тысяч 314</t>
  </si>
  <si>
    <t>203 миллионов 065 тысяч 821</t>
  </si>
  <si>
    <t>203 миллионов 082 тысяч 290</t>
  </si>
  <si>
    <t>203 миллионов 064 тысяч 797</t>
  </si>
  <si>
    <t>203 миллионов 081 тысяч 266</t>
  </si>
  <si>
    <t>203 миллионов 063 тысяч 773</t>
  </si>
  <si>
    <t>203 миллионов 080 тысяч 242</t>
  </si>
  <si>
    <t>228 миллионов 463 тысяч 957</t>
  </si>
  <si>
    <t>228 миллионов 482 тысяч 485</t>
  </si>
  <si>
    <t>228 миллионов 463 тысяч 956</t>
  </si>
  <si>
    <t>228 миллионов 482 тысяч 484</t>
  </si>
  <si>
    <t>228 миллионов 462 тысяч 804</t>
  </si>
  <si>
    <t>228 миллионов 481 тысяч 332</t>
  </si>
  <si>
    <t>228 миллионов 461 тысяч 652</t>
  </si>
  <si>
    <t>228 миллионов 480 тысяч 180</t>
  </si>
  <si>
    <t>228 миллионов 460 тысяч 500</t>
  </si>
  <si>
    <t>228 миллионов 479 тысяч 028</t>
  </si>
  <si>
    <t>228 миллионов 459 тысяч 348</t>
  </si>
  <si>
    <t>228 миллионов 477 тысяч 876</t>
  </si>
  <si>
    <t>228 миллионов 458 тысяч 196</t>
  </si>
  <si>
    <t>228 миллионов 476 тысяч 724</t>
  </si>
  <si>
    <t>228 миллионов 457 тысяч 044</t>
  </si>
  <si>
    <t>228 миллионов 475 тысяч 572</t>
  </si>
  <si>
    <t>228 миллионов 455 тысяч 892</t>
  </si>
  <si>
    <t>228 миллионов 474 тысяч 420</t>
  </si>
  <si>
    <t>228 миллионов 454 тысяч 740</t>
  </si>
  <si>
    <t>228 миллионов 473 тысяч 268</t>
  </si>
  <si>
    <t>228 миллионов 453 тысяч 588</t>
  </si>
  <si>
    <t>228 миллионов 472 тысяч 116</t>
  </si>
  <si>
    <t>228 миллионов 452 тысяч 436</t>
  </si>
  <si>
    <t>228 миллионов 470 тысяч 964</t>
  </si>
  <si>
    <t>228 миллионов 451 тысяч 284</t>
  </si>
  <si>
    <t>228 миллионов 469 тысяч 812</t>
  </si>
  <si>
    <t>228 миллионов 450 тысяч 132</t>
  </si>
  <si>
    <t>228 миллионов 468 тысяч 660</t>
  </si>
  <si>
    <t>228 миллионов 448 тысяч 980</t>
  </si>
  <si>
    <t>228 миллионов 467 тысяч 508</t>
  </si>
  <si>
    <t>228 миллионов 447 тысяч 828</t>
  </si>
  <si>
    <t>228 миллионов 466 тысяч 356</t>
  </si>
  <si>
    <t>228 миллионов 446 тысяч 676</t>
  </si>
  <si>
    <t>228 миллионов 465 тысяч 204</t>
  </si>
  <si>
    <t>Приложение №17 к Распоряжению №28: Абсолют Высшего Метаизвечного Космоса Изначально Вышестоящего Отца</t>
  </si>
  <si>
    <t>таблицы-компакты стяжания Абсолютного Огня по Высшим Архетипическим Метаизвечинам с ростом Частей Человек-Субъекта в Отца-Субъекта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</si>
  <si>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</si>
  <si>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Метаизвечина Человек-Служащего</t>
  </si>
  <si>
    <t>Абсолют Физики Ля-ИВДИВО Высшая Метаизвечина Человек-Служащего</t>
  </si>
  <si>
    <t>203 миллионов 112 тысяч 177</t>
  </si>
  <si>
    <t>203 миллионов 112 тысяч 176</t>
  </si>
  <si>
    <t>203 миллионов 112 тысяч 175</t>
  </si>
  <si>
    <t>203 миллионов 112 тысяч 174</t>
  </si>
  <si>
    <t>203 миллионов 112 тысяч 173</t>
  </si>
  <si>
    <t>203 миллионов 112 тысяч 172</t>
  </si>
  <si>
    <t>203 миллионов 112 тысяч 168</t>
  </si>
  <si>
    <t>203 миллионов 112 тысяч 164</t>
  </si>
  <si>
    <t>203 миллионов 112 тысяч 160</t>
  </si>
  <si>
    <t>203 миллионов 112 тысяч 156</t>
  </si>
  <si>
    <t>203 миллионов 112 тысяч 140</t>
  </si>
  <si>
    <t>203 миллионов 112 тысяч 124</t>
  </si>
  <si>
    <t>203 миллионов 112 тысяч 108</t>
  </si>
  <si>
    <t>203 миллионов 112 тысяч 092</t>
  </si>
  <si>
    <t>203 миллионов 107 тысяч 996</t>
  </si>
  <si>
    <t>203 миллионов 103 тысяч 900</t>
  </si>
  <si>
    <t>203 миллионов 099 тысяч 804</t>
  </si>
  <si>
    <t>203 миллионов 112 тысяч 240</t>
  </si>
  <si>
    <t>203 миллионов 112 тысяч 239</t>
  </si>
  <si>
    <t>203 миллионов 112 тысяч 238</t>
  </si>
  <si>
    <t>203 миллионов 112 тысяч 237</t>
  </si>
  <si>
    <t>203 миллионов 112 тысяч 236</t>
  </si>
  <si>
    <t>203 миллионов 112 тысяч 235</t>
  </si>
  <si>
    <t>203 миллионов 112 тысяч 231</t>
  </si>
  <si>
    <t>203 миллионов 112 тысяч 227</t>
  </si>
  <si>
    <t>203 миллионов 112 тысяч 223</t>
  </si>
  <si>
    <t>203 миллионов 112 тысяч 219</t>
  </si>
  <si>
    <t>203 миллионов 112 тысяч 203</t>
  </si>
  <si>
    <t>203 миллионов 112 тысяч 187</t>
  </si>
  <si>
    <t>203 миллионов 112 тысяч 171</t>
  </si>
  <si>
    <t>203 миллионов 112 тысяч 155</t>
  </si>
  <si>
    <t>203 миллионов 108 тысяч 059</t>
  </si>
  <si>
    <t>203 миллионов 103 тысяч 963</t>
  </si>
  <si>
    <t>203 миллионов 099 тысяч 867</t>
  </si>
  <si>
    <t>228 миллионов 501 тысяч 202</t>
  </si>
  <si>
    <t>228 миллионов 501 тысяч 201</t>
  </si>
  <si>
    <t>228 миллионов 501 тысяч 199</t>
  </si>
  <si>
    <t>228 миллионов 501 тысяч 198</t>
  </si>
  <si>
    <t>228 миллионов 501 тысяч 197</t>
  </si>
  <si>
    <t>228 миллионов 501 тысяч 196</t>
  </si>
  <si>
    <t>228 миллионов 501 тысяч 192</t>
  </si>
  <si>
    <t>228 миллионов 501 тысяч 187</t>
  </si>
  <si>
    <t>228 миллионов 501 тысяч 183</t>
  </si>
  <si>
    <t>228 миллионов 501 тысяч 178</t>
  </si>
  <si>
    <t>228 миллионов 501 тысяч 160</t>
  </si>
  <si>
    <t>228 миллионов 501 тысяч 142</t>
  </si>
  <si>
    <t>228 миллионов 501 тысяч 124</t>
  </si>
  <si>
    <t>228 миллионов 501 тысяч 106</t>
  </si>
  <si>
    <t>228 миллионов 496 тысяч 498</t>
  </si>
  <si>
    <t>228 миллионов 491 тысяч 890</t>
  </si>
  <si>
    <t>228 миллионов 487 тысяч 282</t>
  </si>
  <si>
    <t>202 миллионов 059 тысяч 819</t>
  </si>
  <si>
    <t>202 миллионов 076 тысяч 204</t>
  </si>
  <si>
    <t>202 миллионов 055 тысяч 723</t>
  </si>
  <si>
    <t>202 миллионов 072 тысяч 108</t>
  </si>
  <si>
    <t>202 миллионов 051 тысяч 627</t>
  </si>
  <si>
    <t>202 миллионов 068 тысяч 012</t>
  </si>
  <si>
    <t>202 миллионов 047 тысяч 531</t>
  </si>
  <si>
    <t>202 миллионов 063 тысяч 916</t>
  </si>
  <si>
    <t>203 миллионов 112 тысяч 093</t>
  </si>
  <si>
    <t>203 миллионов 111 тысяч 068</t>
  </si>
  <si>
    <t>203 миллионов 110 тысяч 044</t>
  </si>
  <si>
    <t>203 миллионов 109 тысяч 020</t>
  </si>
  <si>
    <t>203 миллионов 106 тысяч 972</t>
  </si>
  <si>
    <t>203 миллионов 105 тысяч 948</t>
  </si>
  <si>
    <t>203 миллионов 104 тысяч 924</t>
  </si>
  <si>
    <t>203 миллионов 102 тысяч 876</t>
  </si>
  <si>
    <t>203 миллионов 101 тысяч 852</t>
  </si>
  <si>
    <t>203 миллионов 100 тысяч 828</t>
  </si>
  <si>
    <t>203 миллионов 098 тысяч 780</t>
  </si>
  <si>
    <t>203 миллионов 097 тысяч 756</t>
  </si>
  <si>
    <t>203 миллионов 096 тысяч 732</t>
  </si>
  <si>
    <t>203 миллионов 111 тысяч 131</t>
  </si>
  <si>
    <t>203 миллионов 110 тысяч 107</t>
  </si>
  <si>
    <t>203 миллионов 109 тысяч 083</t>
  </si>
  <si>
    <t>203 миллионов 107 тысяч 035</t>
  </si>
  <si>
    <t>203 миллионов 106 тысяч 011</t>
  </si>
  <si>
    <t>203 миллионов 104 тысяч 987</t>
  </si>
  <si>
    <t>203 миллионов 102 тысяч 939</t>
  </si>
  <si>
    <t>203 миллионов 101 тысяч 915</t>
  </si>
  <si>
    <t>203 миллионов 100 тысяч 891</t>
  </si>
  <si>
    <t>203 миллионов 098 тысяч 843</t>
  </si>
  <si>
    <t>203 миллионов 097 тысяч 819</t>
  </si>
  <si>
    <t>203 миллионов 096 тысяч 795</t>
  </si>
  <si>
    <t>228 миллионов 501 тысяч 107</t>
  </si>
  <si>
    <t>228 миллионов 499 тысяч 954</t>
  </si>
  <si>
    <t>228 миллионов 498 тысяч 802</t>
  </si>
  <si>
    <t>228 миллионов 497 тысяч 650</t>
  </si>
  <si>
    <t>228 миллионов 495 тысяч 346</t>
  </si>
  <si>
    <t>228 миллионов 494 тысяч 194</t>
  </si>
  <si>
    <t>228 миллионов 493 тысяч 042</t>
  </si>
  <si>
    <t>228 миллионов 490 тысяч 738</t>
  </si>
  <si>
    <t>228 миллионов 489 тысяч 586</t>
  </si>
  <si>
    <t>228 миллионов 488 тысяч 434</t>
  </si>
  <si>
    <t>228 миллионов 486 тысяч 130</t>
  </si>
  <si>
    <t>228 миллионов 484 тысяч 978</t>
  </si>
  <si>
    <t>228 миллионов 483 тысяч 826</t>
  </si>
  <si>
    <t>203 миллионов 112 тысяч 009</t>
  </si>
  <si>
    <t>203 миллионов 112 тысяч 008</t>
  </si>
  <si>
    <t>203 миллионов 110 тысяч 984</t>
  </si>
  <si>
    <t>203 миллионов 109 тысяч 960</t>
  </si>
  <si>
    <t>203 миллионов 108 тысяч 936</t>
  </si>
  <si>
    <t>203 миллионов 107 тысяч 912</t>
  </si>
  <si>
    <t>203 миллионов 106 тысяч 888</t>
  </si>
  <si>
    <t>203 миллионов 105 тысяч 864</t>
  </si>
  <si>
    <t>203 миллионов 104 тысяч 840</t>
  </si>
  <si>
    <t>203 миллионов 103 тысяч 816</t>
  </si>
  <si>
    <t>203 миллионов 102 тысяч 792</t>
  </si>
  <si>
    <t>203 миллионов 101 тысяч 768</t>
  </si>
  <si>
    <t>203 миллионов 100 тысяч 744</t>
  </si>
  <si>
    <t>203 миллионов 099 тысяч 720</t>
  </si>
  <si>
    <t>203 миллионов 098 тысяч 696</t>
  </si>
  <si>
    <t>203 миллионов 097 тысяч 672</t>
  </si>
  <si>
    <t>203 миллионов 096 тысяч 648</t>
  </si>
  <si>
    <t>203 миллионов 112 тысяч 072</t>
  </si>
  <si>
    <t>203 миллионов 112 тысяч 071</t>
  </si>
  <si>
    <t>203 миллионов 111 тысяч 047</t>
  </si>
  <si>
    <t>203 миллионов 110 тысяч 023</t>
  </si>
  <si>
    <t>203 миллионов 108 тысяч 999</t>
  </si>
  <si>
    <t>203 миллионов 107 тысяч 975</t>
  </si>
  <si>
    <t>203 миллионов 106 тысяч 951</t>
  </si>
  <si>
    <t>203 миллионов 105 тысяч 927</t>
  </si>
  <si>
    <t>203 миллионов 104 тысяч 903</t>
  </si>
  <si>
    <t>203 миллионов 103 тысяч 879</t>
  </si>
  <si>
    <t>203 миллионов 102 тысяч 855</t>
  </si>
  <si>
    <t>203 миллионов 101 тысяч 831</t>
  </si>
  <si>
    <t>203 миллионов 100 тысяч 807</t>
  </si>
  <si>
    <t>203 миллионов 099 тысяч 783</t>
  </si>
  <si>
    <t>203 миллионов 098 тысяч 759</t>
  </si>
  <si>
    <t>203 миллионов 097 тысяч 735</t>
  </si>
  <si>
    <t>203 миллионов 096 тысяч 711</t>
  </si>
  <si>
    <t>228 миллионов 501 тысяч 013</t>
  </si>
  <si>
    <t>228 миллионов 501 тысяч 012</t>
  </si>
  <si>
    <t>228 миллионов 499 тысяч 860</t>
  </si>
  <si>
    <t>228 миллионов 498 тысяч 708</t>
  </si>
  <si>
    <t>228 миллионов 497 тысяч 556</t>
  </si>
  <si>
    <t>228 миллионов 496 тысяч 404</t>
  </si>
  <si>
    <t>228 миллионов 495 тысяч 252</t>
  </si>
  <si>
    <t>228 миллионов 494 тысяч 100</t>
  </si>
  <si>
    <t>228 миллионов 492 тысяч 948</t>
  </si>
  <si>
    <t>228 миллионов 491 тысяч 796</t>
  </si>
  <si>
    <t>228 миллионов 490 тысяч 644</t>
  </si>
  <si>
    <t>228 миллионов 489 тысяч 492</t>
  </si>
  <si>
    <t>228 миллионов 488 тысяч 340</t>
  </si>
  <si>
    <t>228 миллионов 487 тысяч 188</t>
  </si>
  <si>
    <t>228 миллионов 486 тысяч 036</t>
  </si>
  <si>
    <t>228 миллионов 484 тысяч 884</t>
  </si>
  <si>
    <t>228 миллионов 483 тысяч 732</t>
  </si>
  <si>
    <t>&lt;--- Номер Архетипа Высшего Метаизвечного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</si>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</sst>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6778</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6779</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6932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6780</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6483</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6484</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6485</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BEFA0408-30C9-DC4C-9B61-F9A4882279E0}"/>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8" t="s">
        <v>353</v>
      </c>
      <c r="B1" s="409"/>
      <c r="C1" s="409"/>
      <c r="D1" s="409"/>
      <c r="E1" s="409"/>
      <c r="F1" s="409"/>
      <c r="G1" s="409"/>
      <c r="H1" s="409"/>
      <c r="I1" s="409"/>
      <c r="J1" s="409"/>
      <c r="K1" s="224">
        <v>1</v>
      </c>
      <c r="L1" s="410" t="s">
        <v>6931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Метаизвечный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12289</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Метаизвечина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Таблица'!$C$21</f>
        <v>Абсолютным Высшим Метаизвечным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Метаизвечным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Метаизвечина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202 миллионов 387 тысяч 604-й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227 миллионов 685 тысяч 986-лионной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Метаизвечина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Метаизвечным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Метаизвечина</v>
      </c>
      <c r="F21" s="153" t="str">
        <f ca="1">INDIRECT("'Лист с данными'!"&amp;ADDRESS(34,$K$1+1))</f>
        <v>202 миллионов 387 тысяч 603</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227 миллионов 685 тысяч 985</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Метаизвечина</v>
      </c>
      <c r="S21" s="158" t="str">
        <f t="shared" ref="S21:S36" si="3">F21</f>
        <v>202 миллионов 387 тысяч 603</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Метаизвечина</v>
      </c>
      <c r="F22" s="154" t="str">
        <f ca="1">INDIRECT("'Лист с данными'!"&amp;ADDRESS(35,$K$1+1))</f>
        <v>202 миллионов 387 тысяч 602</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227 миллионов 685 тысяч 984</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Метаизвечина</v>
      </c>
      <c r="S22" s="159" t="str">
        <f t="shared" si="3"/>
        <v>202 миллионов 387 тысяч 602</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Метаизвечина</v>
      </c>
      <c r="F23" s="155" t="str">
        <f ca="1">INDIRECT("'Лист с данными'!"&amp;ADDRESS(36,$K$1+1))</f>
        <v>202 миллионов 387 тысяч 601</v>
      </c>
      <c r="G23" s="22" t="str">
        <f t="shared" si="4"/>
        <v>-й мерности</v>
      </c>
      <c r="H23" s="342"/>
      <c r="I23" s="143" t="str">
        <f ca="1">INDIRECT("'Лист с данными'!"&amp;ADDRESS(82,$K$1+1))&amp;'Базовая Таблица'!$N$28</f>
        <v xml:space="preserve">8 в </v>
      </c>
      <c r="J23" s="197" t="str">
        <f ca="1">INDIRECT("'Лист с данными'!"&amp;ADDRESS(57,$K$1+1))</f>
        <v>227 миллионов 685 тысяч 983</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Метаизвечина</v>
      </c>
      <c r="S23" s="160" t="str">
        <f t="shared" si="3"/>
        <v>202 миллионов 387 тысяч 601</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Метаизвечина</v>
      </c>
      <c r="F24" s="156" t="str">
        <f ca="1">INDIRECT("'Лист с данными'!"&amp;ADDRESS(37,$K$1+1))</f>
        <v>202 миллионов 387 тысяч 600</v>
      </c>
      <c r="G24" s="31" t="str">
        <f t="shared" si="4"/>
        <v>-й мерности</v>
      </c>
      <c r="H24" s="343"/>
      <c r="I24" s="144" t="str">
        <f ca="1">INDIRECT("'Лист с данными'!"&amp;ADDRESS(83,$K$1+1))&amp;'Базовая Таблица'!$N$28</f>
        <v xml:space="preserve">4 в </v>
      </c>
      <c r="J24" s="198" t="str">
        <f ca="1">INDIRECT("'Лист с данными'!"&amp;ADDRESS(58,$K$1+1))</f>
        <v>227 миллионов 685 тысяч 982</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Метаизвечина</v>
      </c>
      <c r="S24" s="161" t="str">
        <f t="shared" si="3"/>
        <v>202 миллионов 387 тысяч 600</v>
      </c>
      <c r="T24" s="31" t="str">
        <f t="shared" si="7"/>
        <v>-й мерности</v>
      </c>
    </row>
    <row r="25" spans="1:20" ht="75.75" customHeight="1" x14ac:dyDescent="0.2">
      <c r="A25" s="132" t="str">
        <f t="shared" si="0"/>
        <v>1-й Архетип</v>
      </c>
      <c r="B25" s="338" t="str">
        <f>B11</f>
        <v>Абсолютным Высшим Метаизвечным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Метаизвечина</v>
      </c>
      <c r="F25" s="157" t="str">
        <f ca="1">INDIRECT("'Лист с данными'!"&amp;ADDRESS(38,$K$1+1))</f>
        <v>202 миллионов 387 тысяч 599</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227 миллионов 685 тысяч 981</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Метаизвечина</v>
      </c>
      <c r="S25" s="162" t="str">
        <f t="shared" si="3"/>
        <v>202 миллионов 387 тысяч 599</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Метаизвечина</v>
      </c>
      <c r="F26" s="154" t="str">
        <f ca="1">INDIRECT("'Лист с данными'!"&amp;ADDRESS(39,$K$1+1))</f>
        <v>202 миллионов 387 тысяч 595</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227 миллионов 685 тысяч 976</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Метаизвечина</v>
      </c>
      <c r="S26" s="159" t="str">
        <f t="shared" si="3"/>
        <v>202 миллионов 387 тысяч 595</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Метаизвечина</v>
      </c>
      <c r="F27" s="155" t="str">
        <f ca="1">INDIRECT("'Лист с данными'!"&amp;ADDRESS(40,$K$1+1))</f>
        <v>202 миллионов 387 тысяч 591</v>
      </c>
      <c r="G27" s="22" t="str">
        <f t="shared" si="4"/>
        <v>-й мерности</v>
      </c>
      <c r="H27" s="342"/>
      <c r="I27" s="143" t="str">
        <f ca="1">INDIRECT("'Лист с данными'!"&amp;ADDRESS(86,$K$1+1))&amp;'Базовая Таблица'!$N$28</f>
        <v xml:space="preserve">2 в </v>
      </c>
      <c r="J27" s="197" t="str">
        <f ca="1">INDIRECT("'Лист с данными'!"&amp;ADDRESS(61,$K$1+1))</f>
        <v>227 миллионов 685 тысяч 972</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Метаизвечина</v>
      </c>
      <c r="S27" s="160" t="str">
        <f t="shared" si="3"/>
        <v>202 миллионов 387 тысяч 591</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Метаизвечина</v>
      </c>
      <c r="F28" s="156" t="str">
        <f ca="1">INDIRECT("'Лист с данными'!"&amp;ADDRESS(41,$K$1+1))</f>
        <v>202 миллионов 387 тысяч 587</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227 миллионов 685 тысяч 967</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Метаизвечина</v>
      </c>
      <c r="S28" s="161" t="str">
        <f t="shared" si="3"/>
        <v>202 миллионов 387 тысяч 587</v>
      </c>
      <c r="T28" s="31" t="str">
        <f t="shared" si="7"/>
        <v>-й мерности</v>
      </c>
    </row>
    <row r="29" spans="1:20" ht="75.75" customHeight="1" x14ac:dyDescent="0.2">
      <c r="A29" s="132" t="str">
        <f t="shared" si="0"/>
        <v>1-й Архетип</v>
      </c>
      <c r="B29" s="353" t="str">
        <f>B21</f>
        <v>Абсолютным Высшим Метаизвечным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Метаизвечина</v>
      </c>
      <c r="F29" s="157" t="str">
        <f ca="1">INDIRECT("'Лист с данными'!"&amp;ADDRESS(42,$K$1+1))</f>
        <v>202 миллионов 387 тысяч 583</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227 миллионов 685 тысяч 963</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Метаизвечина</v>
      </c>
      <c r="S29" s="162" t="str">
        <f t="shared" si="3"/>
        <v>202 миллионов 387 тысяч 583</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Метаизвечина</v>
      </c>
      <c r="F30" s="154" t="str">
        <f ca="1">INDIRECT("'Лист с данными'!"&amp;ADDRESS(43,$K$1+1))</f>
        <v>202 миллионов 387 тысяч 567</v>
      </c>
      <c r="G30" s="13" t="str">
        <f t="shared" si="4"/>
        <v>-й мерности</v>
      </c>
      <c r="H30" s="342"/>
      <c r="I30" s="142" t="str">
        <f ca="1">INDIRECT("'Лист с данными'!"&amp;ADDRESS(89,$K$1+1))&amp;'Базовая Таблица'!$N$28</f>
        <v xml:space="preserve">2 в </v>
      </c>
      <c r="J30" s="196" t="str">
        <f ca="1">INDIRECT("'Лист с данными'!"&amp;ADDRESS(64,$K$1+1))</f>
        <v>227 миллионов 685 тысяч 945</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Метаизвечина</v>
      </c>
      <c r="S30" s="159" t="str">
        <f t="shared" si="3"/>
        <v>202 миллионов 387 тысяч 567</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Метаизвечина</v>
      </c>
      <c r="F31" s="155" t="str">
        <f ca="1">INDIRECT("'Лист с данными'!"&amp;ADDRESS(44,$K$1+1))</f>
        <v>202 миллионов 387 тысяч 551</v>
      </c>
      <c r="G31" s="22" t="str">
        <f t="shared" si="4"/>
        <v>-й мерности</v>
      </c>
      <c r="H31" s="342"/>
      <c r="I31" s="143" t="str">
        <f ca="1">INDIRECT("'Лист с данными'!"&amp;ADDRESS(90,$K$1+1))&amp;'Базовая Таблица'!$N$28</f>
        <v xml:space="preserve">2 в </v>
      </c>
      <c r="J31" s="197" t="str">
        <f ca="1">INDIRECT("'Лист с данными'!"&amp;ADDRESS(65,$K$1+1))</f>
        <v>227 миллионов 685 тысяч 927</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Метаизвечина</v>
      </c>
      <c r="S31" s="160" t="str">
        <f t="shared" si="3"/>
        <v>202 миллионов 387 тысяч 551</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Метаизвечина</v>
      </c>
      <c r="F32" s="156" t="str">
        <f ca="1">INDIRECT("'Лист с данными'!"&amp;ADDRESS(45,$K$1+1))</f>
        <v>202 миллионов 387 тысяч 535</v>
      </c>
      <c r="G32" s="31" t="str">
        <f t="shared" si="4"/>
        <v>-й мерности</v>
      </c>
      <c r="H32" s="343"/>
      <c r="I32" s="144" t="str">
        <f ca="1">INDIRECT("'Лист с данными'!"&amp;ADDRESS(91,$K$1+1))&amp;'Базовая Таблица'!$N$28</f>
        <v xml:space="preserve">2 в </v>
      </c>
      <c r="J32" s="198" t="str">
        <f ca="1">INDIRECT("'Лист с данными'!"&amp;ADDRESS(66,$K$1+1))</f>
        <v>227 миллионов 685 тысяч 909</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Метаизвечина</v>
      </c>
      <c r="S32" s="161" t="str">
        <f t="shared" si="3"/>
        <v>202 миллионов 387 тысяч 535</v>
      </c>
      <c r="T32" s="31" t="str">
        <f t="shared" si="7"/>
        <v>-й мерности</v>
      </c>
    </row>
    <row r="33" spans="1:20" ht="75.75" customHeight="1" x14ac:dyDescent="0.2">
      <c r="A33" s="132" t="str">
        <f t="shared" si="0"/>
        <v>1-й Архетип</v>
      </c>
      <c r="B33" s="338" t="str">
        <f>B11</f>
        <v>Абсолютным Высшим Метаизвечным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Метаизвечина</v>
      </c>
      <c r="F33" s="157" t="str">
        <f ca="1">INDIRECT("'Лист с данными'!"&amp;ADDRESS(46,$K$1+1))</f>
        <v>202 миллионов 387 тысяч 519</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227 миллионов 685 тысяч 891</v>
      </c>
      <c r="K33" s="344" t="str">
        <f>K11</f>
        <v>-лионной степени капель Абсолютного Огня,</v>
      </c>
      <c r="L33" s="347" t="str">
        <f>L11</f>
        <v>стяжая и компактифицируя в</v>
      </c>
      <c r="M33" s="194" t="str">
        <f ca="1">INDIRECT("'Лист с данными'!"&amp;ADDRESS(171,$K$1+1))</f>
        <v>201 миллионов 355 тысяч 264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Метаизвечина</v>
      </c>
      <c r="S33" s="162" t="str">
        <f t="shared" si="3"/>
        <v>202 миллионов 387 тысяч 519</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Метаизвечина</v>
      </c>
      <c r="F34" s="154" t="str">
        <f ca="1">INDIRECT("'Лист с данными'!"&amp;ADDRESS(47,$K$1+1))</f>
        <v>202 миллионов 383 тысяч 423</v>
      </c>
      <c r="G34" s="13" t="str">
        <f t="shared" si="4"/>
        <v>-й мерности</v>
      </c>
      <c r="H34" s="342"/>
      <c r="I34" s="142" t="str">
        <f ca="1">INDIRECT("'Лист с данными'!"&amp;ADDRESS(93,$K$1+1))&amp;'Базовая Таблица'!$N$28</f>
        <v xml:space="preserve">2 в </v>
      </c>
      <c r="J34" s="196" t="str">
        <f ca="1">INDIRECT("'Лист с данными'!"&amp;ADDRESS(68,$K$1+1))</f>
        <v>227 миллионов 681 тысяч 283</v>
      </c>
      <c r="K34" s="345"/>
      <c r="L34" s="348"/>
      <c r="M34" s="191" t="str">
        <f ca="1">INDIRECT("'Лист с данными'!"&amp;ADDRESS(172,$K$1+1))</f>
        <v>201 миллионов 351 тысяч 168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Метаизвечина</v>
      </c>
      <c r="S34" s="159" t="str">
        <f t="shared" si="3"/>
        <v>202 миллионов 383 тысяч 423</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Метаизвечина</v>
      </c>
      <c r="F35" s="155" t="str">
        <f ca="1">INDIRECT("'Лист с данными'!"&amp;ADDRESS(48,$K$1+1))</f>
        <v>202 миллионов 379 тысяч 327</v>
      </c>
      <c r="G35" s="22" t="str">
        <f t="shared" si="4"/>
        <v>-й мерности</v>
      </c>
      <c r="H35" s="342"/>
      <c r="I35" s="143" t="str">
        <f ca="1">INDIRECT("'Лист с данными'!"&amp;ADDRESS(94,$K$1+1))&amp;'Базовая Таблица'!$N$28</f>
        <v xml:space="preserve">2 в </v>
      </c>
      <c r="J35" s="197" t="str">
        <f ca="1">INDIRECT("'Лист с данными'!"&amp;ADDRESS(69,$K$1+1))</f>
        <v>227 миллионов 676 тысяч 675</v>
      </c>
      <c r="K35" s="345"/>
      <c r="L35" s="348"/>
      <c r="M35" s="192" t="str">
        <f ca="1">INDIRECT("'Лист с данными'!"&amp;ADDRESS(173,$K$1+1))</f>
        <v>201 миллионов 347 тысяч 072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Метаизвечина</v>
      </c>
      <c r="S35" s="160" t="str">
        <f t="shared" si="3"/>
        <v>202 миллионов 379 тысяч 327</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Метаизвечина</v>
      </c>
      <c r="F36" s="156" t="str">
        <f ca="1">INDIRECT("'Лист с данными'!"&amp;ADDRESS(49,$K$1+1))</f>
        <v>202 миллионов 375 тысяч 231</v>
      </c>
      <c r="G36" s="31" t="str">
        <f t="shared" si="4"/>
        <v>-й мерности</v>
      </c>
      <c r="H36" s="343"/>
      <c r="I36" s="144" t="str">
        <f ca="1">INDIRECT("'Лист с данными'!"&amp;ADDRESS(95,$K$1+1))&amp;'Базовая Таблица'!$N$28</f>
        <v xml:space="preserve">2 в </v>
      </c>
      <c r="J36" s="198" t="str">
        <f ca="1">INDIRECT("'Лист с данными'!"&amp;ADDRESS(70,$K$1+1))</f>
        <v>227 миллионов 672 тысяч 067</v>
      </c>
      <c r="K36" s="346"/>
      <c r="L36" s="349"/>
      <c r="M36" s="193" t="str">
        <f ca="1">INDIRECT("'Лист с данными'!"&amp;ADDRESS(174,$K$1+1))</f>
        <v>201 миллионов 342 тысяч 976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Метаизвечина</v>
      </c>
      <c r="S36" s="161" t="str">
        <f t="shared" si="3"/>
        <v>202 миллионов 375 тысяч 231</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Метаизвечина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Метаизвечина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Метаизвечина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Метаизвечина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Метаизвечина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Метаизвечина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Метаизвечина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Метаизвечина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Метаизвечина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Метаизвечина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Метаизвечина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Метаизвечина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Метаизвечина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Метаизвечина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Метаизвечина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Метаизвечина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Метаизвечина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Метаизвечина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Метаизвечина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Метаизвечина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Метаизвечина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Метаизвечина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Метаизвечина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Метаизвечина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Метаизвечина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353</v>
      </c>
      <c r="B1" s="413"/>
      <c r="C1" s="413"/>
      <c r="D1" s="413"/>
      <c r="E1" s="413"/>
      <c r="F1" s="413"/>
      <c r="G1" s="413"/>
      <c r="H1" s="413"/>
      <c r="I1" s="413"/>
      <c r="J1" s="413"/>
      <c r="K1" s="209">
        <v>44</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Метаизвечный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12332</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Таблица'!C22</f>
        <v>Абсолютным Высшим Октоизвечным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44-й Архетип</v>
      </c>
      <c r="B11" s="338" t="str">
        <f>B10</f>
        <v>Абсолютным Высшим Октоизвечным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Фа-ИВДИВО Высшая Метаизвечина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203 миллионов 095 тысяч 687 -й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256 в 228 миллионов 482 тысяч 580-лионной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44-й Архетип</v>
      </c>
      <c r="B20" s="338" t="str">
        <f>B11</f>
        <v>Абсолютным Высшим Октоизвечным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Метаизвечина Человек-Служащего</v>
      </c>
      <c r="F20" s="153" t="str">
        <f ca="1">INDIRECT("'Лист с данными'!"&amp;ADDRESS(201,$K$1+1))</f>
        <v>203 миллионов 095 тысяч 686</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128 в </v>
      </c>
      <c r="J20" s="195" t="str">
        <f ca="1">INDIRECT("'Лист с данными'!"&amp;ADDRESS(222,$K$1+1))</f>
        <v>228 миллионов 482 тысяч 578</v>
      </c>
      <c r="K20" s="344" t="str">
        <f>K10</f>
        <v>-лионной степени капель Абсолютного Огня,</v>
      </c>
      <c r="L20" s="347" t="str">
        <f>L10</f>
        <v>стяжая и компактифицируя в</v>
      </c>
      <c r="M20" s="223" t="str">
        <f ca="1">INDIRECT("'Лист с данными'!"&amp;ADDRESS(179,$K$1+1))</f>
        <v>203 миллионов 095 тысяч 623</v>
      </c>
      <c r="N20" s="141" t="str">
        <f>'Базовая Таблица'!P32</f>
        <v>Ядро</v>
      </c>
      <c r="O20" s="350" t="str">
        <f ca="1">INDIRECT("'Лист с данными'!"&amp;ADDRESS(75,$K$1+1))</f>
        <v>Континуум</v>
      </c>
      <c r="P20" s="125">
        <f>C20</f>
        <v>16</v>
      </c>
      <c r="Q20" s="127" t="str">
        <f>D20</f>
        <v>-й</v>
      </c>
      <c r="R20" s="136" t="str">
        <f t="shared" ref="R20:R35" si="2">E$20</f>
        <v>Компакт Абсолютов Изначально Вышестоящих Аватаров Изначально Вышестоящего Отца Фа-ИВДИВО Высшая Метаизвечина Человек-Служащего</v>
      </c>
      <c r="S20" s="158" t="str">
        <f t="shared" ref="S20:S35" si="3">F20</f>
        <v>203 миллионов 095 тысяч 686</v>
      </c>
      <c r="T20" s="126" t="str">
        <f>G$20</f>
        <v>-й мерности</v>
      </c>
    </row>
    <row r="21" spans="1:20" ht="105.75" customHeight="1" x14ac:dyDescent="0.2">
      <c r="A21" s="129" t="str">
        <f t="shared" si="0"/>
        <v>44-й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Фа-ИВДИВО Высшая Метаизвечина Человек-Служащего</v>
      </c>
      <c r="F21" s="154" t="str">
        <f ca="1">INDIRECT("'Лист с данными'!"&amp;ADDRESS(202,$K$1+1))</f>
        <v>203 миллионов 094 тысяч 662</v>
      </c>
      <c r="G21" s="13" t="str">
        <f t="shared" ref="G21:G35" si="5">G$20</f>
        <v>-й мерности</v>
      </c>
      <c r="H21" s="342"/>
      <c r="I21" s="142" t="str">
        <f t="shared" ref="I21:I35" si="6">I20</f>
        <v>128 в</v>
      </c>
      <c r="J21" s="196" t="str">
        <f ca="1">INDIRECT("'Лист с данными'!"&amp;ADDRESS(223,$K$1+1))</f>
        <v>228 миллионов 481 тысяч 426</v>
      </c>
      <c r="K21" s="345"/>
      <c r="L21" s="348"/>
      <c r="M21" s="191" t="str">
        <f ca="1">INDIRECT("'Лист с данными'!"&amp;ADDRESS(180,$K$1+1))</f>
        <v>203 миллионов 094 тысяч 599</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Фа-ИВДИВО Высшая Метаизвечина Человек-Служащего</v>
      </c>
      <c r="S21" s="159" t="str">
        <f t="shared" si="3"/>
        <v>203 миллионов 094 тысяч 662</v>
      </c>
      <c r="T21" s="13" t="str">
        <f t="shared" ref="T21:T35" si="9">T$20</f>
        <v>-й мерности</v>
      </c>
    </row>
    <row r="22" spans="1:20" ht="105.75" customHeight="1" x14ac:dyDescent="0.2">
      <c r="A22" s="130" t="str">
        <f t="shared" si="0"/>
        <v>44-й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Фа-ИВДИВО Высшая Метаизвечина Человек-Служащего</v>
      </c>
      <c r="F22" s="155" t="str">
        <f ca="1">INDIRECT("'Лист с данными'!"&amp;ADDRESS(203,$K$1+1))</f>
        <v>203 миллионов 093 тысяч 638</v>
      </c>
      <c r="G22" s="22" t="str">
        <f t="shared" si="5"/>
        <v>-й мерности</v>
      </c>
      <c r="H22" s="342"/>
      <c r="I22" s="143" t="str">
        <f t="shared" si="6"/>
        <v>128 в</v>
      </c>
      <c r="J22" s="197" t="str">
        <f ca="1">INDIRECT("'Лист с данными'!"&amp;ADDRESS(224,$K$1+1))</f>
        <v>228 миллионов 480 тысяч 274</v>
      </c>
      <c r="K22" s="345"/>
      <c r="L22" s="348"/>
      <c r="M22" s="192" t="str">
        <f ca="1">INDIRECT("'Лист с данными'!"&amp;ADDRESS(181,$K$1+1))</f>
        <v>203 миллионов 093 тысяч 575</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Фа-ИВДИВО Высшая Метаизвечина Человек-Служащего</v>
      </c>
      <c r="S22" s="160" t="str">
        <f t="shared" si="3"/>
        <v>203 миллионов 093 тысяч 638</v>
      </c>
      <c r="T22" s="22" t="str">
        <f t="shared" si="9"/>
        <v>-й мерности</v>
      </c>
    </row>
    <row r="23" spans="1:20" ht="105.75" customHeight="1" x14ac:dyDescent="0.2">
      <c r="A23" s="131" t="str">
        <f t="shared" si="0"/>
        <v>44-й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Фа-ИВДИВО Высшая Метаизвечина Человек-Служащего</v>
      </c>
      <c r="F23" s="156" t="str">
        <f ca="1">INDIRECT("'Лист с данными'!"&amp;ADDRESS(204,$K$1+1))</f>
        <v>203 миллионов 092 тысяч 614</v>
      </c>
      <c r="G23" s="31" t="str">
        <f t="shared" si="5"/>
        <v>-й мерности</v>
      </c>
      <c r="H23" s="343"/>
      <c r="I23" s="144" t="str">
        <f t="shared" si="6"/>
        <v>128 в</v>
      </c>
      <c r="J23" s="198" t="str">
        <f ca="1">INDIRECT("'Лист с данными'!"&amp;ADDRESS(225,$K$1+1))</f>
        <v>228 миллионов 479 тысяч 122</v>
      </c>
      <c r="K23" s="346"/>
      <c r="L23" s="349"/>
      <c r="M23" s="193" t="str">
        <f ca="1">INDIRECT("'Лист с данными'!"&amp;ADDRESS(182,$K$1+1))</f>
        <v>203 миллионов 092 тысяч 551</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Фа-ИВДИВО Высшая Метаизвечина Человек-Служащего</v>
      </c>
      <c r="S23" s="161" t="str">
        <f t="shared" si="3"/>
        <v>203 миллионов 092 тысяч 614</v>
      </c>
      <c r="T23" s="31" t="str">
        <f t="shared" si="9"/>
        <v>-й мерности</v>
      </c>
    </row>
    <row r="24" spans="1:20" ht="105.75" customHeight="1" x14ac:dyDescent="0.2">
      <c r="A24" s="132" t="str">
        <f t="shared" si="0"/>
        <v>44-й Архетип</v>
      </c>
      <c r="B24" s="338" t="str">
        <f>B10</f>
        <v>Абсолютным Высшим Октоизвечным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Фа-ИВДИВО Высшая Метаизвечина Человек-Служащего</v>
      </c>
      <c r="F24" s="157" t="str">
        <f ca="1">INDIRECT("'Лист с данными'!"&amp;ADDRESS(205,$K$1+1))</f>
        <v>203 миллионов 091 тысяч 590</v>
      </c>
      <c r="G24" s="4" t="str">
        <f t="shared" si="5"/>
        <v>-й мерности</v>
      </c>
      <c r="H24" s="341" t="str">
        <f>H10</f>
        <v>стяжая и возжигая в каждом из них</v>
      </c>
      <c r="I24" s="145" t="str">
        <f t="shared" si="6"/>
        <v>128 в</v>
      </c>
      <c r="J24" s="199" t="str">
        <f ca="1">INDIRECT("'Лист с данными'!"&amp;ADDRESS(226,$K$1+1))</f>
        <v>228 миллионов 477 тысяч 970</v>
      </c>
      <c r="K24" s="344" t="str">
        <f>K10</f>
        <v>-лионной степени капель Абсолютного Огня,</v>
      </c>
      <c r="L24" s="347" t="str">
        <f>L10</f>
        <v>стяжая и компактифицируя в</v>
      </c>
      <c r="M24" s="194" t="str">
        <f ca="1">INDIRECT("'Лист с данными'!"&amp;ADDRESS(183,$K$1+1))</f>
        <v>203 миллионов 091 тысяч 527</v>
      </c>
      <c r="N24" s="145" t="str">
        <f>'Базовая Таблица'!P36</f>
        <v>Континуум</v>
      </c>
      <c r="O24" s="350" t="str">
        <f>O20</f>
        <v>Континуум</v>
      </c>
      <c r="P24" s="3">
        <f t="shared" si="7"/>
        <v>12</v>
      </c>
      <c r="Q24" s="39" t="str">
        <f t="shared" si="8"/>
        <v>-й</v>
      </c>
      <c r="R24" s="140" t="str">
        <f t="shared" si="2"/>
        <v>Компакт Абсолютов Изначально Вышестоящих Аватаров Изначально Вышестоящего Отца Фа-ИВДИВО Высшая Метаизвечина Человек-Служащего</v>
      </c>
      <c r="S24" s="162" t="str">
        <f t="shared" si="3"/>
        <v>203 миллионов 091 тысяч 590</v>
      </c>
      <c r="T24" s="4" t="str">
        <f t="shared" si="9"/>
        <v>-й мерности</v>
      </c>
    </row>
    <row r="25" spans="1:20" ht="105.75" customHeight="1" x14ac:dyDescent="0.2">
      <c r="A25" s="129" t="str">
        <f t="shared" si="0"/>
        <v>44-й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Фа-ИВДИВО Высшая Метаизвечина Человек-Служащего</v>
      </c>
      <c r="F25" s="154" t="str">
        <f ca="1">INDIRECT("'Лист с данными'!"&amp;ADDRESS(206,$K$1+1))</f>
        <v>203 миллионов 090 тысяч 566</v>
      </c>
      <c r="G25" s="13" t="str">
        <f t="shared" si="5"/>
        <v>-й мерности</v>
      </c>
      <c r="H25" s="342"/>
      <c r="I25" s="142" t="str">
        <f t="shared" si="6"/>
        <v>128 в</v>
      </c>
      <c r="J25" s="196" t="str">
        <f ca="1">INDIRECT("'Лист с данными'!"&amp;ADDRESS(227,$K$1+1))</f>
        <v>228 миллионов 476 тысяч 818</v>
      </c>
      <c r="K25" s="345"/>
      <c r="L25" s="348"/>
      <c r="M25" s="191" t="str">
        <f ca="1">INDIRECT("'Лист с данными'!"&amp;ADDRESS(184,$K$1+1))</f>
        <v>203 миллионов 090 тысяч 503</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Фа-ИВДИВО Высшая Метаизвечина Человек-Служащего</v>
      </c>
      <c r="S25" s="159" t="str">
        <f t="shared" si="3"/>
        <v>203 миллионов 090 тысяч 566</v>
      </c>
      <c r="T25" s="13" t="str">
        <f t="shared" si="9"/>
        <v>-й мерности</v>
      </c>
    </row>
    <row r="26" spans="1:20" ht="105.75" customHeight="1" x14ac:dyDescent="0.2">
      <c r="A26" s="130" t="str">
        <f t="shared" si="0"/>
        <v>44-й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Фа-ИВДИВО Высшая Метаизвечина Человек-Служащего</v>
      </c>
      <c r="F26" s="155" t="str">
        <f ca="1">INDIRECT("'Лист с данными'!"&amp;ADDRESS(207,$K$1+1))</f>
        <v>203 миллионов 089 тысяч 542</v>
      </c>
      <c r="G26" s="22" t="str">
        <f t="shared" si="5"/>
        <v>-й мерности</v>
      </c>
      <c r="H26" s="342"/>
      <c r="I26" s="143" t="str">
        <f t="shared" si="6"/>
        <v>128 в</v>
      </c>
      <c r="J26" s="197" t="str">
        <f ca="1">INDIRECT("'Лист с данными'!"&amp;ADDRESS(228,$K$1+1))</f>
        <v>228 миллионов 475 тысяч 666</v>
      </c>
      <c r="K26" s="345"/>
      <c r="L26" s="348"/>
      <c r="M26" s="192" t="str">
        <f ca="1">INDIRECT("'Лист с данными'!"&amp;ADDRESS(185,$K$1+1))</f>
        <v>203 миллионов 089 тысяч 479</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Фа-ИВДИВО Высшая Метаизвечина Человек-Служащего</v>
      </c>
      <c r="S26" s="160" t="str">
        <f t="shared" si="3"/>
        <v>203 миллионов 089 тысяч 542</v>
      </c>
      <c r="T26" s="22" t="str">
        <f t="shared" si="9"/>
        <v>-й мерности</v>
      </c>
    </row>
    <row r="27" spans="1:20" ht="105.75" customHeight="1" x14ac:dyDescent="0.2">
      <c r="A27" s="131" t="str">
        <f t="shared" si="0"/>
        <v>44-й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Фа-ИВДИВО Высшая Метаизвечина Человек-Служащего</v>
      </c>
      <c r="F27" s="156" t="str">
        <f ca="1">INDIRECT("'Лист с данными'!"&amp;ADDRESS(208,$K$1+1))</f>
        <v>203 миллионов 088 тысяч 518</v>
      </c>
      <c r="G27" s="31" t="str">
        <f t="shared" si="5"/>
        <v>-й мерности</v>
      </c>
      <c r="H27" s="343"/>
      <c r="I27" s="144" t="str">
        <f t="shared" si="6"/>
        <v>128 в</v>
      </c>
      <c r="J27" s="198" t="str">
        <f ca="1">INDIRECT("'Лист с данными'!"&amp;ADDRESS(229,$K$1+1))</f>
        <v>228 миллионов 474 тысяч 514</v>
      </c>
      <c r="K27" s="346"/>
      <c r="L27" s="349"/>
      <c r="M27" s="193" t="str">
        <f ca="1">INDIRECT("'Лист с данными'!"&amp;ADDRESS(186,$K$1+1))</f>
        <v>203 миллионов 088 тысяч 455</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Фа-ИВДИВО Высшая Метаизвечина Человек-Служащего</v>
      </c>
      <c r="S27" s="161" t="str">
        <f t="shared" si="3"/>
        <v>203 миллионов 088 тысяч 518</v>
      </c>
      <c r="T27" s="31" t="str">
        <f t="shared" si="9"/>
        <v>-й мерности</v>
      </c>
    </row>
    <row r="28" spans="1:20" ht="105.75" customHeight="1" x14ac:dyDescent="0.2">
      <c r="A28" s="132" t="str">
        <f t="shared" si="0"/>
        <v>44-й Архетип</v>
      </c>
      <c r="B28" s="353" t="str">
        <f>B20</f>
        <v>Абсолютным Высшим Октоизвечным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Фа-ИВДИВО Высшая Метаизвечина Человек-Служащего</v>
      </c>
      <c r="F28" s="157" t="str">
        <f ca="1">INDIRECT("'Лист с данными'!"&amp;ADDRESS(209,$K$1+1))</f>
        <v>203 миллионов 087 тысяч 494</v>
      </c>
      <c r="G28" s="4" t="str">
        <f t="shared" si="5"/>
        <v>-й мерности</v>
      </c>
      <c r="H28" s="341" t="str">
        <f>H10</f>
        <v>стяжая и возжигая в каждом из них</v>
      </c>
      <c r="I28" s="145" t="str">
        <f t="shared" si="6"/>
        <v>128 в</v>
      </c>
      <c r="J28" s="199" t="str">
        <f ca="1">INDIRECT("'Лист с данными'!"&amp;ADDRESS(230,$K$1+1))</f>
        <v>228 миллионов 473 тысяч 362</v>
      </c>
      <c r="K28" s="344" t="str">
        <f>K10</f>
        <v>-лионной степени капель Абсолютного Огня,</v>
      </c>
      <c r="L28" s="347" t="str">
        <f>L10</f>
        <v>стяжая и компактифицируя в</v>
      </c>
      <c r="M28" s="194" t="str">
        <f ca="1">INDIRECT("'Лист с данными'!"&amp;ADDRESS(187,$K$1+1))</f>
        <v>203 миллионов 087 тысяч 431</v>
      </c>
      <c r="N28" s="145" t="str">
        <f>'Базовая Таблица'!P40</f>
        <v>Искра</v>
      </c>
      <c r="O28" s="350" t="str">
        <f>O20</f>
        <v>Континуум</v>
      </c>
      <c r="P28" s="3">
        <f t="shared" si="7"/>
        <v>8</v>
      </c>
      <c r="Q28" s="39" t="str">
        <f t="shared" si="8"/>
        <v>-й</v>
      </c>
      <c r="R28" s="140" t="str">
        <f t="shared" si="2"/>
        <v>Компакт Абсолютов Изначально Вышестоящих Аватаров Изначально Вышестоящего Отца Фа-ИВДИВО Высшая Метаизвечина Человек-Служащего</v>
      </c>
      <c r="S28" s="162" t="str">
        <f t="shared" si="3"/>
        <v>203 миллионов 087 тысяч 494</v>
      </c>
      <c r="T28" s="4" t="str">
        <f t="shared" si="9"/>
        <v>-й мерности</v>
      </c>
    </row>
    <row r="29" spans="1:20" ht="105.75" customHeight="1" x14ac:dyDescent="0.2">
      <c r="A29" s="129" t="str">
        <f t="shared" si="0"/>
        <v>44-й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Фа-ИВДИВО Высшая Метаизвечина Человек-Служащего</v>
      </c>
      <c r="F29" s="154" t="str">
        <f ca="1">INDIRECT("'Лист с данными'!"&amp;ADDRESS(210,$K$1+1))</f>
        <v>203 миллионов 086 тысяч 470</v>
      </c>
      <c r="G29" s="13" t="str">
        <f t="shared" si="5"/>
        <v>-й мерности</v>
      </c>
      <c r="H29" s="342"/>
      <c r="I29" s="142" t="str">
        <f t="shared" si="6"/>
        <v>128 в</v>
      </c>
      <c r="J29" s="196" t="str">
        <f ca="1">INDIRECT("'Лист с данными'!"&amp;ADDRESS(231,$K$1+1))</f>
        <v>228 миллионов 472 тысяч 210</v>
      </c>
      <c r="K29" s="345"/>
      <c r="L29" s="348"/>
      <c r="M29" s="191" t="str">
        <f ca="1">INDIRECT("'Лист с данными'!"&amp;ADDRESS(188,$K$1+1))</f>
        <v>203 миллионов 086 тысяч 407</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Фа-ИВДИВО Высшая Метаизвечина Человек-Служащего</v>
      </c>
      <c r="S29" s="159" t="str">
        <f t="shared" si="3"/>
        <v>203 миллионов 086 тысяч 470</v>
      </c>
      <c r="T29" s="13" t="str">
        <f t="shared" si="9"/>
        <v>-й мерности</v>
      </c>
    </row>
    <row r="30" spans="1:20" ht="105.75" customHeight="1" x14ac:dyDescent="0.2">
      <c r="A30" s="130" t="str">
        <f t="shared" si="0"/>
        <v>44-й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Фа-ИВДИВО Высшая Метаизвечина Человек-Служащего</v>
      </c>
      <c r="F30" s="155" t="str">
        <f ca="1">INDIRECT("'Лист с данными'!"&amp;ADDRESS(211,$K$1+1))</f>
        <v>203 миллионов 085 тысяч 446</v>
      </c>
      <c r="G30" s="22" t="str">
        <f t="shared" si="5"/>
        <v>-й мерности</v>
      </c>
      <c r="H30" s="342"/>
      <c r="I30" s="143" t="str">
        <f t="shared" si="6"/>
        <v>128 в</v>
      </c>
      <c r="J30" s="197" t="str">
        <f ca="1">INDIRECT("'Лист с данными'!"&amp;ADDRESS(232,$K$1+1))</f>
        <v>228 миллионов 471 тысяч 058</v>
      </c>
      <c r="K30" s="345"/>
      <c r="L30" s="348"/>
      <c r="M30" s="192" t="str">
        <f ca="1">INDIRECT("'Лист с данными'!"&amp;ADDRESS(189,$K$1+1))</f>
        <v>203 миллионов 085 тысяч 383</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Фа-ИВДИВО Высшая Метаизвечина Человек-Служащего</v>
      </c>
      <c r="S30" s="160" t="str">
        <f t="shared" si="3"/>
        <v>203 миллионов 085 тысяч 446</v>
      </c>
      <c r="T30" s="22" t="str">
        <f t="shared" si="9"/>
        <v>-й мерности</v>
      </c>
    </row>
    <row r="31" spans="1:20" ht="105.75" customHeight="1" x14ac:dyDescent="0.2">
      <c r="A31" s="131" t="str">
        <f t="shared" si="0"/>
        <v>44-й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Фа-ИВДИВО Высшая Метаизвечина Человек-Служащего</v>
      </c>
      <c r="F31" s="156" t="str">
        <f ca="1">INDIRECT("'Лист с данными'!"&amp;ADDRESS(212,$K$1+1))</f>
        <v>203 миллионов 084 тысяч 422</v>
      </c>
      <c r="G31" s="31" t="str">
        <f t="shared" si="5"/>
        <v>-й мерности</v>
      </c>
      <c r="H31" s="343"/>
      <c r="I31" s="144" t="str">
        <f t="shared" si="6"/>
        <v>128 в</v>
      </c>
      <c r="J31" s="198" t="str">
        <f ca="1">INDIRECT("'Лист с данными'!"&amp;ADDRESS(233,$K$1+1))</f>
        <v>228 миллионов 469 тысяч 906</v>
      </c>
      <c r="K31" s="346"/>
      <c r="L31" s="349"/>
      <c r="M31" s="193" t="str">
        <f ca="1">INDIRECT("'Лист с данными'!"&amp;ADDRESS(190,$K$1+1))</f>
        <v>203 миллионов 084 тысяч 359</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Фа-ИВДИВО Высшая Метаизвечина Человек-Служащего</v>
      </c>
      <c r="S31" s="161" t="str">
        <f t="shared" si="3"/>
        <v>203 миллионов 084 тысяч 422</v>
      </c>
      <c r="T31" s="31" t="str">
        <f t="shared" si="9"/>
        <v>-й мерности</v>
      </c>
    </row>
    <row r="32" spans="1:20" ht="105.75" customHeight="1" x14ac:dyDescent="0.2">
      <c r="A32" s="132" t="str">
        <f t="shared" si="0"/>
        <v>44-й Архетип</v>
      </c>
      <c r="B32" s="338" t="str">
        <f>B10</f>
        <v>Абсолютным Высшим Октоизвечным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Фа-ИВДИВО Высшая Метаизвечина Человек-Служащего</v>
      </c>
      <c r="F32" s="157" t="str">
        <f ca="1">INDIRECT("'Лист с данными'!"&amp;ADDRESS(213,$K$1+1))</f>
        <v>203 миллионов 083 тысяч 398</v>
      </c>
      <c r="G32" s="4" t="str">
        <f t="shared" si="5"/>
        <v>-й мерности</v>
      </c>
      <c r="H32" s="341" t="str">
        <f>H10</f>
        <v>стяжая и возжигая в каждом из них</v>
      </c>
      <c r="I32" s="145" t="str">
        <f t="shared" si="6"/>
        <v>128 в</v>
      </c>
      <c r="J32" s="199" t="str">
        <f ca="1">INDIRECT("'Лист с данными'!"&amp;ADDRESS(234,$K$1+1))</f>
        <v>228 миллионов 468 тысяч 754</v>
      </c>
      <c r="K32" s="344" t="str">
        <f>K10</f>
        <v>-лионной степени капель Абсолютного Огня,</v>
      </c>
      <c r="L32" s="347" t="str">
        <f>L10</f>
        <v>стяжая и компактифицируя в</v>
      </c>
      <c r="M32" s="194" t="str">
        <f ca="1">INDIRECT("'Лист с данными'!"&amp;ADDRESS(191,$K$1+1))</f>
        <v>203 миллионов 083 тысяч 335</v>
      </c>
      <c r="N32" s="145" t="str">
        <f>'Базовая Таблица'!P44</f>
        <v>Молекула</v>
      </c>
      <c r="O32" s="350" t="str">
        <f>O20</f>
        <v>Континуум</v>
      </c>
      <c r="P32" s="3">
        <f t="shared" si="7"/>
        <v>4</v>
      </c>
      <c r="Q32" s="39" t="str">
        <f t="shared" si="8"/>
        <v>-й</v>
      </c>
      <c r="R32" s="140" t="str">
        <f t="shared" si="2"/>
        <v>Компакт Абсолютов Изначально Вышестоящих Аватаров Изначально Вышестоящего Отца Фа-ИВДИВО Высшая Метаизвечина Человек-Служащего</v>
      </c>
      <c r="S32" s="162" t="str">
        <f t="shared" si="3"/>
        <v>203 миллионов 083 тысяч 398</v>
      </c>
      <c r="T32" s="4" t="str">
        <f t="shared" si="9"/>
        <v>-й мерности</v>
      </c>
    </row>
    <row r="33" spans="1:20" ht="105.75" customHeight="1" x14ac:dyDescent="0.2">
      <c r="A33" s="129" t="str">
        <f t="shared" si="0"/>
        <v>44-й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Фа-ИВДИВО Высшая Метаизвечина Человек-Служащего</v>
      </c>
      <c r="F33" s="154" t="str">
        <f ca="1">INDIRECT("'Лист с данными'!"&amp;ADDRESS(214,$K$1+1))</f>
        <v>203 миллионов 082 тысяч 374</v>
      </c>
      <c r="G33" s="13" t="str">
        <f t="shared" si="5"/>
        <v>-й мерности</v>
      </c>
      <c r="H33" s="342"/>
      <c r="I33" s="142" t="str">
        <f t="shared" si="6"/>
        <v>128 в</v>
      </c>
      <c r="J33" s="196" t="str">
        <f ca="1">INDIRECT("'Лист с данными'!"&amp;ADDRESS(235,$K$1+1))</f>
        <v>228 миллионов 467 тысяч 602</v>
      </c>
      <c r="K33" s="345"/>
      <c r="L33" s="348"/>
      <c r="M33" s="191" t="str">
        <f ca="1">INDIRECT("'Лист с данными'!"&amp;ADDRESS(192,$K$1+1))</f>
        <v>203 миллионов 082 тысяч 311</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Фа-ИВДИВО Высшая Метаизвечина Человек-Служащего</v>
      </c>
      <c r="S33" s="159" t="str">
        <f t="shared" si="3"/>
        <v>203 миллионов 082 тысяч 374</v>
      </c>
      <c r="T33" s="13" t="str">
        <f t="shared" si="9"/>
        <v>-й мерности</v>
      </c>
    </row>
    <row r="34" spans="1:20" ht="105.75" customHeight="1" x14ac:dyDescent="0.2">
      <c r="A34" s="130" t="str">
        <f t="shared" si="0"/>
        <v>44-й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Фа-ИВДИВО Высшая Метаизвечина Человек-Служащего</v>
      </c>
      <c r="F34" s="155" t="str">
        <f ca="1">INDIRECT("'Лист с данными'!"&amp;ADDRESS(215,$K$1+1))</f>
        <v>203 миллионов 081 тысяч 350</v>
      </c>
      <c r="G34" s="22" t="str">
        <f t="shared" si="5"/>
        <v>-й мерности</v>
      </c>
      <c r="H34" s="342"/>
      <c r="I34" s="143" t="str">
        <f t="shared" si="6"/>
        <v>128 в</v>
      </c>
      <c r="J34" s="197" t="str">
        <f ca="1">INDIRECT("'Лист с данными'!"&amp;ADDRESS(236,$K$1+1))</f>
        <v>228 миллионов 466 тысяч 450</v>
      </c>
      <c r="K34" s="345"/>
      <c r="L34" s="348"/>
      <c r="M34" s="192" t="str">
        <f ca="1">INDIRECT("'Лист с данными'!"&amp;ADDRESS(193,$K$1+1))</f>
        <v>203 миллионов 081 тысяч 287</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Фа-ИВДИВО Высшая Метаизвечина Человек-Служащего</v>
      </c>
      <c r="S34" s="160" t="str">
        <f t="shared" si="3"/>
        <v>203 миллионов 081 тысяч 350</v>
      </c>
      <c r="T34" s="22" t="str">
        <f t="shared" si="9"/>
        <v>-й мерности</v>
      </c>
    </row>
    <row r="35" spans="1:20" ht="105.75" customHeight="1" x14ac:dyDescent="0.2">
      <c r="A35" s="131" t="str">
        <f t="shared" si="0"/>
        <v>44-й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Фа-ИВДИВО Высшая Метаизвечина Человек-Служащего</v>
      </c>
      <c r="F35" s="156" t="str">
        <f ca="1">INDIRECT("'Лист с данными'!"&amp;ADDRESS(216,$K$1+1))</f>
        <v>203 миллионов 080 тысяч 326</v>
      </c>
      <c r="G35" s="31" t="str">
        <f t="shared" si="5"/>
        <v>-й мерности</v>
      </c>
      <c r="H35" s="343"/>
      <c r="I35" s="144" t="str">
        <f t="shared" si="6"/>
        <v>128 в</v>
      </c>
      <c r="J35" s="198" t="str">
        <f ca="1">INDIRECT("'Лист с данными'!"&amp;ADDRESS(237,$K$1+1))</f>
        <v>228 миллионов 465 тысяч 298</v>
      </c>
      <c r="K35" s="346"/>
      <c r="L35" s="349"/>
      <c r="M35" s="193" t="str">
        <f ca="1">INDIRECT("'Лист с данными'!"&amp;ADDRESS(194,$K$1+1))</f>
        <v>203 миллионов 080 тысяч 263</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Фа-ИВДИВО Высшая Метаизвечина Человек-Служащего</v>
      </c>
      <c r="S35" s="161" t="str">
        <f t="shared" si="3"/>
        <v>203 миллионов 080 тысяч 326</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№88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№88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№88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Метаизвечина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Фа-ИВДИВО Высшая Метаизвечина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Фа-ИВДИВО Высшая Метаизвечина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Фа-ИВДИВО Высшая Метаизвечина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Фа-ИВДИВО Высшая Метаизвечина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№88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Фа-ИВДИВО Высшая Метаизвечина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Фа-ИВДИВО Высшая Метаизвечина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Фа-ИВДИВО Высшая Метаизвечина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Фа-ИВДИВО Высшая Метаизвечина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Фа-ИВДИВО Высшая Метаизвечина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Фа-ИВДИВО Высшая Метаизвечина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Фа-ИВДИВО Высшая Метаизвечина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Фа-ИВДИВО Высшая Метаизвечина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Фа-ИВДИВО Высшая Метаизвечина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Фа-ИВДИВО Высшая Метаизвечина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Фа-ИВДИВО Высшая Метаизвечина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Фа-ИВДИВО Высшая Метаизвечина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Фа-ИВДИВО Высшая Метаизвечина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Фа-ИВДИВО Высшая Метаизвечина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Фа-ИВДИВО Высшая Метаизвечина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Фа-ИВДИВО Высшая Метаизвечина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Фа-ИВДИВО Высшая Метаизвечина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Фа-ИВДИВО Высшая Метаизвечина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Фа-ИВДИВО Высшая Метаизвечина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Фа-ИВДИВО Высшая Метаизвечина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Фа-ИВДИВО Высшая Метаизвечина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353</v>
      </c>
      <c r="B1" s="413"/>
      <c r="C1" s="413"/>
      <c r="D1" s="413"/>
      <c r="E1" s="413"/>
      <c r="F1" s="413"/>
      <c r="G1" s="413"/>
      <c r="H1" s="413"/>
      <c r="I1" s="413"/>
      <c r="J1" s="413"/>
      <c r="K1" s="209">
        <v>45</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Метаизвечный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12333</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№89</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Таблица'!C22</f>
        <v>Абсолютным Высшим Октоизвечным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45-й Архетип</v>
      </c>
      <c r="B11" s="338" t="str">
        <f>B10</f>
        <v>Абсолютным Высшим Октоизвечным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Соль-ИВДИВО Высшая Метаизвечина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203 миллионов 112 тысяч 072 -й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4 в 228 миллионов 501 тысяч 013-лионной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45-й Архетип</v>
      </c>
      <c r="B20" s="338" t="str">
        <f>B11</f>
        <v>Абсолютным Высшим Октоизвечным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Высшая Метаизвечина Человек-Служащего</v>
      </c>
      <c r="F20" s="153" t="str">
        <f ca="1">INDIRECT("'Лист с данными'!"&amp;ADDRESS(292,$K$1+1))</f>
        <v>203 миллионов 112 тысяч 071</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228 миллионов 501 тысяч 012</v>
      </c>
      <c r="K20" s="344" t="str">
        <f>K10</f>
        <v>-лионной степени капель Абсолютного Огня,</v>
      </c>
      <c r="L20" s="347" t="str">
        <f>L10</f>
        <v>стяжая и компактифицируя в</v>
      </c>
      <c r="M20" s="223" t="str">
        <f ca="1">INDIRECT("'Лист с данными'!"&amp;ADDRESS(270,$K$1+1))</f>
        <v>203 миллионов 112 тысяч 008</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ИВО Абсолюта Изначально Вышестоящего Отца Соль-ИВДИВО Высшая Метаизвечина Человек-Служащего</v>
      </c>
      <c r="S20" s="158" t="str">
        <f t="shared" ref="S20:S35" si="3">F20</f>
        <v>203 миллионов 112 тысяч 071</v>
      </c>
      <c r="T20" s="126" t="str">
        <f>G$20</f>
        <v>-й мерности</v>
      </c>
    </row>
    <row r="21" spans="1:20" ht="105.75" customHeight="1" x14ac:dyDescent="0.2">
      <c r="A21" s="129" t="str">
        <f t="shared" si="0"/>
        <v>45-й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Соль-ИВДИВО Высшая Метаизвечина Человек-Служащего</v>
      </c>
      <c r="F21" s="154" t="str">
        <f ca="1">INDIRECT("'Лист с данными'!"&amp;ADDRESS(293,$K$1+1))</f>
        <v>203 миллионов 111 тысяч 047</v>
      </c>
      <c r="G21" s="13" t="str">
        <f t="shared" ref="G21:G35" si="5">G$20</f>
        <v>-й мерности</v>
      </c>
      <c r="H21" s="342"/>
      <c r="I21" s="142" t="str">
        <f t="shared" ref="I21:I35" si="6">I20</f>
        <v>2 в</v>
      </c>
      <c r="J21" s="196" t="str">
        <f ca="1">INDIRECT("'Лист с данными'!"&amp;ADDRESS(314,$K$1+1))</f>
        <v>228 миллионов 499 тысяч 860</v>
      </c>
      <c r="K21" s="345"/>
      <c r="L21" s="348"/>
      <c r="M21" s="191" t="str">
        <f ca="1">INDIRECT("'Лист с данными'!"&amp;ADDRESS(271,$K$1+1))</f>
        <v>203 миллионов 110 тысяч 984</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Соль-ИВДИВО Высшая Метаизвечина Человек-Служащего</v>
      </c>
      <c r="S21" s="159" t="str">
        <f t="shared" si="3"/>
        <v>203 миллионов 111 тысяч 047</v>
      </c>
      <c r="T21" s="13" t="str">
        <f t="shared" ref="T21:T35" si="9">T$20</f>
        <v>-й мерности</v>
      </c>
    </row>
    <row r="22" spans="1:20" ht="105.75" customHeight="1" x14ac:dyDescent="0.2">
      <c r="A22" s="130" t="str">
        <f t="shared" si="0"/>
        <v>45-й Архетип</v>
      </c>
      <c r="B22" s="339"/>
      <c r="C22" s="21">
        <f>'Базовая Таблица'!D34</f>
        <v>14</v>
      </c>
      <c r="D22" s="29" t="str">
        <f t="shared" si="1"/>
        <v>-й</v>
      </c>
      <c r="E22" s="138" t="str">
        <f t="shared" si="4"/>
        <v>Компакт Абсолютов ИВО Абсолюта Изначально Вышестоящего Отца Соль-ИВДИВО Высшая Метаизвечина Человек-Служащего</v>
      </c>
      <c r="F22" s="155" t="str">
        <f ca="1">INDIRECT("'Лист с данными'!"&amp;ADDRESS(294,$K$1+1))</f>
        <v>203 миллионов 110 тысяч 023</v>
      </c>
      <c r="G22" s="22" t="str">
        <f t="shared" si="5"/>
        <v>-й мерности</v>
      </c>
      <c r="H22" s="342"/>
      <c r="I22" s="143" t="str">
        <f t="shared" si="6"/>
        <v>2 в</v>
      </c>
      <c r="J22" s="197" t="str">
        <f ca="1">INDIRECT("'Лист с данными'!"&amp;ADDRESS(315,$K$1+1))</f>
        <v>228 миллионов 498 тысяч 708</v>
      </c>
      <c r="K22" s="345"/>
      <c r="L22" s="348"/>
      <c r="M22" s="192" t="str">
        <f ca="1">INDIRECT("'Лист с данными'!"&amp;ADDRESS(272,$K$1+1))</f>
        <v>203 миллионов 109 тысяч 960</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Соль-ИВДИВО Высшая Метаизвечина Человек-Служащего</v>
      </c>
      <c r="S22" s="160" t="str">
        <f t="shared" si="3"/>
        <v>203 миллионов 110 тысяч 023</v>
      </c>
      <c r="T22" s="22" t="str">
        <f t="shared" si="9"/>
        <v>-й мерности</v>
      </c>
    </row>
    <row r="23" spans="1:20" ht="105.75" customHeight="1" x14ac:dyDescent="0.2">
      <c r="A23" s="131" t="str">
        <f t="shared" si="0"/>
        <v>45-й Архетип</v>
      </c>
      <c r="B23" s="340"/>
      <c r="C23" s="30">
        <f>'Базовая Таблица'!D35</f>
        <v>13</v>
      </c>
      <c r="D23" s="38" t="str">
        <f t="shared" si="1"/>
        <v>-й</v>
      </c>
      <c r="E23" s="139" t="str">
        <f t="shared" si="4"/>
        <v>Компакт Абсолютов ИВО Абсолюта Изначально Вышестоящего Отца Соль-ИВДИВО Высшая Метаизвечина Человек-Служащего</v>
      </c>
      <c r="F23" s="156" t="str">
        <f ca="1">INDIRECT("'Лист с данными'!"&amp;ADDRESS(295,$K$1+1))</f>
        <v>203 миллионов 108 тысяч 999</v>
      </c>
      <c r="G23" s="31" t="str">
        <f t="shared" si="5"/>
        <v>-й мерности</v>
      </c>
      <c r="H23" s="343"/>
      <c r="I23" s="144" t="str">
        <f t="shared" si="6"/>
        <v>2 в</v>
      </c>
      <c r="J23" s="198" t="str">
        <f ca="1">INDIRECT("'Лист с данными'!"&amp;ADDRESS(316,$K$1+1))</f>
        <v>228 миллионов 497 тысяч 556</v>
      </c>
      <c r="K23" s="346"/>
      <c r="L23" s="349"/>
      <c r="M23" s="193" t="str">
        <f ca="1">INDIRECT("'Лист с данными'!"&amp;ADDRESS(273,$K$1+1))</f>
        <v>203 миллионов 108 тысяч 936</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Соль-ИВДИВО Высшая Метаизвечина Человек-Служащего</v>
      </c>
      <c r="S23" s="161" t="str">
        <f t="shared" si="3"/>
        <v>203 миллионов 108 тысяч 999</v>
      </c>
      <c r="T23" s="31" t="str">
        <f t="shared" si="9"/>
        <v>-й мерности</v>
      </c>
    </row>
    <row r="24" spans="1:20" ht="105.75" customHeight="1" x14ac:dyDescent="0.2">
      <c r="A24" s="132" t="str">
        <f t="shared" si="0"/>
        <v>45-й Архетип</v>
      </c>
      <c r="B24" s="338" t="str">
        <f>B10</f>
        <v>Абсолютным Высшим Октоизвечным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Соль-ИВДИВО Высшая Метаизвечина Человек-Служащего</v>
      </c>
      <c r="F24" s="157" t="str">
        <f ca="1">INDIRECT("'Лист с данными'!"&amp;ADDRESS(296,$K$1+1))</f>
        <v>203 миллионов 107 тысяч 975</v>
      </c>
      <c r="G24" s="4" t="str">
        <f t="shared" si="5"/>
        <v>-й мерности</v>
      </c>
      <c r="H24" s="341" t="str">
        <f>H10</f>
        <v>стяжая и возжигая в каждом из них</v>
      </c>
      <c r="I24" s="145" t="str">
        <f t="shared" si="6"/>
        <v>2 в</v>
      </c>
      <c r="J24" s="199" t="str">
        <f ca="1">INDIRECT("'Лист с данными'!"&amp;ADDRESS(317,$K$1+1))</f>
        <v>228 миллионов 496 тысяч 404</v>
      </c>
      <c r="K24" s="344" t="str">
        <f>K10</f>
        <v>-лионной степени капель Абсолютного Огня,</v>
      </c>
      <c r="L24" s="347" t="str">
        <f>L10</f>
        <v>стяжая и компактифицируя в</v>
      </c>
      <c r="M24" s="194" t="str">
        <f ca="1">INDIRECT("'Лист с данными'!"&amp;ADDRESS(274,$K$1+1))</f>
        <v>203 миллионов 107 тысяч 912</v>
      </c>
      <c r="N24" s="145" t="str">
        <f>'Базовая Таблица'!P36</f>
        <v>Континуум</v>
      </c>
      <c r="O24" s="350" t="str">
        <f>O20</f>
        <v>Версум</v>
      </c>
      <c r="P24" s="3">
        <f t="shared" si="7"/>
        <v>12</v>
      </c>
      <c r="Q24" s="39" t="str">
        <f t="shared" si="8"/>
        <v>-й</v>
      </c>
      <c r="R24" s="140" t="str">
        <f t="shared" si="2"/>
        <v>Компакт Абсолютов ИВО Абсолюта Изначально Вышестоящего Отца Соль-ИВДИВО Высшая Метаизвечина Человек-Служащего</v>
      </c>
      <c r="S24" s="162" t="str">
        <f t="shared" si="3"/>
        <v>203 миллионов 107 тысяч 975</v>
      </c>
      <c r="T24" s="4" t="str">
        <f t="shared" si="9"/>
        <v>-й мерности</v>
      </c>
    </row>
    <row r="25" spans="1:20" ht="105.75" customHeight="1" x14ac:dyDescent="0.2">
      <c r="A25" s="129" t="str">
        <f t="shared" si="0"/>
        <v>45-й Архетип</v>
      </c>
      <c r="B25" s="339"/>
      <c r="C25" s="12">
        <f>'Базовая Таблица'!D37</f>
        <v>11</v>
      </c>
      <c r="D25" s="20" t="str">
        <f t="shared" si="1"/>
        <v>-й</v>
      </c>
      <c r="E25" s="137" t="str">
        <f t="shared" si="4"/>
        <v>Компакт Абсолютов ИВО Абсолюта Изначально Вышестоящего Отца Соль-ИВДИВО Высшая Метаизвечина Человек-Служащего</v>
      </c>
      <c r="F25" s="154" t="str">
        <f ca="1">INDIRECT("'Лист с данными'!"&amp;ADDRESS(297,$K$1+1))</f>
        <v>203 миллионов 106 тысяч 951</v>
      </c>
      <c r="G25" s="13" t="str">
        <f t="shared" si="5"/>
        <v>-й мерности</v>
      </c>
      <c r="H25" s="342"/>
      <c r="I25" s="142" t="str">
        <f t="shared" si="6"/>
        <v>2 в</v>
      </c>
      <c r="J25" s="196" t="str">
        <f ca="1">INDIRECT("'Лист с данными'!"&amp;ADDRESS(318,$K$1+1))</f>
        <v>228 миллионов 495 тысяч 252</v>
      </c>
      <c r="K25" s="345"/>
      <c r="L25" s="348"/>
      <c r="M25" s="191" t="str">
        <f ca="1">INDIRECT("'Лист с данными'!"&amp;ADDRESS(275,$K$1+1))</f>
        <v>203 миллионов 106 тысяч 888</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Соль-ИВДИВО Высшая Метаизвечина Человек-Служащего</v>
      </c>
      <c r="S25" s="159" t="str">
        <f t="shared" si="3"/>
        <v>203 миллионов 106 тысяч 951</v>
      </c>
      <c r="T25" s="13" t="str">
        <f t="shared" si="9"/>
        <v>-й мерности</v>
      </c>
    </row>
    <row r="26" spans="1:20" ht="105.75" customHeight="1" x14ac:dyDescent="0.2">
      <c r="A26" s="130" t="str">
        <f t="shared" si="0"/>
        <v>45-й Архетип</v>
      </c>
      <c r="B26" s="339"/>
      <c r="C26" s="21">
        <f>'Базовая Таблица'!D38</f>
        <v>10</v>
      </c>
      <c r="D26" s="29" t="str">
        <f t="shared" si="1"/>
        <v>-й</v>
      </c>
      <c r="E26" s="138" t="str">
        <f t="shared" si="4"/>
        <v>Компакт Абсолютов ИВО Абсолюта Изначально Вышестоящего Отца Соль-ИВДИВО Высшая Метаизвечина Человек-Служащего</v>
      </c>
      <c r="F26" s="155" t="str">
        <f ca="1">INDIRECT("'Лист с данными'!"&amp;ADDRESS(298,$K$1+1))</f>
        <v>203 миллионов 105 тысяч 927</v>
      </c>
      <c r="G26" s="22" t="str">
        <f t="shared" si="5"/>
        <v>-й мерности</v>
      </c>
      <c r="H26" s="342"/>
      <c r="I26" s="143" t="str">
        <f t="shared" si="6"/>
        <v>2 в</v>
      </c>
      <c r="J26" s="197" t="str">
        <f ca="1">INDIRECT("'Лист с данными'!"&amp;ADDRESS(319,$K$1+1))</f>
        <v>228 миллионов 494 тысяч 100</v>
      </c>
      <c r="K26" s="345"/>
      <c r="L26" s="348"/>
      <c r="M26" s="192" t="str">
        <f ca="1">INDIRECT("'Лист с данными'!"&amp;ADDRESS(276,$K$1+1))</f>
        <v>203 миллионов 105 тысяч 864</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Соль-ИВДИВО Высшая Метаизвечина Человек-Служащего</v>
      </c>
      <c r="S26" s="160" t="str">
        <f t="shared" si="3"/>
        <v>203 миллионов 105 тысяч 927</v>
      </c>
      <c r="T26" s="22" t="str">
        <f t="shared" si="9"/>
        <v>-й мерности</v>
      </c>
    </row>
    <row r="27" spans="1:20" ht="105.75" customHeight="1" x14ac:dyDescent="0.2">
      <c r="A27" s="131" t="str">
        <f t="shared" si="0"/>
        <v>45-й Архетип</v>
      </c>
      <c r="B27" s="340"/>
      <c r="C27" s="30">
        <f>'Базовая Таблица'!D39</f>
        <v>9</v>
      </c>
      <c r="D27" s="38" t="str">
        <f t="shared" si="1"/>
        <v>-й</v>
      </c>
      <c r="E27" s="139" t="str">
        <f t="shared" si="4"/>
        <v>Компакт Абсолютов ИВО Абсолюта Изначально Вышестоящего Отца Соль-ИВДИВО Высшая Метаизвечина Человек-Служащего</v>
      </c>
      <c r="F27" s="156" t="str">
        <f ca="1">INDIRECT("'Лист с данными'!"&amp;ADDRESS(299,$K$1+1))</f>
        <v>203 миллионов 104 тысяч 903</v>
      </c>
      <c r="G27" s="31" t="str">
        <f t="shared" si="5"/>
        <v>-й мерности</v>
      </c>
      <c r="H27" s="343"/>
      <c r="I27" s="144" t="str">
        <f t="shared" si="6"/>
        <v>2 в</v>
      </c>
      <c r="J27" s="198" t="str">
        <f ca="1">INDIRECT("'Лист с данными'!"&amp;ADDRESS(320,$K$1+1))</f>
        <v>228 миллионов 492 тысяч 948</v>
      </c>
      <c r="K27" s="346"/>
      <c r="L27" s="349"/>
      <c r="M27" s="193" t="str">
        <f ca="1">INDIRECT("'Лист с данными'!"&amp;ADDRESS(277,$K$1+1))</f>
        <v>203 миллионов 104 тысяч 840</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Соль-ИВДИВО Высшая Метаизвечина Человек-Служащего</v>
      </c>
      <c r="S27" s="161" t="str">
        <f t="shared" si="3"/>
        <v>203 миллионов 104 тысяч 903</v>
      </c>
      <c r="T27" s="31" t="str">
        <f t="shared" si="9"/>
        <v>-й мерности</v>
      </c>
    </row>
    <row r="28" spans="1:20" ht="105.75" customHeight="1" x14ac:dyDescent="0.2">
      <c r="A28" s="132" t="str">
        <f t="shared" si="0"/>
        <v>45-й Архетип</v>
      </c>
      <c r="B28" s="353" t="str">
        <f>B20</f>
        <v>Абсолютным Высшим Октоизвечным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Соль-ИВДИВО Высшая Метаизвечина Человек-Служащего</v>
      </c>
      <c r="F28" s="157" t="str">
        <f ca="1">INDIRECT("'Лист с данными'!"&amp;ADDRESS(300,$K$1+1))</f>
        <v>203 миллионов 103 тысяч 879</v>
      </c>
      <c r="G28" s="4" t="str">
        <f t="shared" si="5"/>
        <v>-й мерности</v>
      </c>
      <c r="H28" s="341" t="str">
        <f>H10</f>
        <v>стяжая и возжигая в каждом из них</v>
      </c>
      <c r="I28" s="145" t="str">
        <f t="shared" si="6"/>
        <v>2 в</v>
      </c>
      <c r="J28" s="199" t="str">
        <f ca="1">INDIRECT("'Лист с данными'!"&amp;ADDRESS(321,$K$1+1))</f>
        <v>228 миллионов 491 тысяч 796</v>
      </c>
      <c r="K28" s="344" t="str">
        <f>K10</f>
        <v>-лионной степени капель Абсолютного Огня,</v>
      </c>
      <c r="L28" s="347" t="str">
        <f>L10</f>
        <v>стяжая и компактифицируя в</v>
      </c>
      <c r="M28" s="194" t="str">
        <f ca="1">INDIRECT("'Лист с данными'!"&amp;ADDRESS(278,$K$1+1))</f>
        <v>203 миллионов 103 тысяч 816</v>
      </c>
      <c r="N28" s="145" t="str">
        <f>'Базовая Таблица'!P40</f>
        <v>Искра</v>
      </c>
      <c r="O28" s="350" t="str">
        <f>O20</f>
        <v>Версум</v>
      </c>
      <c r="P28" s="3">
        <f t="shared" si="7"/>
        <v>8</v>
      </c>
      <c r="Q28" s="39" t="str">
        <f t="shared" si="8"/>
        <v>-й</v>
      </c>
      <c r="R28" s="140" t="str">
        <f t="shared" si="2"/>
        <v>Компакт Абсолютов ИВО Абсолюта Изначально Вышестоящего Отца Соль-ИВДИВО Высшая Метаизвечина Человек-Служащего</v>
      </c>
      <c r="S28" s="162" t="str">
        <f t="shared" si="3"/>
        <v>203 миллионов 103 тысяч 879</v>
      </c>
      <c r="T28" s="4" t="str">
        <f t="shared" si="9"/>
        <v>-й мерности</v>
      </c>
    </row>
    <row r="29" spans="1:20" ht="105.75" customHeight="1" x14ac:dyDescent="0.2">
      <c r="A29" s="129" t="str">
        <f t="shared" si="0"/>
        <v>45-й Архетип</v>
      </c>
      <c r="B29" s="354"/>
      <c r="C29" s="12">
        <f>'Базовая Таблица'!D41</f>
        <v>7</v>
      </c>
      <c r="D29" s="20" t="str">
        <f t="shared" si="1"/>
        <v>-й</v>
      </c>
      <c r="E29" s="137" t="str">
        <f t="shared" si="4"/>
        <v>Компакт Абсолютов ИВО Абсолюта Изначально Вышестоящего Отца Соль-ИВДИВО Высшая Метаизвечина Человек-Служащего</v>
      </c>
      <c r="F29" s="154" t="str">
        <f ca="1">INDIRECT("'Лист с данными'!"&amp;ADDRESS(301,$K$1+1))</f>
        <v>203 миллионов 102 тысяч 855</v>
      </c>
      <c r="G29" s="13" t="str">
        <f t="shared" si="5"/>
        <v>-й мерности</v>
      </c>
      <c r="H29" s="342"/>
      <c r="I29" s="142" t="str">
        <f t="shared" si="6"/>
        <v>2 в</v>
      </c>
      <c r="J29" s="196" t="str">
        <f ca="1">INDIRECT("'Лист с данными'!"&amp;ADDRESS(322,$K$1+1))</f>
        <v>228 миллионов 490 тысяч 644</v>
      </c>
      <c r="K29" s="345"/>
      <c r="L29" s="348"/>
      <c r="M29" s="191" t="str">
        <f ca="1">INDIRECT("'Лист с данными'!"&amp;ADDRESS(279,$K$1+1))</f>
        <v>203 миллионов 102 тысяч 792</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Соль-ИВДИВО Высшая Метаизвечина Человек-Служащего</v>
      </c>
      <c r="S29" s="159" t="str">
        <f t="shared" si="3"/>
        <v>203 миллионов 102 тысяч 855</v>
      </c>
      <c r="T29" s="13" t="str">
        <f t="shared" si="9"/>
        <v>-й мерности</v>
      </c>
    </row>
    <row r="30" spans="1:20" ht="105.75" customHeight="1" x14ac:dyDescent="0.2">
      <c r="A30" s="130" t="str">
        <f t="shared" si="0"/>
        <v>45-й Архетип</v>
      </c>
      <c r="B30" s="354"/>
      <c r="C30" s="21">
        <f>'Базовая Таблица'!D42</f>
        <v>6</v>
      </c>
      <c r="D30" s="29" t="str">
        <f t="shared" si="1"/>
        <v>-й</v>
      </c>
      <c r="E30" s="138" t="str">
        <f t="shared" si="4"/>
        <v>Компакт Абсолютов ИВО Абсолюта Изначально Вышестоящего Отца Соль-ИВДИВО Высшая Метаизвечина Человек-Служащего</v>
      </c>
      <c r="F30" s="155" t="str">
        <f ca="1">INDIRECT("'Лист с данными'!"&amp;ADDRESS(302,$K$1+1))</f>
        <v>203 миллионов 101 тысяч 831</v>
      </c>
      <c r="G30" s="22" t="str">
        <f t="shared" si="5"/>
        <v>-й мерности</v>
      </c>
      <c r="H30" s="342"/>
      <c r="I30" s="143" t="str">
        <f t="shared" si="6"/>
        <v>2 в</v>
      </c>
      <c r="J30" s="197" t="str">
        <f ca="1">INDIRECT("'Лист с данными'!"&amp;ADDRESS(323,$K$1+1))</f>
        <v>228 миллионов 489 тысяч 492</v>
      </c>
      <c r="K30" s="345"/>
      <c r="L30" s="348"/>
      <c r="M30" s="192" t="str">
        <f ca="1">INDIRECT("'Лист с данными'!"&amp;ADDRESS(280,$K$1+1))</f>
        <v>203 миллионов 101 тысяч 768</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Соль-ИВДИВО Высшая Метаизвечина Человек-Служащего</v>
      </c>
      <c r="S30" s="160" t="str">
        <f t="shared" si="3"/>
        <v>203 миллионов 101 тысяч 831</v>
      </c>
      <c r="T30" s="22" t="str">
        <f t="shared" si="9"/>
        <v>-й мерности</v>
      </c>
    </row>
    <row r="31" spans="1:20" ht="105.75" customHeight="1" x14ac:dyDescent="0.2">
      <c r="A31" s="131" t="str">
        <f t="shared" si="0"/>
        <v>45-й Архетип</v>
      </c>
      <c r="B31" s="355"/>
      <c r="C31" s="30">
        <f>'Базовая Таблица'!D43</f>
        <v>5</v>
      </c>
      <c r="D31" s="38" t="str">
        <f t="shared" si="1"/>
        <v>-й</v>
      </c>
      <c r="E31" s="139" t="str">
        <f t="shared" si="4"/>
        <v>Компакт Абсолютов ИВО Абсолюта Изначально Вышестоящего Отца Соль-ИВДИВО Высшая Метаизвечина Человек-Служащего</v>
      </c>
      <c r="F31" s="156" t="str">
        <f ca="1">INDIRECT("'Лист с данными'!"&amp;ADDRESS(303,$K$1+1))</f>
        <v>203 миллионов 100 тысяч 807</v>
      </c>
      <c r="G31" s="31" t="str">
        <f t="shared" si="5"/>
        <v>-й мерности</v>
      </c>
      <c r="H31" s="343"/>
      <c r="I31" s="144" t="str">
        <f t="shared" si="6"/>
        <v>2 в</v>
      </c>
      <c r="J31" s="198" t="str">
        <f ca="1">INDIRECT("'Лист с данными'!"&amp;ADDRESS(324,$K$1+1))</f>
        <v>228 миллионов 488 тысяч 340</v>
      </c>
      <c r="K31" s="346"/>
      <c r="L31" s="349"/>
      <c r="M31" s="193" t="str">
        <f ca="1">INDIRECT("'Лист с данными'!"&amp;ADDRESS(281,$K$1+1))</f>
        <v>203 миллионов 100 тысяч 744</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Соль-ИВДИВО Высшая Метаизвечина Человек-Служащего</v>
      </c>
      <c r="S31" s="161" t="str">
        <f t="shared" si="3"/>
        <v>203 миллионов 100 тысяч 807</v>
      </c>
      <c r="T31" s="31" t="str">
        <f t="shared" si="9"/>
        <v>-й мерности</v>
      </c>
    </row>
    <row r="32" spans="1:20" ht="105.75" customHeight="1" x14ac:dyDescent="0.2">
      <c r="A32" s="132" t="str">
        <f t="shared" si="0"/>
        <v>45-й Архетип</v>
      </c>
      <c r="B32" s="338" t="str">
        <f>B10</f>
        <v>Абсолютным Высшим Октоизвечным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Соль-ИВДИВО Высшая Метаизвечина Человек-Служащего</v>
      </c>
      <c r="F32" s="157" t="str">
        <f ca="1">INDIRECT("'Лист с данными'!"&amp;ADDRESS(304,$K$1+1))</f>
        <v>203 миллионов 099 тысяч 783</v>
      </c>
      <c r="G32" s="4" t="str">
        <f t="shared" si="5"/>
        <v>-й мерности</v>
      </c>
      <c r="H32" s="341" t="str">
        <f>H10</f>
        <v>стяжая и возжигая в каждом из них</v>
      </c>
      <c r="I32" s="145" t="str">
        <f t="shared" si="6"/>
        <v>2 в</v>
      </c>
      <c r="J32" s="199" t="str">
        <f ca="1">INDIRECT("'Лист с данными'!"&amp;ADDRESS(325,$K$1+1))</f>
        <v>228 миллионов 487 тысяч 188</v>
      </c>
      <c r="K32" s="344" t="str">
        <f>K10</f>
        <v>-лионной степени капель Абсолютного Огня,</v>
      </c>
      <c r="L32" s="347" t="str">
        <f>L10</f>
        <v>стяжая и компактифицируя в</v>
      </c>
      <c r="M32" s="194" t="str">
        <f ca="1">INDIRECT("'Лист с данными'!"&amp;ADDRESS(282,$K$1+1))</f>
        <v>203 миллионов 099 тысяч 720</v>
      </c>
      <c r="N32" s="145" t="str">
        <f>'Базовая Таблица'!P44</f>
        <v>Молекула</v>
      </c>
      <c r="O32" s="350" t="str">
        <f>O20</f>
        <v>Версум</v>
      </c>
      <c r="P32" s="3">
        <f t="shared" si="7"/>
        <v>4</v>
      </c>
      <c r="Q32" s="39" t="str">
        <f t="shared" si="8"/>
        <v>-й</v>
      </c>
      <c r="R32" s="140" t="str">
        <f t="shared" si="2"/>
        <v>Компакт Абсолютов ИВО Абсолюта Изначально Вышестоящего Отца Соль-ИВДИВО Высшая Метаизвечина Человек-Служащего</v>
      </c>
      <c r="S32" s="162" t="str">
        <f t="shared" si="3"/>
        <v>203 миллионов 099 тысяч 783</v>
      </c>
      <c r="T32" s="4" t="str">
        <f t="shared" si="9"/>
        <v>-й мерности</v>
      </c>
    </row>
    <row r="33" spans="1:20" ht="105.75" customHeight="1" x14ac:dyDescent="0.2">
      <c r="A33" s="129" t="str">
        <f t="shared" si="0"/>
        <v>45-й Архетип</v>
      </c>
      <c r="B33" s="339"/>
      <c r="C33" s="12">
        <f>'Базовая Таблица'!D45</f>
        <v>3</v>
      </c>
      <c r="D33" s="20" t="str">
        <f t="shared" si="1"/>
        <v>-й</v>
      </c>
      <c r="E33" s="137" t="str">
        <f t="shared" si="4"/>
        <v>Компакт Абсолютов ИВО Абсолюта Изначально Вышестоящего Отца Соль-ИВДИВО Высшая Метаизвечина Человек-Служащего</v>
      </c>
      <c r="F33" s="154" t="str">
        <f ca="1">INDIRECT("'Лист с данными'!"&amp;ADDRESS(305,$K$1+1))</f>
        <v>203 миллионов 098 тысяч 759</v>
      </c>
      <c r="G33" s="13" t="str">
        <f t="shared" si="5"/>
        <v>-й мерности</v>
      </c>
      <c r="H33" s="342"/>
      <c r="I33" s="142" t="str">
        <f t="shared" si="6"/>
        <v>2 в</v>
      </c>
      <c r="J33" s="196" t="str">
        <f ca="1">INDIRECT("'Лист с данными'!"&amp;ADDRESS(326,$K$1+1))</f>
        <v>228 миллионов 486 тысяч 036</v>
      </c>
      <c r="K33" s="345"/>
      <c r="L33" s="348"/>
      <c r="M33" s="191" t="str">
        <f ca="1">INDIRECT("'Лист с данными'!"&amp;ADDRESS(283,$K$1+1))</f>
        <v>203 миллионов 098 тысяч 696</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Соль-ИВДИВО Высшая Метаизвечина Человек-Служащего</v>
      </c>
      <c r="S33" s="159" t="str">
        <f t="shared" si="3"/>
        <v>203 миллионов 098 тысяч 759</v>
      </c>
      <c r="T33" s="13" t="str">
        <f t="shared" si="9"/>
        <v>-й мерности</v>
      </c>
    </row>
    <row r="34" spans="1:20" ht="105.75" customHeight="1" x14ac:dyDescent="0.2">
      <c r="A34" s="130" t="str">
        <f t="shared" si="0"/>
        <v>45-й Архетип</v>
      </c>
      <c r="B34" s="339"/>
      <c r="C34" s="21">
        <f>'Базовая Таблица'!D46</f>
        <v>2</v>
      </c>
      <c r="D34" s="29" t="str">
        <f t="shared" si="1"/>
        <v>-й</v>
      </c>
      <c r="E34" s="138" t="str">
        <f t="shared" si="4"/>
        <v>Компакт Абсолютов ИВО Абсолюта Изначально Вышестоящего Отца Соль-ИВДИВО Высшая Метаизвечина Человек-Служащего</v>
      </c>
      <c r="F34" s="155" t="str">
        <f ca="1">INDIRECT("'Лист с данными'!"&amp;ADDRESS(306,$K$1+1))</f>
        <v>203 миллионов 097 тысяч 735</v>
      </c>
      <c r="G34" s="22" t="str">
        <f t="shared" si="5"/>
        <v>-й мерности</v>
      </c>
      <c r="H34" s="342"/>
      <c r="I34" s="143" t="str">
        <f t="shared" si="6"/>
        <v>2 в</v>
      </c>
      <c r="J34" s="197" t="str">
        <f ca="1">INDIRECT("'Лист с данными'!"&amp;ADDRESS(327,$K$1+1))</f>
        <v>228 миллионов 484 тысяч 884</v>
      </c>
      <c r="K34" s="345"/>
      <c r="L34" s="348"/>
      <c r="M34" s="192" t="str">
        <f ca="1">INDIRECT("'Лист с данными'!"&amp;ADDRESS(284,$K$1+1))</f>
        <v>203 миллионов 097 тысяч 672</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Соль-ИВДИВО Высшая Метаизвечина Человек-Служащего</v>
      </c>
      <c r="S34" s="160" t="str">
        <f t="shared" si="3"/>
        <v>203 миллионов 097 тысяч 735</v>
      </c>
      <c r="T34" s="22" t="str">
        <f t="shared" si="9"/>
        <v>-й мерности</v>
      </c>
    </row>
    <row r="35" spans="1:20" ht="105.75" customHeight="1" x14ac:dyDescent="0.2">
      <c r="A35" s="131" t="str">
        <f t="shared" si="0"/>
        <v>45-й Архетип</v>
      </c>
      <c r="B35" s="340"/>
      <c r="C35" s="30">
        <f>'Базовая Таблица'!D47</f>
        <v>1</v>
      </c>
      <c r="D35" s="38" t="str">
        <f t="shared" si="1"/>
        <v>-й</v>
      </c>
      <c r="E35" s="139" t="str">
        <f t="shared" si="4"/>
        <v>Компакт Абсолютов ИВО Абсолюта Изначально Вышестоящего Отца Соль-ИВДИВО Высшая Метаизвечина Человек-Служащего</v>
      </c>
      <c r="F35" s="156" t="str">
        <f ca="1">INDIRECT("'Лист с данными'!"&amp;ADDRESS(307,$K$1+1))</f>
        <v>203 миллионов 096 тысяч 711</v>
      </c>
      <c r="G35" s="31" t="str">
        <f t="shared" si="5"/>
        <v>-й мерности</v>
      </c>
      <c r="H35" s="343"/>
      <c r="I35" s="144" t="str">
        <f t="shared" si="6"/>
        <v>2 в</v>
      </c>
      <c r="J35" s="198" t="str">
        <f ca="1">INDIRECT("'Лист с данными'!"&amp;ADDRESS(328,$K$1+1))</f>
        <v>228 миллионов 483 тысяч 732</v>
      </c>
      <c r="K35" s="346"/>
      <c r="L35" s="349"/>
      <c r="M35" s="193" t="str">
        <f ca="1">INDIRECT("'Лист с данными'!"&amp;ADDRESS(285,$K$1+1))</f>
        <v>203 миллионов 096 тысяч 648</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Соль-ИВДИВО Высшая Метаизвечина Человек-Служащего</v>
      </c>
      <c r="S35" s="161" t="str">
        <f t="shared" si="3"/>
        <v>203 миллионов 096 тысяч 711</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№90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Метаизвечина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№90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Метаизвечина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№90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Метаизвечина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Метаизвечина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Метаизвечина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Метаизвечина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Метаизвечина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№90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Метаизвечина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Метаизвечина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Метаизвечина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Метаизвечина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Метаизвечина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Метаизвечина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Метаизвечина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Метаизвечина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Метаизвечина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Метаизвечина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Метаизвечина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Метаизвечина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Метаизвечина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Метаизвечина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Метаизвечина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Метаизвечина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Метаизвечина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Метаизвечина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Метаизвечина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Метаизвечина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Метаизвечина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P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6"/>
    <col min="47" max="16384" width="25.83203125" style="216"/>
  </cols>
  <sheetData>
    <row r="1" spans="1:8150" x14ac:dyDescent="0.2">
      <c r="A1" s="214" t="s">
        <v>189</v>
      </c>
      <c r="B1" s="234">
        <v>12289</v>
      </c>
      <c r="C1" s="215">
        <v>12290</v>
      </c>
      <c r="D1" s="234">
        <v>12291</v>
      </c>
      <c r="E1" s="215">
        <v>12292</v>
      </c>
      <c r="F1" s="234">
        <v>12293</v>
      </c>
      <c r="G1" s="215">
        <v>12294</v>
      </c>
      <c r="H1" s="234">
        <v>12295</v>
      </c>
      <c r="I1" s="215">
        <v>12296</v>
      </c>
      <c r="J1" s="234">
        <v>12297</v>
      </c>
      <c r="K1" s="215">
        <v>12298</v>
      </c>
      <c r="L1" s="234">
        <v>12299</v>
      </c>
      <c r="M1" s="215">
        <v>12300</v>
      </c>
      <c r="N1" s="234">
        <v>12301</v>
      </c>
      <c r="O1" s="215">
        <v>12302</v>
      </c>
      <c r="P1" s="234">
        <v>12303</v>
      </c>
      <c r="Q1" s="215">
        <v>12304</v>
      </c>
      <c r="R1" s="234">
        <v>12305</v>
      </c>
      <c r="S1" s="215">
        <v>12306</v>
      </c>
      <c r="T1" s="234">
        <v>12307</v>
      </c>
      <c r="U1" s="215">
        <v>12308</v>
      </c>
      <c r="V1" s="234">
        <v>12309</v>
      </c>
      <c r="W1" s="215">
        <v>12310</v>
      </c>
      <c r="X1" s="234">
        <v>12311</v>
      </c>
      <c r="Y1" s="215">
        <v>12312</v>
      </c>
      <c r="Z1" s="234">
        <v>12313</v>
      </c>
      <c r="AA1" s="215">
        <v>12314</v>
      </c>
      <c r="AB1" s="234">
        <v>12315</v>
      </c>
      <c r="AC1" s="215">
        <v>12316</v>
      </c>
      <c r="AD1" s="234">
        <v>12317</v>
      </c>
      <c r="AE1" s="215">
        <v>12318</v>
      </c>
      <c r="AF1" s="234">
        <v>12319</v>
      </c>
      <c r="AG1" s="215">
        <v>12320</v>
      </c>
      <c r="AH1" s="234">
        <v>12321</v>
      </c>
      <c r="AI1" s="215">
        <v>12322</v>
      </c>
      <c r="AJ1" s="234">
        <v>12323</v>
      </c>
      <c r="AK1" s="215">
        <v>12324</v>
      </c>
      <c r="AL1" s="234">
        <v>12325</v>
      </c>
      <c r="AM1" s="215">
        <v>12326</v>
      </c>
      <c r="AN1" s="234">
        <v>12327</v>
      </c>
      <c r="AO1" s="215">
        <v>12328</v>
      </c>
      <c r="AP1" s="234">
        <v>12329</v>
      </c>
      <c r="AQ1" s="215">
        <v>12330</v>
      </c>
      <c r="AR1" s="234">
        <v>12331</v>
      </c>
      <c r="AS1" s="215">
        <v>12332</v>
      </c>
      <c r="AT1" s="234">
        <v>12333</v>
      </c>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34" x14ac:dyDescent="0.2">
      <c r="A2" s="214" t="s">
        <v>192</v>
      </c>
      <c r="B2" s="235" t="s">
        <v>213</v>
      </c>
      <c r="C2" s="215" t="s">
        <v>213</v>
      </c>
      <c r="D2" s="215" t="s">
        <v>213</v>
      </c>
      <c r="E2" s="215" t="s">
        <v>213</v>
      </c>
      <c r="F2" s="215" t="s">
        <v>213</v>
      </c>
      <c r="G2" s="215" t="s">
        <v>213</v>
      </c>
      <c r="H2" s="215" t="s">
        <v>213</v>
      </c>
      <c r="I2" s="215" t="s">
        <v>213</v>
      </c>
      <c r="J2" s="215" t="s">
        <v>213</v>
      </c>
      <c r="K2" s="215" t="s">
        <v>213</v>
      </c>
      <c r="L2" s="215" t="s">
        <v>213</v>
      </c>
      <c r="M2" s="215" t="s">
        <v>213</v>
      </c>
      <c r="N2" s="215" t="s">
        <v>213</v>
      </c>
      <c r="O2" s="215" t="s">
        <v>213</v>
      </c>
      <c r="P2" s="215" t="s">
        <v>213</v>
      </c>
      <c r="Q2" s="215" t="s">
        <v>213</v>
      </c>
      <c r="R2" s="215" t="s">
        <v>213</v>
      </c>
      <c r="S2" s="215" t="s">
        <v>213</v>
      </c>
      <c r="T2" s="215" t="s">
        <v>213</v>
      </c>
      <c r="U2" s="215" t="s">
        <v>213</v>
      </c>
      <c r="V2" s="215" t="s">
        <v>213</v>
      </c>
      <c r="W2" s="215" t="s">
        <v>213</v>
      </c>
      <c r="X2" s="215" t="s">
        <v>213</v>
      </c>
      <c r="Y2" s="215" t="s">
        <v>213</v>
      </c>
      <c r="Z2" s="215" t="s">
        <v>213</v>
      </c>
      <c r="AA2" s="215" t="s">
        <v>213</v>
      </c>
      <c r="AB2" s="215" t="s">
        <v>213</v>
      </c>
      <c r="AC2" s="215" t="s">
        <v>213</v>
      </c>
      <c r="AD2" s="215" t="s">
        <v>213</v>
      </c>
      <c r="AE2" s="215" t="s">
        <v>213</v>
      </c>
      <c r="AF2" s="215" t="s">
        <v>213</v>
      </c>
      <c r="AG2" s="215" t="s">
        <v>213</v>
      </c>
      <c r="AH2" s="215" t="s">
        <v>213</v>
      </c>
      <c r="AI2" s="215" t="s">
        <v>213</v>
      </c>
      <c r="AJ2" s="215" t="s">
        <v>213</v>
      </c>
      <c r="AK2" s="215" t="s">
        <v>213</v>
      </c>
      <c r="AL2" s="215" t="s">
        <v>213</v>
      </c>
      <c r="AM2" s="215" t="s">
        <v>213</v>
      </c>
      <c r="AN2" s="215" t="s">
        <v>213</v>
      </c>
      <c r="AO2" s="215" t="s">
        <v>213</v>
      </c>
      <c r="AP2" s="215" t="s">
        <v>213</v>
      </c>
      <c r="AQ2" s="215" t="s">
        <v>213</v>
      </c>
      <c r="AR2" s="215" t="s">
        <v>213</v>
      </c>
      <c r="AS2" s="215" t="s">
        <v>213</v>
      </c>
      <c r="AT2" s="215" t="s">
        <v>213</v>
      </c>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6486</v>
      </c>
      <c r="AS4" s="226" t="s">
        <v>6487</v>
      </c>
      <c r="AT4" s="226" t="s">
        <v>6781</v>
      </c>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6488</v>
      </c>
      <c r="AS5" s="212" t="s">
        <v>6489</v>
      </c>
      <c r="AT5" s="212" t="s">
        <v>6782</v>
      </c>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6490</v>
      </c>
      <c r="AS11" s="227" t="s">
        <v>6491</v>
      </c>
      <c r="AT11" s="227" t="s">
        <v>6783</v>
      </c>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6492</v>
      </c>
      <c r="AS12" s="227" t="s">
        <v>6493</v>
      </c>
      <c r="AT12" s="227" t="s">
        <v>6784</v>
      </c>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6494</v>
      </c>
      <c r="AS13" s="227" t="s">
        <v>6495</v>
      </c>
      <c r="AT13" s="227" t="s">
        <v>6785</v>
      </c>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6496</v>
      </c>
      <c r="AS14" s="227" t="s">
        <v>6497</v>
      </c>
      <c r="AT14" s="227" t="s">
        <v>6786</v>
      </c>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6498</v>
      </c>
      <c r="AS15" s="227" t="s">
        <v>6499</v>
      </c>
      <c r="AT15" s="227" t="s">
        <v>6787</v>
      </c>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6500</v>
      </c>
      <c r="AS16" s="227" t="s">
        <v>6501</v>
      </c>
      <c r="AT16" s="227" t="s">
        <v>6788</v>
      </c>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6502</v>
      </c>
      <c r="AS17" s="227" t="s">
        <v>6503</v>
      </c>
      <c r="AT17" s="227" t="s">
        <v>6789</v>
      </c>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6504</v>
      </c>
      <c r="AS18" s="227" t="s">
        <v>6505</v>
      </c>
      <c r="AT18" s="227" t="s">
        <v>6790</v>
      </c>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6506</v>
      </c>
      <c r="AS19" s="227" t="s">
        <v>6507</v>
      </c>
      <c r="AT19" s="227" t="s">
        <v>6791</v>
      </c>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6508</v>
      </c>
      <c r="AS20" s="227" t="s">
        <v>6509</v>
      </c>
      <c r="AT20" s="227" t="s">
        <v>6792</v>
      </c>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6510</v>
      </c>
      <c r="AS21" s="227" t="s">
        <v>6511</v>
      </c>
      <c r="AT21" s="227" t="s">
        <v>6793</v>
      </c>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6512</v>
      </c>
      <c r="AS22" s="227" t="s">
        <v>6513</v>
      </c>
      <c r="AT22" s="227" t="s">
        <v>6794</v>
      </c>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6514</v>
      </c>
      <c r="AS23" s="227" t="s">
        <v>6515</v>
      </c>
      <c r="AT23" s="227" t="s">
        <v>6795</v>
      </c>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6516</v>
      </c>
      <c r="AS24" s="227" t="s">
        <v>6517</v>
      </c>
      <c r="AT24" s="227" t="s">
        <v>6796</v>
      </c>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6518</v>
      </c>
      <c r="AS25" s="227" t="s">
        <v>6519</v>
      </c>
      <c r="AT25" s="227" t="s">
        <v>6797</v>
      </c>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6520</v>
      </c>
      <c r="AS26" s="227" t="s">
        <v>6521</v>
      </c>
      <c r="AT26" s="227" t="s">
        <v>6798</v>
      </c>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6522</v>
      </c>
      <c r="AS27" s="227" t="s">
        <v>6523</v>
      </c>
      <c r="AT27" s="227" t="s">
        <v>6799</v>
      </c>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6524</v>
      </c>
      <c r="AS33" s="227" t="s">
        <v>6525</v>
      </c>
      <c r="AT33" s="227" t="s">
        <v>6800</v>
      </c>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6526</v>
      </c>
      <c r="AS34" s="227" t="s">
        <v>6527</v>
      </c>
      <c r="AT34" s="227" t="s">
        <v>6801</v>
      </c>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6528</v>
      </c>
      <c r="AS35" s="227" t="s">
        <v>6529</v>
      </c>
      <c r="AT35" s="227" t="s">
        <v>6802</v>
      </c>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6530</v>
      </c>
      <c r="AS36" s="227" t="s">
        <v>6531</v>
      </c>
      <c r="AT36" s="227" t="s">
        <v>6803</v>
      </c>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6532</v>
      </c>
      <c r="AS37" s="227" t="s">
        <v>6533</v>
      </c>
      <c r="AT37" s="227" t="s">
        <v>6804</v>
      </c>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6534</v>
      </c>
      <c r="AS38" s="227" t="s">
        <v>6535</v>
      </c>
      <c r="AT38" s="227" t="s">
        <v>6805</v>
      </c>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6536</v>
      </c>
      <c r="AS39" s="227" t="s">
        <v>6537</v>
      </c>
      <c r="AT39" s="227" t="s">
        <v>6806</v>
      </c>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6538</v>
      </c>
      <c r="AS40" s="227" t="s">
        <v>6539</v>
      </c>
      <c r="AT40" s="227" t="s">
        <v>6807</v>
      </c>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6540</v>
      </c>
      <c r="AS41" s="227" t="s">
        <v>6541</v>
      </c>
      <c r="AT41" s="227" t="s">
        <v>6808</v>
      </c>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6542</v>
      </c>
      <c r="AS42" s="227" t="s">
        <v>6543</v>
      </c>
      <c r="AT42" s="227" t="s">
        <v>6809</v>
      </c>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6544</v>
      </c>
      <c r="AS43" s="227" t="s">
        <v>6545</v>
      </c>
      <c r="AT43" s="227" t="s">
        <v>6810</v>
      </c>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6546</v>
      </c>
      <c r="AS44" s="227" t="s">
        <v>6547</v>
      </c>
      <c r="AT44" s="227" t="s">
        <v>6811</v>
      </c>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6548</v>
      </c>
      <c r="AS45" s="227" t="s">
        <v>6549</v>
      </c>
      <c r="AT45" s="227" t="s">
        <v>6812</v>
      </c>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6550</v>
      </c>
      <c r="AS46" s="227" t="s">
        <v>6551</v>
      </c>
      <c r="AT46" s="227" t="s">
        <v>6813</v>
      </c>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6552</v>
      </c>
      <c r="AS47" s="227" t="s">
        <v>6553</v>
      </c>
      <c r="AT47" s="227" t="s">
        <v>6814</v>
      </c>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6554</v>
      </c>
      <c r="AS48" s="227" t="s">
        <v>6555</v>
      </c>
      <c r="AT48" s="227" t="s">
        <v>6815</v>
      </c>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6556</v>
      </c>
      <c r="AS49" s="227" t="s">
        <v>6557</v>
      </c>
      <c r="AT49" s="227" t="s">
        <v>6816</v>
      </c>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6558</v>
      </c>
      <c r="AS54" s="227" t="s">
        <v>6559</v>
      </c>
      <c r="AT54" s="227" t="s">
        <v>6817</v>
      </c>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6560</v>
      </c>
      <c r="AS55" s="227" t="s">
        <v>6561</v>
      </c>
      <c r="AT55" s="227" t="s">
        <v>6818</v>
      </c>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6562</v>
      </c>
      <c r="AS56" s="227" t="s">
        <v>6563</v>
      </c>
      <c r="AT56" s="227" t="s">
        <v>6819</v>
      </c>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6564</v>
      </c>
      <c r="AS57" s="227" t="s">
        <v>6565</v>
      </c>
      <c r="AT57" s="227" t="s">
        <v>6820</v>
      </c>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6566</v>
      </c>
      <c r="AS58" s="227" t="s">
        <v>6567</v>
      </c>
      <c r="AT58" s="227" t="s">
        <v>6821</v>
      </c>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6568</v>
      </c>
      <c r="AS59" s="227" t="s">
        <v>6569</v>
      </c>
      <c r="AT59" s="227" t="s">
        <v>6822</v>
      </c>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6570</v>
      </c>
      <c r="AS60" s="227" t="s">
        <v>6571</v>
      </c>
      <c r="AT60" s="227" t="s">
        <v>6823</v>
      </c>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6572</v>
      </c>
      <c r="AS61" s="227" t="s">
        <v>6573</v>
      </c>
      <c r="AT61" s="227" t="s">
        <v>6824</v>
      </c>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6574</v>
      </c>
      <c r="AS62" s="227" t="s">
        <v>6575</v>
      </c>
      <c r="AT62" s="227" t="s">
        <v>6825</v>
      </c>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6576</v>
      </c>
      <c r="AS63" s="227" t="s">
        <v>6577</v>
      </c>
      <c r="AT63" s="227" t="s">
        <v>6826</v>
      </c>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6578</v>
      </c>
      <c r="AS64" s="227" t="s">
        <v>6579</v>
      </c>
      <c r="AT64" s="227" t="s">
        <v>6827</v>
      </c>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6580</v>
      </c>
      <c r="AS65" s="227" t="s">
        <v>6581</v>
      </c>
      <c r="AT65" s="227" t="s">
        <v>6828</v>
      </c>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6582</v>
      </c>
      <c r="AS66" s="227" t="s">
        <v>6583</v>
      </c>
      <c r="AT66" s="227" t="s">
        <v>6829</v>
      </c>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6584</v>
      </c>
      <c r="AS67" s="227" t="s">
        <v>6585</v>
      </c>
      <c r="AT67" s="227" t="s">
        <v>6830</v>
      </c>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6586</v>
      </c>
      <c r="AS68" s="227" t="s">
        <v>6587</v>
      </c>
      <c r="AT68" s="227" t="s">
        <v>6831</v>
      </c>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6588</v>
      </c>
      <c r="AS69" s="227" t="s">
        <v>6589</v>
      </c>
      <c r="AT69" s="227" t="s">
        <v>6832</v>
      </c>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6590</v>
      </c>
      <c r="AS70" s="227" t="s">
        <v>6591</v>
      </c>
      <c r="AT70" s="227" t="s">
        <v>6833</v>
      </c>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1"/>
      <c r="AV72" s="231"/>
      <c r="AW72" s="231"/>
      <c r="AX72" s="231"/>
      <c r="AY72" s="231"/>
      <c r="AZ72" s="231"/>
      <c r="BA72" s="231"/>
      <c r="BB72" s="231"/>
      <c r="BC72" s="231"/>
      <c r="BD72" s="231"/>
      <c r="BE72" s="231"/>
      <c r="BF72" s="232"/>
      <c r="BG72" s="232"/>
      <c r="BH72" s="232"/>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32"/>
      <c r="BG73" s="232"/>
      <c r="BH73" s="232"/>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27" t="s">
        <v>80</v>
      </c>
      <c r="C75" s="227" t="s">
        <v>76</v>
      </c>
      <c r="D75" s="227" t="s">
        <v>72</v>
      </c>
      <c r="E75" s="227" t="s">
        <v>21</v>
      </c>
      <c r="F75" s="227" t="s">
        <v>266</v>
      </c>
      <c r="G75" s="227" t="s">
        <v>61</v>
      </c>
      <c r="H75" s="227" t="s">
        <v>57</v>
      </c>
      <c r="I75" s="232" t="s">
        <v>53</v>
      </c>
      <c r="J75" s="232" t="s">
        <v>267</v>
      </c>
      <c r="K75" s="232" t="s">
        <v>45</v>
      </c>
      <c r="L75" s="232" t="s">
        <v>268</v>
      </c>
      <c r="M75" s="232"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32" t="s">
        <v>270</v>
      </c>
      <c r="AE75" s="232" t="s">
        <v>271</v>
      </c>
      <c r="AF75" s="232" t="s">
        <v>272</v>
      </c>
      <c r="AG75" s="232" t="s">
        <v>273</v>
      </c>
      <c r="AH75" s="232"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6" ht="17" x14ac:dyDescent="0.2">
      <c r="A161" s="221" t="s">
        <v>257</v>
      </c>
    </row>
    <row r="162" spans="1:46" ht="17" x14ac:dyDescent="0.2">
      <c r="A162" s="221" t="s">
        <v>258</v>
      </c>
    </row>
    <row r="163" spans="1:46" ht="17" x14ac:dyDescent="0.2">
      <c r="A163" s="221" t="s">
        <v>259</v>
      </c>
    </row>
    <row r="164" spans="1:46" ht="17" x14ac:dyDescent="0.2">
      <c r="A164" s="221" t="s">
        <v>260</v>
      </c>
    </row>
    <row r="165" spans="1:46" ht="17" x14ac:dyDescent="0.2">
      <c r="A165" s="221" t="s">
        <v>261</v>
      </c>
    </row>
    <row r="166" spans="1:46" ht="17" x14ac:dyDescent="0.2">
      <c r="A166" s="216" t="s">
        <v>262</v>
      </c>
    </row>
    <row r="167" spans="1:46" ht="17" x14ac:dyDescent="0.2">
      <c r="A167" s="216" t="s">
        <v>263</v>
      </c>
    </row>
    <row r="170" spans="1:46" ht="34" x14ac:dyDescent="0.2">
      <c r="A170" s="216" t="s">
        <v>309</v>
      </c>
    </row>
    <row r="171" spans="1:46" ht="17" x14ac:dyDescent="0.2">
      <c r="A171" s="216" t="s">
        <v>310</v>
      </c>
      <c r="B171" t="s">
        <v>2581</v>
      </c>
      <c r="C171" t="s">
        <v>2582</v>
      </c>
      <c r="D171" t="s">
        <v>2583</v>
      </c>
      <c r="E171" t="s">
        <v>2584</v>
      </c>
      <c r="F171" t="s">
        <v>2585</v>
      </c>
      <c r="G171" t="s">
        <v>2586</v>
      </c>
      <c r="H171" t="s">
        <v>2587</v>
      </c>
      <c r="I171" t="s">
        <v>2588</v>
      </c>
      <c r="J171" t="s">
        <v>2589</v>
      </c>
      <c r="K171" t="s">
        <v>2590</v>
      </c>
      <c r="L171" t="s">
        <v>2591</v>
      </c>
      <c r="M171" t="s">
        <v>2592</v>
      </c>
      <c r="N171" t="s">
        <v>2593</v>
      </c>
      <c r="O171" t="s">
        <v>2594</v>
      </c>
      <c r="P171" t="s">
        <v>2595</v>
      </c>
      <c r="Q171" t="s">
        <v>2596</v>
      </c>
      <c r="R171" t="s">
        <v>2597</v>
      </c>
      <c r="S171" t="s">
        <v>2598</v>
      </c>
      <c r="T171" t="s">
        <v>2599</v>
      </c>
      <c r="U171" t="s">
        <v>2600</v>
      </c>
      <c r="V171" t="s">
        <v>2601</v>
      </c>
      <c r="W171" t="s">
        <v>2602</v>
      </c>
      <c r="X171" t="s">
        <v>2603</v>
      </c>
      <c r="Y171" t="s">
        <v>2604</v>
      </c>
      <c r="Z171" t="s">
        <v>2605</v>
      </c>
      <c r="AA171" t="s">
        <v>2606</v>
      </c>
      <c r="AB171" t="s">
        <v>2607</v>
      </c>
      <c r="AC171" t="s">
        <v>2608</v>
      </c>
      <c r="AD171" t="s">
        <v>2609</v>
      </c>
      <c r="AE171" t="s">
        <v>2610</v>
      </c>
      <c r="AF171" t="s">
        <v>2611</v>
      </c>
      <c r="AG171" t="s">
        <v>2612</v>
      </c>
      <c r="AH171" t="s">
        <v>2613</v>
      </c>
      <c r="AI171" t="s">
        <v>2614</v>
      </c>
      <c r="AJ171" t="s">
        <v>2615</v>
      </c>
      <c r="AK171" t="s">
        <v>2616</v>
      </c>
      <c r="AL171" t="s">
        <v>2617</v>
      </c>
      <c r="AM171" t="s">
        <v>2618</v>
      </c>
      <c r="AN171" t="s">
        <v>2619</v>
      </c>
      <c r="AO171" t="s">
        <v>2620</v>
      </c>
      <c r="AP171" t="s">
        <v>2621</v>
      </c>
      <c r="AQ171" t="s">
        <v>6592</v>
      </c>
      <c r="AR171" t="s">
        <v>6593</v>
      </c>
      <c r="AS171" t="s">
        <v>6834</v>
      </c>
      <c r="AT171" t="s">
        <v>6835</v>
      </c>
    </row>
    <row r="172" spans="1:46" ht="17" x14ac:dyDescent="0.2">
      <c r="A172" s="216" t="s">
        <v>311</v>
      </c>
      <c r="B172" t="s">
        <v>2622</v>
      </c>
      <c r="C172" t="s">
        <v>2623</v>
      </c>
      <c r="D172" t="s">
        <v>2624</v>
      </c>
      <c r="E172" t="s">
        <v>2625</v>
      </c>
      <c r="F172" t="s">
        <v>2626</v>
      </c>
      <c r="G172" t="s">
        <v>2627</v>
      </c>
      <c r="H172" t="s">
        <v>2628</v>
      </c>
      <c r="I172" t="s">
        <v>2629</v>
      </c>
      <c r="J172" t="s">
        <v>2630</v>
      </c>
      <c r="K172" t="s">
        <v>2631</v>
      </c>
      <c r="L172" t="s">
        <v>2632</v>
      </c>
      <c r="M172" t="s">
        <v>2633</v>
      </c>
      <c r="N172" t="s">
        <v>2634</v>
      </c>
      <c r="O172" t="s">
        <v>2635</v>
      </c>
      <c r="P172" t="s">
        <v>2636</v>
      </c>
      <c r="Q172" t="s">
        <v>2637</v>
      </c>
      <c r="R172" t="s">
        <v>2638</v>
      </c>
      <c r="S172" t="s">
        <v>2639</v>
      </c>
      <c r="T172" t="s">
        <v>2640</v>
      </c>
      <c r="U172" t="s">
        <v>2641</v>
      </c>
      <c r="V172" t="s">
        <v>2642</v>
      </c>
      <c r="W172" t="s">
        <v>2643</v>
      </c>
      <c r="X172" t="s">
        <v>2644</v>
      </c>
      <c r="Y172" t="s">
        <v>2645</v>
      </c>
      <c r="Z172" t="s">
        <v>2646</v>
      </c>
      <c r="AA172" t="s">
        <v>2647</v>
      </c>
      <c r="AB172" t="s">
        <v>2648</v>
      </c>
      <c r="AC172" t="s">
        <v>2649</v>
      </c>
      <c r="AD172" t="s">
        <v>2650</v>
      </c>
      <c r="AE172" t="s">
        <v>2651</v>
      </c>
      <c r="AF172" t="s">
        <v>2652</v>
      </c>
      <c r="AG172" t="s">
        <v>2653</v>
      </c>
      <c r="AH172" t="s">
        <v>2654</v>
      </c>
      <c r="AI172" t="s">
        <v>2655</v>
      </c>
      <c r="AJ172" t="s">
        <v>2656</v>
      </c>
      <c r="AK172" t="s">
        <v>2657</v>
      </c>
      <c r="AL172" t="s">
        <v>2658</v>
      </c>
      <c r="AM172" t="s">
        <v>2659</v>
      </c>
      <c r="AN172" t="s">
        <v>2660</v>
      </c>
      <c r="AO172" t="s">
        <v>2661</v>
      </c>
      <c r="AP172" t="s">
        <v>2662</v>
      </c>
      <c r="AQ172" t="s">
        <v>6594</v>
      </c>
      <c r="AR172" t="s">
        <v>6595</v>
      </c>
      <c r="AS172" t="s">
        <v>6836</v>
      </c>
      <c r="AT172" t="s">
        <v>6837</v>
      </c>
    </row>
    <row r="173" spans="1:46" ht="17" x14ac:dyDescent="0.2">
      <c r="A173" s="216" t="s">
        <v>312</v>
      </c>
      <c r="B173" t="s">
        <v>2663</v>
      </c>
      <c r="C173" t="s">
        <v>2664</v>
      </c>
      <c r="D173" t="s">
        <v>2665</v>
      </c>
      <c r="E173" t="s">
        <v>2666</v>
      </c>
      <c r="F173" t="s">
        <v>2667</v>
      </c>
      <c r="G173" t="s">
        <v>2668</v>
      </c>
      <c r="H173" t="s">
        <v>2669</v>
      </c>
      <c r="I173" t="s">
        <v>2670</v>
      </c>
      <c r="J173" t="s">
        <v>2671</v>
      </c>
      <c r="K173" t="s">
        <v>2672</v>
      </c>
      <c r="L173" t="s">
        <v>2673</v>
      </c>
      <c r="M173" t="s">
        <v>2674</v>
      </c>
      <c r="N173" t="s">
        <v>2675</v>
      </c>
      <c r="O173" t="s">
        <v>2676</v>
      </c>
      <c r="P173" t="s">
        <v>2677</v>
      </c>
      <c r="Q173" t="s">
        <v>2678</v>
      </c>
      <c r="R173" t="s">
        <v>2679</v>
      </c>
      <c r="S173" t="s">
        <v>2680</v>
      </c>
      <c r="T173" t="s">
        <v>2681</v>
      </c>
      <c r="U173" t="s">
        <v>2682</v>
      </c>
      <c r="V173" t="s">
        <v>2683</v>
      </c>
      <c r="W173" t="s">
        <v>2684</v>
      </c>
      <c r="X173" t="s">
        <v>2685</v>
      </c>
      <c r="Y173" t="s">
        <v>2686</v>
      </c>
      <c r="Z173" t="s">
        <v>2687</v>
      </c>
      <c r="AA173" t="s">
        <v>2688</v>
      </c>
      <c r="AB173" t="s">
        <v>2689</v>
      </c>
      <c r="AC173" t="s">
        <v>2690</v>
      </c>
      <c r="AD173" t="s">
        <v>2691</v>
      </c>
      <c r="AE173" t="s">
        <v>2692</v>
      </c>
      <c r="AF173" t="s">
        <v>2693</v>
      </c>
      <c r="AG173" t="s">
        <v>2694</v>
      </c>
      <c r="AH173" t="s">
        <v>2695</v>
      </c>
      <c r="AI173" t="s">
        <v>2696</v>
      </c>
      <c r="AJ173" t="s">
        <v>2697</v>
      </c>
      <c r="AK173" t="s">
        <v>2698</v>
      </c>
      <c r="AL173" t="s">
        <v>2699</v>
      </c>
      <c r="AM173" t="s">
        <v>2700</v>
      </c>
      <c r="AN173" t="s">
        <v>2701</v>
      </c>
      <c r="AO173" t="s">
        <v>2702</v>
      </c>
      <c r="AP173" t="s">
        <v>2703</v>
      </c>
      <c r="AQ173" t="s">
        <v>6596</v>
      </c>
      <c r="AR173" t="s">
        <v>6597</v>
      </c>
      <c r="AS173" t="s">
        <v>6838</v>
      </c>
      <c r="AT173" t="s">
        <v>6839</v>
      </c>
    </row>
    <row r="174" spans="1:46" ht="17" x14ac:dyDescent="0.2">
      <c r="A174" s="216" t="s">
        <v>313</v>
      </c>
      <c r="B174" t="s">
        <v>2704</v>
      </c>
      <c r="C174" t="s">
        <v>2705</v>
      </c>
      <c r="D174" t="s">
        <v>2706</v>
      </c>
      <c r="E174" t="s">
        <v>2707</v>
      </c>
      <c r="F174" t="s">
        <v>2708</v>
      </c>
      <c r="G174" t="s">
        <v>2709</v>
      </c>
      <c r="H174" t="s">
        <v>2710</v>
      </c>
      <c r="I174" t="s">
        <v>2711</v>
      </c>
      <c r="J174" t="s">
        <v>2712</v>
      </c>
      <c r="K174" t="s">
        <v>2713</v>
      </c>
      <c r="L174" t="s">
        <v>2714</v>
      </c>
      <c r="M174" t="s">
        <v>2715</v>
      </c>
      <c r="N174" t="s">
        <v>2716</v>
      </c>
      <c r="O174" t="s">
        <v>2717</v>
      </c>
      <c r="P174" t="s">
        <v>2718</v>
      </c>
      <c r="Q174" t="s">
        <v>2719</v>
      </c>
      <c r="R174" t="s">
        <v>2720</v>
      </c>
      <c r="S174" t="s">
        <v>2721</v>
      </c>
      <c r="T174" t="s">
        <v>2722</v>
      </c>
      <c r="U174" t="s">
        <v>2723</v>
      </c>
      <c r="V174" t="s">
        <v>2724</v>
      </c>
      <c r="W174" t="s">
        <v>2725</v>
      </c>
      <c r="X174" t="s">
        <v>2726</v>
      </c>
      <c r="Y174" t="s">
        <v>2727</v>
      </c>
      <c r="Z174" t="s">
        <v>2728</v>
      </c>
      <c r="AA174" t="s">
        <v>2729</v>
      </c>
      <c r="AB174" t="s">
        <v>2730</v>
      </c>
      <c r="AC174" t="s">
        <v>2731</v>
      </c>
      <c r="AD174" t="s">
        <v>2732</v>
      </c>
      <c r="AE174" t="s">
        <v>2733</v>
      </c>
      <c r="AF174" t="s">
        <v>2734</v>
      </c>
      <c r="AG174" t="s">
        <v>2735</v>
      </c>
      <c r="AH174" t="s">
        <v>2736</v>
      </c>
      <c r="AI174" t="s">
        <v>2737</v>
      </c>
      <c r="AJ174" t="s">
        <v>2738</v>
      </c>
      <c r="AK174" t="s">
        <v>2739</v>
      </c>
      <c r="AL174" t="s">
        <v>2740</v>
      </c>
      <c r="AM174" t="s">
        <v>2741</v>
      </c>
      <c r="AN174" t="s">
        <v>2742</v>
      </c>
      <c r="AO174" t="s">
        <v>2743</v>
      </c>
      <c r="AP174" t="s">
        <v>2744</v>
      </c>
      <c r="AQ174" t="s">
        <v>6598</v>
      </c>
      <c r="AR174" t="s">
        <v>6599</v>
      </c>
      <c r="AS174" t="s">
        <v>6840</v>
      </c>
      <c r="AT174" t="s">
        <v>6841</v>
      </c>
    </row>
    <row r="176" spans="1:46" ht="17" x14ac:dyDescent="0.2">
      <c r="A176" s="216" t="s">
        <v>324</v>
      </c>
    </row>
    <row r="177" spans="1:46" ht="34" x14ac:dyDescent="0.2">
      <c r="A177" s="216" t="s">
        <v>326</v>
      </c>
    </row>
    <row r="178" spans="1:46" ht="17" x14ac:dyDescent="0.2">
      <c r="A178" s="216" t="s">
        <v>217</v>
      </c>
      <c r="B178" t="s">
        <v>2745</v>
      </c>
      <c r="C178" t="s">
        <v>2746</v>
      </c>
      <c r="D178" t="s">
        <v>2747</v>
      </c>
      <c r="E178" t="s">
        <v>2748</v>
      </c>
      <c r="F178" t="s">
        <v>2749</v>
      </c>
      <c r="G178" t="s">
        <v>2750</v>
      </c>
      <c r="H178" t="s">
        <v>2751</v>
      </c>
      <c r="I178" t="s">
        <v>2752</v>
      </c>
      <c r="J178" t="s">
        <v>2753</v>
      </c>
      <c r="K178" t="s">
        <v>2754</v>
      </c>
      <c r="L178" t="s">
        <v>2755</v>
      </c>
      <c r="M178" t="s">
        <v>2756</v>
      </c>
      <c r="N178" t="s">
        <v>2757</v>
      </c>
      <c r="O178" t="s">
        <v>2758</v>
      </c>
      <c r="P178" t="s">
        <v>2759</v>
      </c>
      <c r="Q178" t="s">
        <v>2760</v>
      </c>
      <c r="R178" t="s">
        <v>2761</v>
      </c>
      <c r="S178" t="s">
        <v>2762</v>
      </c>
      <c r="T178" t="s">
        <v>2763</v>
      </c>
      <c r="U178" t="s">
        <v>2764</v>
      </c>
      <c r="V178" t="s">
        <v>2765</v>
      </c>
      <c r="W178" t="s">
        <v>2766</v>
      </c>
      <c r="X178" t="s">
        <v>2767</v>
      </c>
      <c r="Y178" t="s">
        <v>2768</v>
      </c>
      <c r="Z178" t="s">
        <v>2769</v>
      </c>
      <c r="AA178" t="s">
        <v>2770</v>
      </c>
      <c r="AB178" t="s">
        <v>2771</v>
      </c>
      <c r="AC178" t="s">
        <v>2772</v>
      </c>
      <c r="AD178" t="s">
        <v>2773</v>
      </c>
      <c r="AE178" t="s">
        <v>2774</v>
      </c>
      <c r="AF178" t="s">
        <v>2775</v>
      </c>
      <c r="AG178" t="s">
        <v>2776</v>
      </c>
      <c r="AH178" t="s">
        <v>2777</v>
      </c>
      <c r="AI178" t="s">
        <v>2778</v>
      </c>
      <c r="AJ178" t="s">
        <v>2779</v>
      </c>
      <c r="AK178" t="s">
        <v>2780</v>
      </c>
      <c r="AL178" t="s">
        <v>2781</v>
      </c>
      <c r="AM178" t="s">
        <v>2782</v>
      </c>
      <c r="AN178" t="s">
        <v>2783</v>
      </c>
      <c r="AO178" t="s">
        <v>2784</v>
      </c>
      <c r="AP178" t="s">
        <v>2785</v>
      </c>
      <c r="AQ178" t="s">
        <v>2786</v>
      </c>
      <c r="AR178" t="s">
        <v>6600</v>
      </c>
      <c r="AS178" t="s">
        <v>6601</v>
      </c>
      <c r="AT178" t="s">
        <v>6842</v>
      </c>
    </row>
    <row r="179" spans="1:46" ht="17" x14ac:dyDescent="0.2">
      <c r="A179" s="216" t="s">
        <v>94</v>
      </c>
      <c r="B179" t="s">
        <v>985</v>
      </c>
      <c r="C179" t="s">
        <v>986</v>
      </c>
      <c r="D179" t="s">
        <v>987</v>
      </c>
      <c r="E179" t="s">
        <v>988</v>
      </c>
      <c r="F179" t="s">
        <v>989</v>
      </c>
      <c r="G179" t="s">
        <v>990</v>
      </c>
      <c r="H179" t="s">
        <v>991</v>
      </c>
      <c r="I179" t="s">
        <v>992</v>
      </c>
      <c r="J179" t="s">
        <v>993</v>
      </c>
      <c r="K179" t="s">
        <v>994</v>
      </c>
      <c r="L179" t="s">
        <v>995</v>
      </c>
      <c r="M179" t="s">
        <v>996</v>
      </c>
      <c r="N179" t="s">
        <v>997</v>
      </c>
      <c r="O179" t="s">
        <v>998</v>
      </c>
      <c r="P179" t="s">
        <v>999</v>
      </c>
      <c r="Q179" t="s">
        <v>1000</v>
      </c>
      <c r="R179" t="s">
        <v>1001</v>
      </c>
      <c r="S179" t="s">
        <v>1002</v>
      </c>
      <c r="T179" t="s">
        <v>1003</v>
      </c>
      <c r="U179" t="s">
        <v>1004</v>
      </c>
      <c r="V179" t="s">
        <v>1005</v>
      </c>
      <c r="W179" t="s">
        <v>1006</v>
      </c>
      <c r="X179" t="s">
        <v>1007</v>
      </c>
      <c r="Y179" t="s">
        <v>1008</v>
      </c>
      <c r="Z179" t="s">
        <v>1009</v>
      </c>
      <c r="AA179" t="s">
        <v>1010</v>
      </c>
      <c r="AB179" t="s">
        <v>1011</v>
      </c>
      <c r="AC179" t="s">
        <v>1012</v>
      </c>
      <c r="AD179" t="s">
        <v>1013</v>
      </c>
      <c r="AE179" t="s">
        <v>1014</v>
      </c>
      <c r="AF179" t="s">
        <v>1015</v>
      </c>
      <c r="AG179" t="s">
        <v>1016</v>
      </c>
      <c r="AH179" t="s">
        <v>1017</v>
      </c>
      <c r="AI179" t="s">
        <v>1018</v>
      </c>
      <c r="AJ179" t="s">
        <v>1019</v>
      </c>
      <c r="AK179" t="s">
        <v>1020</v>
      </c>
      <c r="AL179" t="s">
        <v>1021</v>
      </c>
      <c r="AM179" t="s">
        <v>1022</v>
      </c>
      <c r="AN179" t="s">
        <v>1023</v>
      </c>
      <c r="AO179" t="s">
        <v>1024</v>
      </c>
      <c r="AP179" t="s">
        <v>1025</v>
      </c>
      <c r="AQ179" t="s">
        <v>1026</v>
      </c>
      <c r="AR179" t="s">
        <v>6516</v>
      </c>
      <c r="AS179" t="s">
        <v>6517</v>
      </c>
      <c r="AT179" t="s">
        <v>6796</v>
      </c>
    </row>
    <row r="180" spans="1:46" ht="17" x14ac:dyDescent="0.2">
      <c r="A180" s="216" t="s">
        <v>95</v>
      </c>
      <c r="B180" t="s">
        <v>2787</v>
      </c>
      <c r="C180" t="s">
        <v>2788</v>
      </c>
      <c r="D180" t="s">
        <v>2789</v>
      </c>
      <c r="E180" t="s">
        <v>2790</v>
      </c>
      <c r="F180" t="s">
        <v>2791</v>
      </c>
      <c r="G180" t="s">
        <v>2792</v>
      </c>
      <c r="H180" t="s">
        <v>2793</v>
      </c>
      <c r="I180" t="s">
        <v>2794</v>
      </c>
      <c r="J180" t="s">
        <v>2795</v>
      </c>
      <c r="K180" t="s">
        <v>2796</v>
      </c>
      <c r="L180" t="s">
        <v>2797</v>
      </c>
      <c r="M180" t="s">
        <v>2798</v>
      </c>
      <c r="N180" t="s">
        <v>2799</v>
      </c>
      <c r="O180" t="s">
        <v>2800</v>
      </c>
      <c r="P180" t="s">
        <v>2801</v>
      </c>
      <c r="Q180" t="s">
        <v>2802</v>
      </c>
      <c r="R180" t="s">
        <v>2803</v>
      </c>
      <c r="S180" t="s">
        <v>2804</v>
      </c>
      <c r="T180" t="s">
        <v>2805</v>
      </c>
      <c r="U180" t="s">
        <v>2806</v>
      </c>
      <c r="V180" t="s">
        <v>2807</v>
      </c>
      <c r="W180" t="s">
        <v>2808</v>
      </c>
      <c r="X180" t="s">
        <v>2809</v>
      </c>
      <c r="Y180" t="s">
        <v>2810</v>
      </c>
      <c r="Z180" t="s">
        <v>2811</v>
      </c>
      <c r="AA180" t="s">
        <v>2812</v>
      </c>
      <c r="AB180" t="s">
        <v>2813</v>
      </c>
      <c r="AC180" t="s">
        <v>2814</v>
      </c>
      <c r="AD180" t="s">
        <v>2815</v>
      </c>
      <c r="AE180" t="s">
        <v>2816</v>
      </c>
      <c r="AF180" t="s">
        <v>2817</v>
      </c>
      <c r="AG180" t="s">
        <v>2818</v>
      </c>
      <c r="AH180" t="s">
        <v>2819</v>
      </c>
      <c r="AI180" t="s">
        <v>2820</v>
      </c>
      <c r="AJ180" t="s">
        <v>2821</v>
      </c>
      <c r="AK180" t="s">
        <v>2822</v>
      </c>
      <c r="AL180" t="s">
        <v>2823</v>
      </c>
      <c r="AM180" t="s">
        <v>2824</v>
      </c>
      <c r="AN180" t="s">
        <v>2825</v>
      </c>
      <c r="AO180" t="s">
        <v>2826</v>
      </c>
      <c r="AP180" t="s">
        <v>2827</v>
      </c>
      <c r="AQ180" t="s">
        <v>2828</v>
      </c>
      <c r="AR180" t="s">
        <v>6602</v>
      </c>
      <c r="AS180" t="s">
        <v>6603</v>
      </c>
      <c r="AT180" t="s">
        <v>6843</v>
      </c>
    </row>
    <row r="181" spans="1:46" ht="17" x14ac:dyDescent="0.2">
      <c r="A181" s="216" t="s">
        <v>96</v>
      </c>
      <c r="B181" t="s">
        <v>2829</v>
      </c>
      <c r="C181" t="s">
        <v>2830</v>
      </c>
      <c r="D181" t="s">
        <v>2831</v>
      </c>
      <c r="E181" t="s">
        <v>2832</v>
      </c>
      <c r="F181" t="s">
        <v>2833</v>
      </c>
      <c r="G181" t="s">
        <v>2834</v>
      </c>
      <c r="H181" t="s">
        <v>2835</v>
      </c>
      <c r="I181" t="s">
        <v>2836</v>
      </c>
      <c r="J181" t="s">
        <v>2837</v>
      </c>
      <c r="K181" t="s">
        <v>2838</v>
      </c>
      <c r="L181" t="s">
        <v>2839</v>
      </c>
      <c r="M181" t="s">
        <v>2840</v>
      </c>
      <c r="N181" t="s">
        <v>2841</v>
      </c>
      <c r="O181" t="s">
        <v>2842</v>
      </c>
      <c r="P181" t="s">
        <v>2843</v>
      </c>
      <c r="Q181" t="s">
        <v>2844</v>
      </c>
      <c r="R181" t="s">
        <v>2845</v>
      </c>
      <c r="S181" t="s">
        <v>2846</v>
      </c>
      <c r="T181" t="s">
        <v>2847</v>
      </c>
      <c r="U181" t="s">
        <v>2848</v>
      </c>
      <c r="V181" t="s">
        <v>2849</v>
      </c>
      <c r="W181" t="s">
        <v>2850</v>
      </c>
      <c r="X181" t="s">
        <v>2851</v>
      </c>
      <c r="Y181" t="s">
        <v>2852</v>
      </c>
      <c r="Z181" t="s">
        <v>2853</v>
      </c>
      <c r="AA181" t="s">
        <v>2854</v>
      </c>
      <c r="AB181" t="s">
        <v>2855</v>
      </c>
      <c r="AC181" t="s">
        <v>2856</v>
      </c>
      <c r="AD181" t="s">
        <v>2857</v>
      </c>
      <c r="AE181" t="s">
        <v>2858</v>
      </c>
      <c r="AF181" t="s">
        <v>2859</v>
      </c>
      <c r="AG181" t="s">
        <v>2860</v>
      </c>
      <c r="AH181" t="s">
        <v>2861</v>
      </c>
      <c r="AI181" t="s">
        <v>2862</v>
      </c>
      <c r="AJ181" t="s">
        <v>2863</v>
      </c>
      <c r="AK181" t="s">
        <v>2864</v>
      </c>
      <c r="AL181" t="s">
        <v>2865</v>
      </c>
      <c r="AM181" t="s">
        <v>2866</v>
      </c>
      <c r="AN181" t="s">
        <v>2867</v>
      </c>
      <c r="AO181" t="s">
        <v>2868</v>
      </c>
      <c r="AP181" t="s">
        <v>2869</v>
      </c>
      <c r="AQ181" t="s">
        <v>2870</v>
      </c>
      <c r="AR181" t="s">
        <v>6604</v>
      </c>
      <c r="AS181" t="s">
        <v>6605</v>
      </c>
      <c r="AT181" t="s">
        <v>6844</v>
      </c>
    </row>
    <row r="182" spans="1:46" ht="17" x14ac:dyDescent="0.2">
      <c r="A182" s="216" t="s">
        <v>97</v>
      </c>
      <c r="B182" t="s">
        <v>2871</v>
      </c>
      <c r="C182" t="s">
        <v>2872</v>
      </c>
      <c r="D182" t="s">
        <v>2873</v>
      </c>
      <c r="E182" t="s">
        <v>2874</v>
      </c>
      <c r="F182" t="s">
        <v>2875</v>
      </c>
      <c r="G182" t="s">
        <v>2876</v>
      </c>
      <c r="H182" t="s">
        <v>2877</v>
      </c>
      <c r="I182" t="s">
        <v>2878</v>
      </c>
      <c r="J182" t="s">
        <v>2879</v>
      </c>
      <c r="K182" t="s">
        <v>2880</v>
      </c>
      <c r="L182" t="s">
        <v>2881</v>
      </c>
      <c r="M182" t="s">
        <v>2882</v>
      </c>
      <c r="N182" t="s">
        <v>2883</v>
      </c>
      <c r="O182" t="s">
        <v>2884</v>
      </c>
      <c r="P182" t="s">
        <v>2885</v>
      </c>
      <c r="Q182" t="s">
        <v>2886</v>
      </c>
      <c r="R182" t="s">
        <v>2887</v>
      </c>
      <c r="S182" t="s">
        <v>2888</v>
      </c>
      <c r="T182" t="s">
        <v>2889</v>
      </c>
      <c r="U182" t="s">
        <v>2890</v>
      </c>
      <c r="V182" t="s">
        <v>2891</v>
      </c>
      <c r="W182" t="s">
        <v>2892</v>
      </c>
      <c r="X182" t="s">
        <v>2893</v>
      </c>
      <c r="Y182" t="s">
        <v>2894</v>
      </c>
      <c r="Z182" t="s">
        <v>2895</v>
      </c>
      <c r="AA182" t="s">
        <v>2896</v>
      </c>
      <c r="AB182" t="s">
        <v>2897</v>
      </c>
      <c r="AC182" t="s">
        <v>2898</v>
      </c>
      <c r="AD182" t="s">
        <v>2899</v>
      </c>
      <c r="AE182" t="s">
        <v>2900</v>
      </c>
      <c r="AF182" t="s">
        <v>2901</v>
      </c>
      <c r="AG182" t="s">
        <v>2902</v>
      </c>
      <c r="AH182" t="s">
        <v>2903</v>
      </c>
      <c r="AI182" t="s">
        <v>2904</v>
      </c>
      <c r="AJ182" t="s">
        <v>2905</v>
      </c>
      <c r="AK182" t="s">
        <v>2906</v>
      </c>
      <c r="AL182" t="s">
        <v>2907</v>
      </c>
      <c r="AM182" t="s">
        <v>2908</v>
      </c>
      <c r="AN182" t="s">
        <v>2909</v>
      </c>
      <c r="AO182" t="s">
        <v>2910</v>
      </c>
      <c r="AP182" t="s">
        <v>2911</v>
      </c>
      <c r="AQ182" t="s">
        <v>2912</v>
      </c>
      <c r="AR182" t="s">
        <v>6606</v>
      </c>
      <c r="AS182" t="s">
        <v>6607</v>
      </c>
      <c r="AT182" t="s">
        <v>6845</v>
      </c>
    </row>
    <row r="183" spans="1:46" ht="17" x14ac:dyDescent="0.2">
      <c r="A183" s="216" t="s">
        <v>98</v>
      </c>
      <c r="B183" t="s">
        <v>1027</v>
      </c>
      <c r="C183" t="s">
        <v>1028</v>
      </c>
      <c r="D183" t="s">
        <v>1029</v>
      </c>
      <c r="E183" t="s">
        <v>1030</v>
      </c>
      <c r="F183" t="s">
        <v>1031</v>
      </c>
      <c r="G183" t="s">
        <v>1032</v>
      </c>
      <c r="H183" t="s">
        <v>1033</v>
      </c>
      <c r="I183" t="s">
        <v>1034</v>
      </c>
      <c r="J183" t="s">
        <v>1035</v>
      </c>
      <c r="K183" t="s">
        <v>1036</v>
      </c>
      <c r="L183" t="s">
        <v>1037</v>
      </c>
      <c r="M183" t="s">
        <v>1038</v>
      </c>
      <c r="N183" t="s">
        <v>1039</v>
      </c>
      <c r="O183" t="s">
        <v>1040</v>
      </c>
      <c r="P183" t="s">
        <v>1041</v>
      </c>
      <c r="Q183" t="s">
        <v>1042</v>
      </c>
      <c r="R183" t="s">
        <v>1043</v>
      </c>
      <c r="S183" t="s">
        <v>1044</v>
      </c>
      <c r="T183" t="s">
        <v>1045</v>
      </c>
      <c r="U183" t="s">
        <v>1046</v>
      </c>
      <c r="V183" t="s">
        <v>1047</v>
      </c>
      <c r="W183" t="s">
        <v>1048</v>
      </c>
      <c r="X183" t="s">
        <v>1049</v>
      </c>
      <c r="Y183" t="s">
        <v>1050</v>
      </c>
      <c r="Z183" t="s">
        <v>1051</v>
      </c>
      <c r="AA183" t="s">
        <v>1052</v>
      </c>
      <c r="AB183" t="s">
        <v>1053</v>
      </c>
      <c r="AC183" t="s">
        <v>1054</v>
      </c>
      <c r="AD183" t="s">
        <v>1055</v>
      </c>
      <c r="AE183" t="s">
        <v>1056</v>
      </c>
      <c r="AF183" t="s">
        <v>1057</v>
      </c>
      <c r="AG183" t="s">
        <v>1058</v>
      </c>
      <c r="AH183" t="s">
        <v>1059</v>
      </c>
      <c r="AI183" t="s">
        <v>1060</v>
      </c>
      <c r="AJ183" t="s">
        <v>1061</v>
      </c>
      <c r="AK183" t="s">
        <v>1062</v>
      </c>
      <c r="AL183" t="s">
        <v>1063</v>
      </c>
      <c r="AM183" t="s">
        <v>1064</v>
      </c>
      <c r="AN183" t="s">
        <v>1065</v>
      </c>
      <c r="AO183" t="s">
        <v>1066</v>
      </c>
      <c r="AP183" t="s">
        <v>1067</v>
      </c>
      <c r="AQ183" t="s">
        <v>1068</v>
      </c>
      <c r="AR183" t="s">
        <v>6518</v>
      </c>
      <c r="AS183" t="s">
        <v>6519</v>
      </c>
      <c r="AT183" t="s">
        <v>6797</v>
      </c>
    </row>
    <row r="184" spans="1:46" ht="17" x14ac:dyDescent="0.2">
      <c r="A184" s="216" t="s">
        <v>99</v>
      </c>
      <c r="B184" t="s">
        <v>2913</v>
      </c>
      <c r="C184" t="s">
        <v>2914</v>
      </c>
      <c r="D184" t="s">
        <v>2915</v>
      </c>
      <c r="E184" t="s">
        <v>2916</v>
      </c>
      <c r="F184" t="s">
        <v>2917</v>
      </c>
      <c r="G184" t="s">
        <v>2918</v>
      </c>
      <c r="H184" t="s">
        <v>2919</v>
      </c>
      <c r="I184" t="s">
        <v>2920</v>
      </c>
      <c r="J184" t="s">
        <v>2921</v>
      </c>
      <c r="K184" t="s">
        <v>2922</v>
      </c>
      <c r="L184" t="s">
        <v>2923</v>
      </c>
      <c r="M184" t="s">
        <v>2924</v>
      </c>
      <c r="N184" t="s">
        <v>2925</v>
      </c>
      <c r="O184" t="s">
        <v>2926</v>
      </c>
      <c r="P184" t="s">
        <v>2927</v>
      </c>
      <c r="Q184" t="s">
        <v>2928</v>
      </c>
      <c r="R184" t="s">
        <v>2929</v>
      </c>
      <c r="S184" t="s">
        <v>2930</v>
      </c>
      <c r="T184" t="s">
        <v>2931</v>
      </c>
      <c r="U184" t="s">
        <v>2932</v>
      </c>
      <c r="V184" t="s">
        <v>2933</v>
      </c>
      <c r="W184" t="s">
        <v>2934</v>
      </c>
      <c r="X184" t="s">
        <v>2935</v>
      </c>
      <c r="Y184" t="s">
        <v>2936</v>
      </c>
      <c r="Z184" t="s">
        <v>2937</v>
      </c>
      <c r="AA184" t="s">
        <v>2938</v>
      </c>
      <c r="AB184" t="s">
        <v>2939</v>
      </c>
      <c r="AC184" t="s">
        <v>2940</v>
      </c>
      <c r="AD184" t="s">
        <v>2941</v>
      </c>
      <c r="AE184" t="s">
        <v>2942</v>
      </c>
      <c r="AF184" t="s">
        <v>2943</v>
      </c>
      <c r="AG184" t="s">
        <v>2944</v>
      </c>
      <c r="AH184" t="s">
        <v>2945</v>
      </c>
      <c r="AI184" t="s">
        <v>2946</v>
      </c>
      <c r="AJ184" t="s">
        <v>2947</v>
      </c>
      <c r="AK184" t="s">
        <v>2948</v>
      </c>
      <c r="AL184" t="s">
        <v>2949</v>
      </c>
      <c r="AM184" t="s">
        <v>2950</v>
      </c>
      <c r="AN184" t="s">
        <v>2951</v>
      </c>
      <c r="AO184" t="s">
        <v>2952</v>
      </c>
      <c r="AP184" t="s">
        <v>2953</v>
      </c>
      <c r="AQ184" t="s">
        <v>2954</v>
      </c>
      <c r="AR184" t="s">
        <v>6608</v>
      </c>
      <c r="AS184" t="s">
        <v>6609</v>
      </c>
      <c r="AT184" t="s">
        <v>6846</v>
      </c>
    </row>
    <row r="185" spans="1:46" ht="17" x14ac:dyDescent="0.2">
      <c r="A185" s="216" t="s">
        <v>100</v>
      </c>
      <c r="B185" t="s">
        <v>2955</v>
      </c>
      <c r="C185" t="s">
        <v>2956</v>
      </c>
      <c r="D185" t="s">
        <v>2957</v>
      </c>
      <c r="E185" t="s">
        <v>2958</v>
      </c>
      <c r="F185" t="s">
        <v>2959</v>
      </c>
      <c r="G185" t="s">
        <v>2960</v>
      </c>
      <c r="H185" t="s">
        <v>2961</v>
      </c>
      <c r="I185" t="s">
        <v>2962</v>
      </c>
      <c r="J185" t="s">
        <v>2963</v>
      </c>
      <c r="K185" t="s">
        <v>2964</v>
      </c>
      <c r="L185" t="s">
        <v>2965</v>
      </c>
      <c r="M185" t="s">
        <v>2966</v>
      </c>
      <c r="N185" t="s">
        <v>2967</v>
      </c>
      <c r="O185" t="s">
        <v>2968</v>
      </c>
      <c r="P185" t="s">
        <v>2969</v>
      </c>
      <c r="Q185" t="s">
        <v>2970</v>
      </c>
      <c r="R185" t="s">
        <v>2971</v>
      </c>
      <c r="S185" t="s">
        <v>2972</v>
      </c>
      <c r="T185" t="s">
        <v>2973</v>
      </c>
      <c r="U185" t="s">
        <v>2974</v>
      </c>
      <c r="V185" t="s">
        <v>2975</v>
      </c>
      <c r="W185" t="s">
        <v>2976</v>
      </c>
      <c r="X185" t="s">
        <v>2977</v>
      </c>
      <c r="Y185" t="s">
        <v>2978</v>
      </c>
      <c r="Z185" t="s">
        <v>2979</v>
      </c>
      <c r="AA185" t="s">
        <v>2980</v>
      </c>
      <c r="AB185" t="s">
        <v>2981</v>
      </c>
      <c r="AC185" t="s">
        <v>2982</v>
      </c>
      <c r="AD185" t="s">
        <v>2983</v>
      </c>
      <c r="AE185" t="s">
        <v>2984</v>
      </c>
      <c r="AF185" t="s">
        <v>2985</v>
      </c>
      <c r="AG185" t="s">
        <v>2986</v>
      </c>
      <c r="AH185" t="s">
        <v>2987</v>
      </c>
      <c r="AI185" t="s">
        <v>2988</v>
      </c>
      <c r="AJ185" t="s">
        <v>2989</v>
      </c>
      <c r="AK185" t="s">
        <v>2990</v>
      </c>
      <c r="AL185" t="s">
        <v>2991</v>
      </c>
      <c r="AM185" t="s">
        <v>2992</v>
      </c>
      <c r="AN185" t="s">
        <v>2993</v>
      </c>
      <c r="AO185" t="s">
        <v>2994</v>
      </c>
      <c r="AP185" t="s">
        <v>2995</v>
      </c>
      <c r="AQ185" t="s">
        <v>2996</v>
      </c>
      <c r="AR185" t="s">
        <v>6610</v>
      </c>
      <c r="AS185" t="s">
        <v>6611</v>
      </c>
      <c r="AT185" t="s">
        <v>6847</v>
      </c>
    </row>
    <row r="186" spans="1:46" ht="17" x14ac:dyDescent="0.2">
      <c r="A186" s="216" t="s">
        <v>101</v>
      </c>
      <c r="B186" t="s">
        <v>2997</v>
      </c>
      <c r="C186" t="s">
        <v>2998</v>
      </c>
      <c r="D186" t="s">
        <v>2999</v>
      </c>
      <c r="E186" t="s">
        <v>3000</v>
      </c>
      <c r="F186" t="s">
        <v>3001</v>
      </c>
      <c r="G186" t="s">
        <v>3002</v>
      </c>
      <c r="H186" t="s">
        <v>3003</v>
      </c>
      <c r="I186" t="s">
        <v>3004</v>
      </c>
      <c r="J186" t="s">
        <v>3005</v>
      </c>
      <c r="K186" t="s">
        <v>3006</v>
      </c>
      <c r="L186" t="s">
        <v>3007</v>
      </c>
      <c r="M186" t="s">
        <v>3008</v>
      </c>
      <c r="N186" t="s">
        <v>3009</v>
      </c>
      <c r="O186" t="s">
        <v>3010</v>
      </c>
      <c r="P186" t="s">
        <v>3011</v>
      </c>
      <c r="Q186" t="s">
        <v>3012</v>
      </c>
      <c r="R186" t="s">
        <v>3013</v>
      </c>
      <c r="S186" t="s">
        <v>3014</v>
      </c>
      <c r="T186" t="s">
        <v>3015</v>
      </c>
      <c r="U186" t="s">
        <v>3016</v>
      </c>
      <c r="V186" t="s">
        <v>3017</v>
      </c>
      <c r="W186" t="s">
        <v>3018</v>
      </c>
      <c r="X186" t="s">
        <v>3019</v>
      </c>
      <c r="Y186" t="s">
        <v>3020</v>
      </c>
      <c r="Z186" t="s">
        <v>3021</v>
      </c>
      <c r="AA186" t="s">
        <v>3022</v>
      </c>
      <c r="AB186" t="s">
        <v>3023</v>
      </c>
      <c r="AC186" t="s">
        <v>3024</v>
      </c>
      <c r="AD186" t="s">
        <v>3025</v>
      </c>
      <c r="AE186" t="s">
        <v>3026</v>
      </c>
      <c r="AF186" t="s">
        <v>3027</v>
      </c>
      <c r="AG186" t="s">
        <v>3028</v>
      </c>
      <c r="AH186" t="s">
        <v>3029</v>
      </c>
      <c r="AI186" t="s">
        <v>3030</v>
      </c>
      <c r="AJ186" t="s">
        <v>3031</v>
      </c>
      <c r="AK186" t="s">
        <v>3032</v>
      </c>
      <c r="AL186" t="s">
        <v>3033</v>
      </c>
      <c r="AM186" t="s">
        <v>3034</v>
      </c>
      <c r="AN186" t="s">
        <v>3035</v>
      </c>
      <c r="AO186" t="s">
        <v>3036</v>
      </c>
      <c r="AP186" t="s">
        <v>3037</v>
      </c>
      <c r="AQ186" t="s">
        <v>3038</v>
      </c>
      <c r="AR186" t="s">
        <v>6612</v>
      </c>
      <c r="AS186" t="s">
        <v>6613</v>
      </c>
      <c r="AT186" t="s">
        <v>6848</v>
      </c>
    </row>
    <row r="187" spans="1:46" ht="17" x14ac:dyDescent="0.2">
      <c r="A187" s="216" t="s">
        <v>102</v>
      </c>
      <c r="B187" t="s">
        <v>1069</v>
      </c>
      <c r="C187" t="s">
        <v>1070</v>
      </c>
      <c r="D187" t="s">
        <v>1071</v>
      </c>
      <c r="E187" t="s">
        <v>1072</v>
      </c>
      <c r="F187" t="s">
        <v>1073</v>
      </c>
      <c r="G187" t="s">
        <v>1074</v>
      </c>
      <c r="H187" t="s">
        <v>1075</v>
      </c>
      <c r="I187" t="s">
        <v>1076</v>
      </c>
      <c r="J187" t="s">
        <v>1077</v>
      </c>
      <c r="K187" t="s">
        <v>1078</v>
      </c>
      <c r="L187" t="s">
        <v>1079</v>
      </c>
      <c r="M187" t="s">
        <v>1080</v>
      </c>
      <c r="N187" t="s">
        <v>1081</v>
      </c>
      <c r="O187" t="s">
        <v>1082</v>
      </c>
      <c r="P187" t="s">
        <v>1083</v>
      </c>
      <c r="Q187" t="s">
        <v>1084</v>
      </c>
      <c r="R187" t="s">
        <v>1085</v>
      </c>
      <c r="S187" t="s">
        <v>1086</v>
      </c>
      <c r="T187" t="s">
        <v>1087</v>
      </c>
      <c r="U187" t="s">
        <v>1088</v>
      </c>
      <c r="V187" t="s">
        <v>1089</v>
      </c>
      <c r="W187" t="s">
        <v>1090</v>
      </c>
      <c r="X187" t="s">
        <v>1091</v>
      </c>
      <c r="Y187" t="s">
        <v>1092</v>
      </c>
      <c r="Z187" t="s">
        <v>1093</v>
      </c>
      <c r="AA187" t="s">
        <v>1094</v>
      </c>
      <c r="AB187" t="s">
        <v>1095</v>
      </c>
      <c r="AC187" t="s">
        <v>1096</v>
      </c>
      <c r="AD187" t="s">
        <v>1097</v>
      </c>
      <c r="AE187" t="s">
        <v>1098</v>
      </c>
      <c r="AF187" t="s">
        <v>1099</v>
      </c>
      <c r="AG187" t="s">
        <v>1100</v>
      </c>
      <c r="AH187" t="s">
        <v>1101</v>
      </c>
      <c r="AI187" t="s">
        <v>1102</v>
      </c>
      <c r="AJ187" t="s">
        <v>1103</v>
      </c>
      <c r="AK187" t="s">
        <v>1104</v>
      </c>
      <c r="AL187" t="s">
        <v>1105</v>
      </c>
      <c r="AM187" t="s">
        <v>1106</v>
      </c>
      <c r="AN187" t="s">
        <v>1107</v>
      </c>
      <c r="AO187" t="s">
        <v>1108</v>
      </c>
      <c r="AP187" t="s">
        <v>1109</v>
      </c>
      <c r="AQ187" t="s">
        <v>1110</v>
      </c>
      <c r="AR187" t="s">
        <v>6520</v>
      </c>
      <c r="AS187" t="s">
        <v>6521</v>
      </c>
      <c r="AT187" t="s">
        <v>6798</v>
      </c>
    </row>
    <row r="188" spans="1:46" ht="17" x14ac:dyDescent="0.2">
      <c r="A188" s="216" t="s">
        <v>103</v>
      </c>
      <c r="B188" t="s">
        <v>3039</v>
      </c>
      <c r="C188" t="s">
        <v>3040</v>
      </c>
      <c r="D188" t="s">
        <v>3041</v>
      </c>
      <c r="E188" t="s">
        <v>3042</v>
      </c>
      <c r="F188" t="s">
        <v>3043</v>
      </c>
      <c r="G188" t="s">
        <v>3044</v>
      </c>
      <c r="H188" t="s">
        <v>3045</v>
      </c>
      <c r="I188" t="s">
        <v>3046</v>
      </c>
      <c r="J188" t="s">
        <v>3047</v>
      </c>
      <c r="K188" t="s">
        <v>3048</v>
      </c>
      <c r="L188" t="s">
        <v>3049</v>
      </c>
      <c r="M188" t="s">
        <v>3050</v>
      </c>
      <c r="N188" t="s">
        <v>3051</v>
      </c>
      <c r="O188" t="s">
        <v>3052</v>
      </c>
      <c r="P188" t="s">
        <v>3053</v>
      </c>
      <c r="Q188" t="s">
        <v>3054</v>
      </c>
      <c r="R188" t="s">
        <v>3055</v>
      </c>
      <c r="S188" t="s">
        <v>3056</v>
      </c>
      <c r="T188" t="s">
        <v>3057</v>
      </c>
      <c r="U188" t="s">
        <v>3058</v>
      </c>
      <c r="V188" t="s">
        <v>3059</v>
      </c>
      <c r="W188" t="s">
        <v>3060</v>
      </c>
      <c r="X188" t="s">
        <v>3061</v>
      </c>
      <c r="Y188" t="s">
        <v>3062</v>
      </c>
      <c r="Z188" t="s">
        <v>3063</v>
      </c>
      <c r="AA188" t="s">
        <v>3064</v>
      </c>
      <c r="AB188" t="s">
        <v>3065</v>
      </c>
      <c r="AC188" t="s">
        <v>3066</v>
      </c>
      <c r="AD188" t="s">
        <v>3067</v>
      </c>
      <c r="AE188" t="s">
        <v>3068</v>
      </c>
      <c r="AF188" t="s">
        <v>3069</v>
      </c>
      <c r="AG188" t="s">
        <v>3070</v>
      </c>
      <c r="AH188" t="s">
        <v>3071</v>
      </c>
      <c r="AI188" t="s">
        <v>3072</v>
      </c>
      <c r="AJ188" t="s">
        <v>3073</v>
      </c>
      <c r="AK188" t="s">
        <v>3074</v>
      </c>
      <c r="AL188" t="s">
        <v>3075</v>
      </c>
      <c r="AM188" t="s">
        <v>3076</v>
      </c>
      <c r="AN188" t="s">
        <v>3077</v>
      </c>
      <c r="AO188" t="s">
        <v>3078</v>
      </c>
      <c r="AP188" t="s">
        <v>3079</v>
      </c>
      <c r="AQ188" t="s">
        <v>3080</v>
      </c>
      <c r="AR188" t="s">
        <v>6614</v>
      </c>
      <c r="AS188" t="s">
        <v>6615</v>
      </c>
      <c r="AT188" t="s">
        <v>6849</v>
      </c>
    </row>
    <row r="189" spans="1:46" ht="17" x14ac:dyDescent="0.2">
      <c r="A189" s="216" t="s">
        <v>104</v>
      </c>
      <c r="B189" t="s">
        <v>3081</v>
      </c>
      <c r="C189" t="s">
        <v>3082</v>
      </c>
      <c r="D189" t="s">
        <v>3083</v>
      </c>
      <c r="E189" t="s">
        <v>3084</v>
      </c>
      <c r="F189" t="s">
        <v>3085</v>
      </c>
      <c r="G189" t="s">
        <v>3086</v>
      </c>
      <c r="H189" t="s">
        <v>3087</v>
      </c>
      <c r="I189" t="s">
        <v>3088</v>
      </c>
      <c r="J189" t="s">
        <v>3089</v>
      </c>
      <c r="K189" t="s">
        <v>3090</v>
      </c>
      <c r="L189" t="s">
        <v>3091</v>
      </c>
      <c r="M189" t="s">
        <v>3092</v>
      </c>
      <c r="N189" t="s">
        <v>3093</v>
      </c>
      <c r="O189" t="s">
        <v>3094</v>
      </c>
      <c r="P189" t="s">
        <v>3095</v>
      </c>
      <c r="Q189" t="s">
        <v>3096</v>
      </c>
      <c r="R189" t="s">
        <v>3097</v>
      </c>
      <c r="S189" t="s">
        <v>3098</v>
      </c>
      <c r="T189" t="s">
        <v>3099</v>
      </c>
      <c r="U189" t="s">
        <v>3100</v>
      </c>
      <c r="V189" t="s">
        <v>3101</v>
      </c>
      <c r="W189" t="s">
        <v>3102</v>
      </c>
      <c r="X189" t="s">
        <v>3103</v>
      </c>
      <c r="Y189" t="s">
        <v>3104</v>
      </c>
      <c r="Z189" t="s">
        <v>3105</v>
      </c>
      <c r="AA189" t="s">
        <v>3106</v>
      </c>
      <c r="AB189" t="s">
        <v>3107</v>
      </c>
      <c r="AC189" t="s">
        <v>3108</v>
      </c>
      <c r="AD189" t="s">
        <v>3109</v>
      </c>
      <c r="AE189" t="s">
        <v>3110</v>
      </c>
      <c r="AF189" t="s">
        <v>3111</v>
      </c>
      <c r="AG189" t="s">
        <v>3112</v>
      </c>
      <c r="AH189" t="s">
        <v>3113</v>
      </c>
      <c r="AI189" t="s">
        <v>3114</v>
      </c>
      <c r="AJ189" t="s">
        <v>3115</v>
      </c>
      <c r="AK189" t="s">
        <v>3116</v>
      </c>
      <c r="AL189" t="s">
        <v>3117</v>
      </c>
      <c r="AM189" t="s">
        <v>3118</v>
      </c>
      <c r="AN189" t="s">
        <v>3119</v>
      </c>
      <c r="AO189" t="s">
        <v>3120</v>
      </c>
      <c r="AP189" t="s">
        <v>3121</v>
      </c>
      <c r="AQ189" t="s">
        <v>3122</v>
      </c>
      <c r="AR189" t="s">
        <v>6616</v>
      </c>
      <c r="AS189" t="s">
        <v>6617</v>
      </c>
      <c r="AT189" t="s">
        <v>6850</v>
      </c>
    </row>
    <row r="190" spans="1:46" ht="17" x14ac:dyDescent="0.2">
      <c r="A190" s="216" t="s">
        <v>105</v>
      </c>
      <c r="B190" t="s">
        <v>3123</v>
      </c>
      <c r="C190" t="s">
        <v>3124</v>
      </c>
      <c r="D190" t="s">
        <v>3125</v>
      </c>
      <c r="E190" t="s">
        <v>3126</v>
      </c>
      <c r="F190" t="s">
        <v>3127</v>
      </c>
      <c r="G190" t="s">
        <v>3128</v>
      </c>
      <c r="H190" t="s">
        <v>3129</v>
      </c>
      <c r="I190" t="s">
        <v>3130</v>
      </c>
      <c r="J190" t="s">
        <v>3131</v>
      </c>
      <c r="K190" t="s">
        <v>3132</v>
      </c>
      <c r="L190" t="s">
        <v>3133</v>
      </c>
      <c r="M190" t="s">
        <v>3134</v>
      </c>
      <c r="N190" t="s">
        <v>3135</v>
      </c>
      <c r="O190" t="s">
        <v>3136</v>
      </c>
      <c r="P190" t="s">
        <v>3137</v>
      </c>
      <c r="Q190" t="s">
        <v>3138</v>
      </c>
      <c r="R190" t="s">
        <v>3139</v>
      </c>
      <c r="S190" t="s">
        <v>3140</v>
      </c>
      <c r="T190" t="s">
        <v>3141</v>
      </c>
      <c r="U190" t="s">
        <v>3142</v>
      </c>
      <c r="V190" t="s">
        <v>3143</v>
      </c>
      <c r="W190" t="s">
        <v>3144</v>
      </c>
      <c r="X190" t="s">
        <v>3145</v>
      </c>
      <c r="Y190" t="s">
        <v>3146</v>
      </c>
      <c r="Z190" t="s">
        <v>3147</v>
      </c>
      <c r="AA190" t="s">
        <v>3148</v>
      </c>
      <c r="AB190" t="s">
        <v>3149</v>
      </c>
      <c r="AC190" t="s">
        <v>3150</v>
      </c>
      <c r="AD190" t="s">
        <v>3151</v>
      </c>
      <c r="AE190" t="s">
        <v>3152</v>
      </c>
      <c r="AF190" t="s">
        <v>3153</v>
      </c>
      <c r="AG190" t="s">
        <v>3154</v>
      </c>
      <c r="AH190" t="s">
        <v>3155</v>
      </c>
      <c r="AI190" t="s">
        <v>3156</v>
      </c>
      <c r="AJ190" t="s">
        <v>3157</v>
      </c>
      <c r="AK190" t="s">
        <v>3158</v>
      </c>
      <c r="AL190" t="s">
        <v>3159</v>
      </c>
      <c r="AM190" t="s">
        <v>3160</v>
      </c>
      <c r="AN190" t="s">
        <v>3161</v>
      </c>
      <c r="AO190" t="s">
        <v>3162</v>
      </c>
      <c r="AP190" t="s">
        <v>3163</v>
      </c>
      <c r="AQ190" t="s">
        <v>3164</v>
      </c>
      <c r="AR190" t="s">
        <v>6618</v>
      </c>
      <c r="AS190" t="s">
        <v>6619</v>
      </c>
      <c r="AT190" t="s">
        <v>6851</v>
      </c>
    </row>
    <row r="191" spans="1:46" ht="17" x14ac:dyDescent="0.2">
      <c r="A191" s="216" t="s">
        <v>106</v>
      </c>
      <c r="B191" t="s">
        <v>1111</v>
      </c>
      <c r="C191" t="s">
        <v>1112</v>
      </c>
      <c r="D191" t="s">
        <v>1113</v>
      </c>
      <c r="E191" t="s">
        <v>1114</v>
      </c>
      <c r="F191" t="s">
        <v>1115</v>
      </c>
      <c r="G191" t="s">
        <v>1116</v>
      </c>
      <c r="H191" t="s">
        <v>1117</v>
      </c>
      <c r="I191" t="s">
        <v>1118</v>
      </c>
      <c r="J191" t="s">
        <v>1119</v>
      </c>
      <c r="K191" t="s">
        <v>1120</v>
      </c>
      <c r="L191" t="s">
        <v>1121</v>
      </c>
      <c r="M191" t="s">
        <v>1122</v>
      </c>
      <c r="N191" t="s">
        <v>1123</v>
      </c>
      <c r="O191" t="s">
        <v>1124</v>
      </c>
      <c r="P191" t="s">
        <v>1125</v>
      </c>
      <c r="Q191" t="s">
        <v>1126</v>
      </c>
      <c r="R191" t="s">
        <v>1127</v>
      </c>
      <c r="S191" t="s">
        <v>1128</v>
      </c>
      <c r="T191" t="s">
        <v>1129</v>
      </c>
      <c r="U191" t="s">
        <v>1130</v>
      </c>
      <c r="V191" t="s">
        <v>1131</v>
      </c>
      <c r="W191" t="s">
        <v>1132</v>
      </c>
      <c r="X191" t="s">
        <v>1133</v>
      </c>
      <c r="Y191" t="s">
        <v>1134</v>
      </c>
      <c r="Z191" t="s">
        <v>1135</v>
      </c>
      <c r="AA191" t="s">
        <v>1136</v>
      </c>
      <c r="AB191" t="s">
        <v>1137</v>
      </c>
      <c r="AC191" t="s">
        <v>1138</v>
      </c>
      <c r="AD191" t="s">
        <v>1139</v>
      </c>
      <c r="AE191" t="s">
        <v>1140</v>
      </c>
      <c r="AF191" t="s">
        <v>1141</v>
      </c>
      <c r="AG191" t="s">
        <v>1142</v>
      </c>
      <c r="AH191" t="s">
        <v>1143</v>
      </c>
      <c r="AI191" t="s">
        <v>1144</v>
      </c>
      <c r="AJ191" t="s">
        <v>1145</v>
      </c>
      <c r="AK191" t="s">
        <v>1146</v>
      </c>
      <c r="AL191" t="s">
        <v>1147</v>
      </c>
      <c r="AM191" t="s">
        <v>1148</v>
      </c>
      <c r="AN191" t="s">
        <v>1149</v>
      </c>
      <c r="AO191" t="s">
        <v>1150</v>
      </c>
      <c r="AP191" t="s">
        <v>1151</v>
      </c>
      <c r="AQ191" t="s">
        <v>1152</v>
      </c>
      <c r="AR191" t="s">
        <v>6522</v>
      </c>
      <c r="AS191" t="s">
        <v>6523</v>
      </c>
      <c r="AT191" t="s">
        <v>6799</v>
      </c>
    </row>
    <row r="192" spans="1:46" ht="17" x14ac:dyDescent="0.2">
      <c r="A192" s="216" t="s">
        <v>107</v>
      </c>
      <c r="B192" t="s">
        <v>3165</v>
      </c>
      <c r="C192" t="s">
        <v>3166</v>
      </c>
      <c r="D192" t="s">
        <v>3167</v>
      </c>
      <c r="E192" t="s">
        <v>3168</v>
      </c>
      <c r="F192" t="s">
        <v>3169</v>
      </c>
      <c r="G192" t="s">
        <v>3170</v>
      </c>
      <c r="H192" t="s">
        <v>3171</v>
      </c>
      <c r="I192" t="s">
        <v>3172</v>
      </c>
      <c r="J192" t="s">
        <v>3173</v>
      </c>
      <c r="K192" t="s">
        <v>3174</v>
      </c>
      <c r="L192" t="s">
        <v>3175</v>
      </c>
      <c r="M192" t="s">
        <v>3176</v>
      </c>
      <c r="N192" t="s">
        <v>3177</v>
      </c>
      <c r="O192" t="s">
        <v>3178</v>
      </c>
      <c r="P192" t="s">
        <v>3179</v>
      </c>
      <c r="Q192" t="s">
        <v>3180</v>
      </c>
      <c r="R192" t="s">
        <v>3181</v>
      </c>
      <c r="S192" t="s">
        <v>3182</v>
      </c>
      <c r="T192" t="s">
        <v>3183</v>
      </c>
      <c r="U192" t="s">
        <v>3184</v>
      </c>
      <c r="V192" t="s">
        <v>3185</v>
      </c>
      <c r="W192" t="s">
        <v>3186</v>
      </c>
      <c r="X192" t="s">
        <v>3187</v>
      </c>
      <c r="Y192" t="s">
        <v>3188</v>
      </c>
      <c r="Z192" t="s">
        <v>3189</v>
      </c>
      <c r="AA192" t="s">
        <v>3190</v>
      </c>
      <c r="AB192" t="s">
        <v>3191</v>
      </c>
      <c r="AC192" t="s">
        <v>3192</v>
      </c>
      <c r="AD192" t="s">
        <v>3193</v>
      </c>
      <c r="AE192" t="s">
        <v>3194</v>
      </c>
      <c r="AF192" t="s">
        <v>3195</v>
      </c>
      <c r="AG192" t="s">
        <v>3196</v>
      </c>
      <c r="AH192" t="s">
        <v>3197</v>
      </c>
      <c r="AI192" t="s">
        <v>3198</v>
      </c>
      <c r="AJ192" t="s">
        <v>3199</v>
      </c>
      <c r="AK192" t="s">
        <v>3200</v>
      </c>
      <c r="AL192" t="s">
        <v>3201</v>
      </c>
      <c r="AM192" t="s">
        <v>3202</v>
      </c>
      <c r="AN192" t="s">
        <v>3203</v>
      </c>
      <c r="AO192" t="s">
        <v>3204</v>
      </c>
      <c r="AP192" t="s">
        <v>3205</v>
      </c>
      <c r="AQ192" t="s">
        <v>3206</v>
      </c>
      <c r="AR192" t="s">
        <v>6620</v>
      </c>
      <c r="AS192" t="s">
        <v>6621</v>
      </c>
      <c r="AT192" t="s">
        <v>6852</v>
      </c>
    </row>
    <row r="193" spans="1:46" ht="17" x14ac:dyDescent="0.2">
      <c r="A193" s="216" t="s">
        <v>108</v>
      </c>
      <c r="B193" t="s">
        <v>3207</v>
      </c>
      <c r="C193" t="s">
        <v>3208</v>
      </c>
      <c r="D193" t="s">
        <v>3209</v>
      </c>
      <c r="E193" t="s">
        <v>3210</v>
      </c>
      <c r="F193" t="s">
        <v>3211</v>
      </c>
      <c r="G193" t="s">
        <v>3212</v>
      </c>
      <c r="H193" t="s">
        <v>3213</v>
      </c>
      <c r="I193" t="s">
        <v>3214</v>
      </c>
      <c r="J193" t="s">
        <v>3215</v>
      </c>
      <c r="K193" t="s">
        <v>3216</v>
      </c>
      <c r="L193" t="s">
        <v>3217</v>
      </c>
      <c r="M193" t="s">
        <v>3218</v>
      </c>
      <c r="N193" t="s">
        <v>3219</v>
      </c>
      <c r="O193" t="s">
        <v>3220</v>
      </c>
      <c r="P193" t="s">
        <v>3221</v>
      </c>
      <c r="Q193" t="s">
        <v>3222</v>
      </c>
      <c r="R193" t="s">
        <v>3223</v>
      </c>
      <c r="S193" t="s">
        <v>3224</v>
      </c>
      <c r="T193" t="s">
        <v>3225</v>
      </c>
      <c r="U193" t="s">
        <v>3226</v>
      </c>
      <c r="V193" t="s">
        <v>3227</v>
      </c>
      <c r="W193" t="s">
        <v>3228</v>
      </c>
      <c r="X193" t="s">
        <v>3229</v>
      </c>
      <c r="Y193" t="s">
        <v>3230</v>
      </c>
      <c r="Z193" t="s">
        <v>3231</v>
      </c>
      <c r="AA193" t="s">
        <v>3232</v>
      </c>
      <c r="AB193" t="s">
        <v>3233</v>
      </c>
      <c r="AC193" t="s">
        <v>3234</v>
      </c>
      <c r="AD193" t="s">
        <v>3235</v>
      </c>
      <c r="AE193" t="s">
        <v>3236</v>
      </c>
      <c r="AF193" t="s">
        <v>3237</v>
      </c>
      <c r="AG193" t="s">
        <v>3238</v>
      </c>
      <c r="AH193" t="s">
        <v>3239</v>
      </c>
      <c r="AI193" t="s">
        <v>3240</v>
      </c>
      <c r="AJ193" t="s">
        <v>3241</v>
      </c>
      <c r="AK193" t="s">
        <v>3242</v>
      </c>
      <c r="AL193" t="s">
        <v>3243</v>
      </c>
      <c r="AM193" t="s">
        <v>3244</v>
      </c>
      <c r="AN193" t="s">
        <v>3245</v>
      </c>
      <c r="AO193" t="s">
        <v>3246</v>
      </c>
      <c r="AP193" t="s">
        <v>3247</v>
      </c>
      <c r="AQ193" t="s">
        <v>3248</v>
      </c>
      <c r="AR193" t="s">
        <v>6622</v>
      </c>
      <c r="AS193" t="s">
        <v>6623</v>
      </c>
      <c r="AT193" t="s">
        <v>6853</v>
      </c>
    </row>
    <row r="194" spans="1:46" ht="17" x14ac:dyDescent="0.2">
      <c r="A194" s="216" t="s">
        <v>109</v>
      </c>
      <c r="B194" t="s">
        <v>3249</v>
      </c>
      <c r="C194" t="s">
        <v>3250</v>
      </c>
      <c r="D194" t="s">
        <v>3251</v>
      </c>
      <c r="E194" t="s">
        <v>3252</v>
      </c>
      <c r="F194" t="s">
        <v>3253</v>
      </c>
      <c r="G194" t="s">
        <v>3254</v>
      </c>
      <c r="H194" t="s">
        <v>3255</v>
      </c>
      <c r="I194" t="s">
        <v>3256</v>
      </c>
      <c r="J194" t="s">
        <v>3257</v>
      </c>
      <c r="K194" t="s">
        <v>3258</v>
      </c>
      <c r="L194" t="s">
        <v>3259</v>
      </c>
      <c r="M194" t="s">
        <v>3260</v>
      </c>
      <c r="N194" t="s">
        <v>3261</v>
      </c>
      <c r="O194" t="s">
        <v>3262</v>
      </c>
      <c r="P194" t="s">
        <v>3263</v>
      </c>
      <c r="Q194" t="s">
        <v>3264</v>
      </c>
      <c r="R194" t="s">
        <v>3265</v>
      </c>
      <c r="S194" t="s">
        <v>3266</v>
      </c>
      <c r="T194" t="s">
        <v>3267</v>
      </c>
      <c r="U194" t="s">
        <v>3268</v>
      </c>
      <c r="V194" t="s">
        <v>3269</v>
      </c>
      <c r="W194" t="s">
        <v>3270</v>
      </c>
      <c r="X194" t="s">
        <v>3271</v>
      </c>
      <c r="Y194" t="s">
        <v>3272</v>
      </c>
      <c r="Z194" t="s">
        <v>3273</v>
      </c>
      <c r="AA194" t="s">
        <v>3274</v>
      </c>
      <c r="AB194" t="s">
        <v>3275</v>
      </c>
      <c r="AC194" t="s">
        <v>3276</v>
      </c>
      <c r="AD194" t="s">
        <v>3277</v>
      </c>
      <c r="AE194" t="s">
        <v>3278</v>
      </c>
      <c r="AF194" t="s">
        <v>3279</v>
      </c>
      <c r="AG194" t="s">
        <v>3280</v>
      </c>
      <c r="AH194" t="s">
        <v>3281</v>
      </c>
      <c r="AI194" t="s">
        <v>3282</v>
      </c>
      <c r="AJ194" t="s">
        <v>3283</v>
      </c>
      <c r="AK194" t="s">
        <v>3284</v>
      </c>
      <c r="AL194" t="s">
        <v>3285</v>
      </c>
      <c r="AM194" t="s">
        <v>3286</v>
      </c>
      <c r="AN194" t="s">
        <v>3287</v>
      </c>
      <c r="AO194" t="s">
        <v>3288</v>
      </c>
      <c r="AP194" t="s">
        <v>3289</v>
      </c>
      <c r="AQ194" t="s">
        <v>3290</v>
      </c>
      <c r="AR194" t="s">
        <v>6624</v>
      </c>
      <c r="AS194" t="s">
        <v>6625</v>
      </c>
      <c r="AT194" t="s">
        <v>6854</v>
      </c>
    </row>
    <row r="199" spans="1:46" ht="17" x14ac:dyDescent="0.2">
      <c r="A199" s="216" t="s">
        <v>111</v>
      </c>
    </row>
    <row r="200" spans="1:46" ht="17" x14ac:dyDescent="0.2">
      <c r="A200" s="216" t="s">
        <v>93</v>
      </c>
      <c r="B200" t="s">
        <v>817</v>
      </c>
      <c r="C200" t="s">
        <v>818</v>
      </c>
      <c r="D200" t="s">
        <v>819</v>
      </c>
      <c r="E200" t="s">
        <v>820</v>
      </c>
      <c r="F200" t="s">
        <v>821</v>
      </c>
      <c r="G200" t="s">
        <v>822</v>
      </c>
      <c r="H200" t="s">
        <v>823</v>
      </c>
      <c r="I200" t="s">
        <v>824</v>
      </c>
      <c r="J200" t="s">
        <v>825</v>
      </c>
      <c r="K200" t="s">
        <v>826</v>
      </c>
      <c r="L200" t="s">
        <v>827</v>
      </c>
      <c r="M200" t="s">
        <v>828</v>
      </c>
      <c r="N200" t="s">
        <v>829</v>
      </c>
      <c r="O200" t="s">
        <v>830</v>
      </c>
      <c r="P200" t="s">
        <v>831</v>
      </c>
      <c r="Q200" t="s">
        <v>832</v>
      </c>
      <c r="R200" t="s">
        <v>833</v>
      </c>
      <c r="S200" t="s">
        <v>834</v>
      </c>
      <c r="T200" t="s">
        <v>835</v>
      </c>
      <c r="U200" t="s">
        <v>836</v>
      </c>
      <c r="V200" t="s">
        <v>837</v>
      </c>
      <c r="W200" t="s">
        <v>838</v>
      </c>
      <c r="X200" t="s">
        <v>839</v>
      </c>
      <c r="Y200" t="s">
        <v>840</v>
      </c>
      <c r="Z200" t="s">
        <v>841</v>
      </c>
      <c r="AA200" t="s">
        <v>842</v>
      </c>
      <c r="AB200" t="s">
        <v>843</v>
      </c>
      <c r="AC200" t="s">
        <v>844</v>
      </c>
      <c r="AD200" t="s">
        <v>845</v>
      </c>
      <c r="AE200" t="s">
        <v>846</v>
      </c>
      <c r="AF200" t="s">
        <v>847</v>
      </c>
      <c r="AG200" t="s">
        <v>848</v>
      </c>
      <c r="AH200" t="s">
        <v>849</v>
      </c>
      <c r="AI200" t="s">
        <v>850</v>
      </c>
      <c r="AJ200" t="s">
        <v>851</v>
      </c>
      <c r="AK200" t="s">
        <v>852</v>
      </c>
      <c r="AL200" t="s">
        <v>853</v>
      </c>
      <c r="AM200" t="s">
        <v>854</v>
      </c>
      <c r="AN200" t="s">
        <v>855</v>
      </c>
      <c r="AO200" t="s">
        <v>856</v>
      </c>
      <c r="AP200" t="s">
        <v>857</v>
      </c>
      <c r="AQ200" t="s">
        <v>858</v>
      </c>
      <c r="AR200" t="s">
        <v>6508</v>
      </c>
      <c r="AS200" t="s">
        <v>6509</v>
      </c>
      <c r="AT200" t="s">
        <v>6792</v>
      </c>
    </row>
    <row r="201" spans="1:46" ht="17" x14ac:dyDescent="0.2">
      <c r="A201" s="216" t="s">
        <v>94</v>
      </c>
      <c r="B201" t="s">
        <v>1699</v>
      </c>
      <c r="C201" t="s">
        <v>1700</v>
      </c>
      <c r="D201" t="s">
        <v>1701</v>
      </c>
      <c r="E201" t="s">
        <v>1702</v>
      </c>
      <c r="F201" t="s">
        <v>1703</v>
      </c>
      <c r="G201" t="s">
        <v>1704</v>
      </c>
      <c r="H201" t="s">
        <v>1705</v>
      </c>
      <c r="I201" t="s">
        <v>1706</v>
      </c>
      <c r="J201" t="s">
        <v>1707</v>
      </c>
      <c r="K201" t="s">
        <v>1708</v>
      </c>
      <c r="L201" t="s">
        <v>1709</v>
      </c>
      <c r="M201" t="s">
        <v>1710</v>
      </c>
      <c r="N201" t="s">
        <v>1711</v>
      </c>
      <c r="O201" t="s">
        <v>1712</v>
      </c>
      <c r="P201" t="s">
        <v>1713</v>
      </c>
      <c r="Q201" t="s">
        <v>1714</v>
      </c>
      <c r="R201" t="s">
        <v>1715</v>
      </c>
      <c r="S201" t="s">
        <v>1716</v>
      </c>
      <c r="T201" t="s">
        <v>1717</v>
      </c>
      <c r="U201" t="s">
        <v>1718</v>
      </c>
      <c r="V201" t="s">
        <v>1719</v>
      </c>
      <c r="W201" t="s">
        <v>1720</v>
      </c>
      <c r="X201" t="s">
        <v>1721</v>
      </c>
      <c r="Y201" t="s">
        <v>1722</v>
      </c>
      <c r="Z201" t="s">
        <v>1723</v>
      </c>
      <c r="AA201" t="s">
        <v>1724</v>
      </c>
      <c r="AB201" t="s">
        <v>1725</v>
      </c>
      <c r="AC201" t="s">
        <v>1726</v>
      </c>
      <c r="AD201" t="s">
        <v>1727</v>
      </c>
      <c r="AE201" t="s">
        <v>1728</v>
      </c>
      <c r="AF201" t="s">
        <v>1729</v>
      </c>
      <c r="AG201" t="s">
        <v>1730</v>
      </c>
      <c r="AH201" t="s">
        <v>1731</v>
      </c>
      <c r="AI201" t="s">
        <v>1732</v>
      </c>
      <c r="AJ201" t="s">
        <v>1733</v>
      </c>
      <c r="AK201" t="s">
        <v>1734</v>
      </c>
      <c r="AL201" t="s">
        <v>1735</v>
      </c>
      <c r="AM201" t="s">
        <v>1736</v>
      </c>
      <c r="AN201" t="s">
        <v>1737</v>
      </c>
      <c r="AO201" t="s">
        <v>1738</v>
      </c>
      <c r="AP201" t="s">
        <v>1739</v>
      </c>
      <c r="AQ201" t="s">
        <v>1740</v>
      </c>
      <c r="AR201" t="s">
        <v>6550</v>
      </c>
      <c r="AS201" t="s">
        <v>6551</v>
      </c>
      <c r="AT201" t="s">
        <v>6813</v>
      </c>
    </row>
    <row r="202" spans="1:46" ht="17" x14ac:dyDescent="0.2">
      <c r="A202" s="216" t="s">
        <v>95</v>
      </c>
      <c r="B202" t="s">
        <v>3291</v>
      </c>
      <c r="C202" t="s">
        <v>3292</v>
      </c>
      <c r="D202" t="s">
        <v>3293</v>
      </c>
      <c r="E202" t="s">
        <v>3294</v>
      </c>
      <c r="F202" t="s">
        <v>3295</v>
      </c>
      <c r="G202" t="s">
        <v>3296</v>
      </c>
      <c r="H202" t="s">
        <v>3297</v>
      </c>
      <c r="I202" t="s">
        <v>3298</v>
      </c>
      <c r="J202" t="s">
        <v>3299</v>
      </c>
      <c r="K202" t="s">
        <v>3300</v>
      </c>
      <c r="L202" t="s">
        <v>3301</v>
      </c>
      <c r="M202" t="s">
        <v>3302</v>
      </c>
      <c r="N202" t="s">
        <v>3303</v>
      </c>
      <c r="O202" t="s">
        <v>3304</v>
      </c>
      <c r="P202" t="s">
        <v>3305</v>
      </c>
      <c r="Q202" t="s">
        <v>3306</v>
      </c>
      <c r="R202" t="s">
        <v>3307</v>
      </c>
      <c r="S202" t="s">
        <v>3308</v>
      </c>
      <c r="T202" t="s">
        <v>3309</v>
      </c>
      <c r="U202" t="s">
        <v>3310</v>
      </c>
      <c r="V202" t="s">
        <v>3311</v>
      </c>
      <c r="W202" t="s">
        <v>3312</v>
      </c>
      <c r="X202" t="s">
        <v>3313</v>
      </c>
      <c r="Y202" t="s">
        <v>3314</v>
      </c>
      <c r="Z202" t="s">
        <v>3315</v>
      </c>
      <c r="AA202" t="s">
        <v>3316</v>
      </c>
      <c r="AB202" t="s">
        <v>3317</v>
      </c>
      <c r="AC202" t="s">
        <v>3318</v>
      </c>
      <c r="AD202" t="s">
        <v>3319</v>
      </c>
      <c r="AE202" t="s">
        <v>3320</v>
      </c>
      <c r="AF202" t="s">
        <v>3321</v>
      </c>
      <c r="AG202" t="s">
        <v>3322</v>
      </c>
      <c r="AH202" t="s">
        <v>3323</v>
      </c>
      <c r="AI202" t="s">
        <v>3324</v>
      </c>
      <c r="AJ202" t="s">
        <v>3325</v>
      </c>
      <c r="AK202" t="s">
        <v>3326</v>
      </c>
      <c r="AL202" t="s">
        <v>3327</v>
      </c>
      <c r="AM202" t="s">
        <v>3328</v>
      </c>
      <c r="AN202" t="s">
        <v>3329</v>
      </c>
      <c r="AO202" t="s">
        <v>3330</v>
      </c>
      <c r="AP202" t="s">
        <v>3331</v>
      </c>
      <c r="AQ202" t="s">
        <v>3332</v>
      </c>
      <c r="AR202" t="s">
        <v>6626</v>
      </c>
      <c r="AS202" t="s">
        <v>6627</v>
      </c>
      <c r="AT202" t="s">
        <v>6855</v>
      </c>
    </row>
    <row r="203" spans="1:46" ht="17" x14ac:dyDescent="0.2">
      <c r="A203" s="216" t="s">
        <v>96</v>
      </c>
      <c r="B203" t="s">
        <v>3333</v>
      </c>
      <c r="C203" t="s">
        <v>3334</v>
      </c>
      <c r="D203" t="s">
        <v>3335</v>
      </c>
      <c r="E203" t="s">
        <v>3336</v>
      </c>
      <c r="F203" t="s">
        <v>3337</v>
      </c>
      <c r="G203" t="s">
        <v>3338</v>
      </c>
      <c r="H203" t="s">
        <v>3339</v>
      </c>
      <c r="I203" t="s">
        <v>3340</v>
      </c>
      <c r="J203" t="s">
        <v>3341</v>
      </c>
      <c r="K203" t="s">
        <v>3342</v>
      </c>
      <c r="L203" t="s">
        <v>3343</v>
      </c>
      <c r="M203" t="s">
        <v>3344</v>
      </c>
      <c r="N203" t="s">
        <v>3345</v>
      </c>
      <c r="O203" t="s">
        <v>3346</v>
      </c>
      <c r="P203" t="s">
        <v>3347</v>
      </c>
      <c r="Q203" t="s">
        <v>3348</v>
      </c>
      <c r="R203" t="s">
        <v>3349</v>
      </c>
      <c r="S203" t="s">
        <v>3350</v>
      </c>
      <c r="T203" t="s">
        <v>3351</v>
      </c>
      <c r="U203" t="s">
        <v>3352</v>
      </c>
      <c r="V203" t="s">
        <v>3353</v>
      </c>
      <c r="W203" t="s">
        <v>3354</v>
      </c>
      <c r="X203" t="s">
        <v>3355</v>
      </c>
      <c r="Y203" t="s">
        <v>3356</v>
      </c>
      <c r="Z203" t="s">
        <v>3357</v>
      </c>
      <c r="AA203" t="s">
        <v>3358</v>
      </c>
      <c r="AB203" t="s">
        <v>3359</v>
      </c>
      <c r="AC203" t="s">
        <v>3360</v>
      </c>
      <c r="AD203" t="s">
        <v>3361</v>
      </c>
      <c r="AE203" t="s">
        <v>3362</v>
      </c>
      <c r="AF203" t="s">
        <v>3363</v>
      </c>
      <c r="AG203" t="s">
        <v>3364</v>
      </c>
      <c r="AH203" t="s">
        <v>3365</v>
      </c>
      <c r="AI203" t="s">
        <v>3366</v>
      </c>
      <c r="AJ203" t="s">
        <v>3367</v>
      </c>
      <c r="AK203" t="s">
        <v>3368</v>
      </c>
      <c r="AL203" t="s">
        <v>3369</v>
      </c>
      <c r="AM203" t="s">
        <v>3370</v>
      </c>
      <c r="AN203" t="s">
        <v>3371</v>
      </c>
      <c r="AO203" t="s">
        <v>3372</v>
      </c>
      <c r="AP203" t="s">
        <v>3373</v>
      </c>
      <c r="AQ203" t="s">
        <v>3374</v>
      </c>
      <c r="AR203" t="s">
        <v>6628</v>
      </c>
      <c r="AS203" t="s">
        <v>6629</v>
      </c>
      <c r="AT203" t="s">
        <v>6856</v>
      </c>
    </row>
    <row r="204" spans="1:46" ht="17" x14ac:dyDescent="0.2">
      <c r="A204" s="216" t="s">
        <v>97</v>
      </c>
      <c r="B204" t="s">
        <v>3375</v>
      </c>
      <c r="C204" t="s">
        <v>3376</v>
      </c>
      <c r="D204" t="s">
        <v>3377</v>
      </c>
      <c r="E204" t="s">
        <v>3378</v>
      </c>
      <c r="F204" t="s">
        <v>3379</v>
      </c>
      <c r="G204" t="s">
        <v>3380</v>
      </c>
      <c r="H204" t="s">
        <v>3381</v>
      </c>
      <c r="I204" t="s">
        <v>3382</v>
      </c>
      <c r="J204" t="s">
        <v>3383</v>
      </c>
      <c r="K204" t="s">
        <v>3384</v>
      </c>
      <c r="L204" t="s">
        <v>3385</v>
      </c>
      <c r="M204" t="s">
        <v>3386</v>
      </c>
      <c r="N204" t="s">
        <v>3387</v>
      </c>
      <c r="O204" t="s">
        <v>3388</v>
      </c>
      <c r="P204" t="s">
        <v>3389</v>
      </c>
      <c r="Q204" t="s">
        <v>3390</v>
      </c>
      <c r="R204" t="s">
        <v>3391</v>
      </c>
      <c r="S204" t="s">
        <v>3392</v>
      </c>
      <c r="T204" t="s">
        <v>3393</v>
      </c>
      <c r="U204" t="s">
        <v>3394</v>
      </c>
      <c r="V204" t="s">
        <v>3395</v>
      </c>
      <c r="W204" t="s">
        <v>3396</v>
      </c>
      <c r="X204" t="s">
        <v>3397</v>
      </c>
      <c r="Y204" t="s">
        <v>3398</v>
      </c>
      <c r="Z204" t="s">
        <v>3399</v>
      </c>
      <c r="AA204" t="s">
        <v>3400</v>
      </c>
      <c r="AB204" t="s">
        <v>3401</v>
      </c>
      <c r="AC204" t="s">
        <v>3402</v>
      </c>
      <c r="AD204" t="s">
        <v>3403</v>
      </c>
      <c r="AE204" t="s">
        <v>3404</v>
      </c>
      <c r="AF204" t="s">
        <v>3405</v>
      </c>
      <c r="AG204" t="s">
        <v>3406</v>
      </c>
      <c r="AH204" t="s">
        <v>3407</v>
      </c>
      <c r="AI204" t="s">
        <v>3408</v>
      </c>
      <c r="AJ204" t="s">
        <v>3409</v>
      </c>
      <c r="AK204" t="s">
        <v>3410</v>
      </c>
      <c r="AL204" t="s">
        <v>3411</v>
      </c>
      <c r="AM204" t="s">
        <v>3412</v>
      </c>
      <c r="AN204" t="s">
        <v>3413</v>
      </c>
      <c r="AO204" t="s">
        <v>3414</v>
      </c>
      <c r="AP204" t="s">
        <v>3415</v>
      </c>
      <c r="AQ204" t="s">
        <v>3416</v>
      </c>
      <c r="AR204" t="s">
        <v>6630</v>
      </c>
      <c r="AS204" t="s">
        <v>6631</v>
      </c>
      <c r="AT204" t="s">
        <v>6857</v>
      </c>
    </row>
    <row r="205" spans="1:46" ht="17" x14ac:dyDescent="0.2">
      <c r="A205" s="216" t="s">
        <v>98</v>
      </c>
      <c r="B205" t="s">
        <v>1741</v>
      </c>
      <c r="C205" t="s">
        <v>1742</v>
      </c>
      <c r="D205" t="s">
        <v>1743</v>
      </c>
      <c r="E205" t="s">
        <v>1744</v>
      </c>
      <c r="F205" t="s">
        <v>1745</v>
      </c>
      <c r="G205" t="s">
        <v>1746</v>
      </c>
      <c r="H205" t="s">
        <v>1747</v>
      </c>
      <c r="I205" t="s">
        <v>1748</v>
      </c>
      <c r="J205" t="s">
        <v>1749</v>
      </c>
      <c r="K205" t="s">
        <v>1750</v>
      </c>
      <c r="L205" t="s">
        <v>1751</v>
      </c>
      <c r="M205" t="s">
        <v>1752</v>
      </c>
      <c r="N205" t="s">
        <v>1753</v>
      </c>
      <c r="O205" t="s">
        <v>1754</v>
      </c>
      <c r="P205" t="s">
        <v>1755</v>
      </c>
      <c r="Q205" t="s">
        <v>1756</v>
      </c>
      <c r="R205" t="s">
        <v>1757</v>
      </c>
      <c r="S205" t="s">
        <v>1758</v>
      </c>
      <c r="T205" t="s">
        <v>1759</v>
      </c>
      <c r="U205" t="s">
        <v>1760</v>
      </c>
      <c r="V205" t="s">
        <v>1761</v>
      </c>
      <c r="W205" t="s">
        <v>1762</v>
      </c>
      <c r="X205" t="s">
        <v>1763</v>
      </c>
      <c r="Y205" t="s">
        <v>1764</v>
      </c>
      <c r="Z205" t="s">
        <v>1765</v>
      </c>
      <c r="AA205" t="s">
        <v>1766</v>
      </c>
      <c r="AB205" t="s">
        <v>1767</v>
      </c>
      <c r="AC205" t="s">
        <v>1768</v>
      </c>
      <c r="AD205" t="s">
        <v>1769</v>
      </c>
      <c r="AE205" t="s">
        <v>1770</v>
      </c>
      <c r="AF205" t="s">
        <v>1771</v>
      </c>
      <c r="AG205" t="s">
        <v>1772</v>
      </c>
      <c r="AH205" t="s">
        <v>1773</v>
      </c>
      <c r="AI205" t="s">
        <v>1774</v>
      </c>
      <c r="AJ205" t="s">
        <v>1775</v>
      </c>
      <c r="AK205" t="s">
        <v>1776</v>
      </c>
      <c r="AL205" t="s">
        <v>1777</v>
      </c>
      <c r="AM205" t="s">
        <v>1778</v>
      </c>
      <c r="AN205" t="s">
        <v>1779</v>
      </c>
      <c r="AO205" t="s">
        <v>1780</v>
      </c>
      <c r="AP205" t="s">
        <v>1781</v>
      </c>
      <c r="AQ205" t="s">
        <v>1782</v>
      </c>
      <c r="AR205" t="s">
        <v>6552</v>
      </c>
      <c r="AS205" t="s">
        <v>6553</v>
      </c>
      <c r="AT205" t="s">
        <v>6814</v>
      </c>
    </row>
    <row r="206" spans="1:46" ht="17" x14ac:dyDescent="0.2">
      <c r="A206" s="216" t="s">
        <v>99</v>
      </c>
      <c r="B206" t="s">
        <v>3417</v>
      </c>
      <c r="C206" t="s">
        <v>3418</v>
      </c>
      <c r="D206" t="s">
        <v>3419</v>
      </c>
      <c r="E206" t="s">
        <v>3420</v>
      </c>
      <c r="F206" t="s">
        <v>3421</v>
      </c>
      <c r="G206" t="s">
        <v>3422</v>
      </c>
      <c r="H206" t="s">
        <v>3423</v>
      </c>
      <c r="I206" t="s">
        <v>3424</v>
      </c>
      <c r="J206" t="s">
        <v>3425</v>
      </c>
      <c r="K206" t="s">
        <v>3426</v>
      </c>
      <c r="L206" t="s">
        <v>3427</v>
      </c>
      <c r="M206" t="s">
        <v>3428</v>
      </c>
      <c r="N206" t="s">
        <v>3429</v>
      </c>
      <c r="O206" t="s">
        <v>3430</v>
      </c>
      <c r="P206" t="s">
        <v>3431</v>
      </c>
      <c r="Q206" t="s">
        <v>3432</v>
      </c>
      <c r="R206" t="s">
        <v>3433</v>
      </c>
      <c r="S206" t="s">
        <v>3434</v>
      </c>
      <c r="T206" t="s">
        <v>3435</v>
      </c>
      <c r="U206" t="s">
        <v>3436</v>
      </c>
      <c r="V206" t="s">
        <v>3437</v>
      </c>
      <c r="W206" t="s">
        <v>3438</v>
      </c>
      <c r="X206" t="s">
        <v>3439</v>
      </c>
      <c r="Y206" t="s">
        <v>3440</v>
      </c>
      <c r="Z206" t="s">
        <v>3441</v>
      </c>
      <c r="AA206" t="s">
        <v>3442</v>
      </c>
      <c r="AB206" t="s">
        <v>3443</v>
      </c>
      <c r="AC206" t="s">
        <v>3444</v>
      </c>
      <c r="AD206" t="s">
        <v>3445</v>
      </c>
      <c r="AE206" t="s">
        <v>3446</v>
      </c>
      <c r="AF206" t="s">
        <v>3447</v>
      </c>
      <c r="AG206" t="s">
        <v>3448</v>
      </c>
      <c r="AH206" t="s">
        <v>3449</v>
      </c>
      <c r="AI206" t="s">
        <v>3450</v>
      </c>
      <c r="AJ206" t="s">
        <v>3451</v>
      </c>
      <c r="AK206" t="s">
        <v>3452</v>
      </c>
      <c r="AL206" t="s">
        <v>3453</v>
      </c>
      <c r="AM206" t="s">
        <v>3454</v>
      </c>
      <c r="AN206" t="s">
        <v>3455</v>
      </c>
      <c r="AO206" t="s">
        <v>3456</v>
      </c>
      <c r="AP206" t="s">
        <v>3457</v>
      </c>
      <c r="AQ206" t="s">
        <v>3458</v>
      </c>
      <c r="AR206" t="s">
        <v>6632</v>
      </c>
      <c r="AS206" t="s">
        <v>6633</v>
      </c>
      <c r="AT206" t="s">
        <v>6858</v>
      </c>
    </row>
    <row r="207" spans="1:46" ht="17" x14ac:dyDescent="0.2">
      <c r="A207" s="216" t="s">
        <v>100</v>
      </c>
      <c r="B207" t="s">
        <v>3459</v>
      </c>
      <c r="C207" t="s">
        <v>3460</v>
      </c>
      <c r="D207" t="s">
        <v>3461</v>
      </c>
      <c r="E207" t="s">
        <v>3462</v>
      </c>
      <c r="F207" t="s">
        <v>3463</v>
      </c>
      <c r="G207" t="s">
        <v>3464</v>
      </c>
      <c r="H207" t="s">
        <v>3465</v>
      </c>
      <c r="I207" t="s">
        <v>3466</v>
      </c>
      <c r="J207" t="s">
        <v>3467</v>
      </c>
      <c r="K207" t="s">
        <v>3468</v>
      </c>
      <c r="L207" t="s">
        <v>3469</v>
      </c>
      <c r="M207" t="s">
        <v>3470</v>
      </c>
      <c r="N207" t="s">
        <v>3471</v>
      </c>
      <c r="O207" t="s">
        <v>3472</v>
      </c>
      <c r="P207" t="s">
        <v>3473</v>
      </c>
      <c r="Q207" t="s">
        <v>3474</v>
      </c>
      <c r="R207" t="s">
        <v>3475</v>
      </c>
      <c r="S207" t="s">
        <v>3476</v>
      </c>
      <c r="T207" t="s">
        <v>3477</v>
      </c>
      <c r="U207" t="s">
        <v>3478</v>
      </c>
      <c r="V207" t="s">
        <v>3479</v>
      </c>
      <c r="W207" t="s">
        <v>3480</v>
      </c>
      <c r="X207" t="s">
        <v>3481</v>
      </c>
      <c r="Y207" t="s">
        <v>3482</v>
      </c>
      <c r="Z207" t="s">
        <v>3483</v>
      </c>
      <c r="AA207" t="s">
        <v>3484</v>
      </c>
      <c r="AB207" t="s">
        <v>3485</v>
      </c>
      <c r="AC207" t="s">
        <v>3486</v>
      </c>
      <c r="AD207" t="s">
        <v>3487</v>
      </c>
      <c r="AE207" t="s">
        <v>3488</v>
      </c>
      <c r="AF207" t="s">
        <v>3489</v>
      </c>
      <c r="AG207" t="s">
        <v>3490</v>
      </c>
      <c r="AH207" t="s">
        <v>3491</v>
      </c>
      <c r="AI207" t="s">
        <v>3492</v>
      </c>
      <c r="AJ207" t="s">
        <v>3493</v>
      </c>
      <c r="AK207" t="s">
        <v>3494</v>
      </c>
      <c r="AL207" t="s">
        <v>3495</v>
      </c>
      <c r="AM207" t="s">
        <v>3496</v>
      </c>
      <c r="AN207" t="s">
        <v>3497</v>
      </c>
      <c r="AO207" t="s">
        <v>3498</v>
      </c>
      <c r="AP207" t="s">
        <v>3499</v>
      </c>
      <c r="AQ207" t="s">
        <v>3500</v>
      </c>
      <c r="AR207" t="s">
        <v>6634</v>
      </c>
      <c r="AS207" t="s">
        <v>6635</v>
      </c>
      <c r="AT207" t="s">
        <v>6859</v>
      </c>
    </row>
    <row r="208" spans="1:46" ht="17" x14ac:dyDescent="0.2">
      <c r="A208" s="216" t="s">
        <v>101</v>
      </c>
      <c r="B208" t="s">
        <v>3501</v>
      </c>
      <c r="C208" t="s">
        <v>3502</v>
      </c>
      <c r="D208" t="s">
        <v>3503</v>
      </c>
      <c r="E208" t="s">
        <v>3504</v>
      </c>
      <c r="F208" t="s">
        <v>3505</v>
      </c>
      <c r="G208" t="s">
        <v>3506</v>
      </c>
      <c r="H208" t="s">
        <v>3507</v>
      </c>
      <c r="I208" t="s">
        <v>3508</v>
      </c>
      <c r="J208" t="s">
        <v>3509</v>
      </c>
      <c r="K208" t="s">
        <v>3510</v>
      </c>
      <c r="L208" t="s">
        <v>3511</v>
      </c>
      <c r="M208" t="s">
        <v>3512</v>
      </c>
      <c r="N208" t="s">
        <v>3513</v>
      </c>
      <c r="O208" t="s">
        <v>3514</v>
      </c>
      <c r="P208" t="s">
        <v>3515</v>
      </c>
      <c r="Q208" t="s">
        <v>3516</v>
      </c>
      <c r="R208" t="s">
        <v>3517</v>
      </c>
      <c r="S208" t="s">
        <v>3518</v>
      </c>
      <c r="T208" t="s">
        <v>3519</v>
      </c>
      <c r="U208" t="s">
        <v>3520</v>
      </c>
      <c r="V208" t="s">
        <v>3521</v>
      </c>
      <c r="W208" t="s">
        <v>3522</v>
      </c>
      <c r="X208" t="s">
        <v>3523</v>
      </c>
      <c r="Y208" t="s">
        <v>3524</v>
      </c>
      <c r="Z208" t="s">
        <v>3525</v>
      </c>
      <c r="AA208" t="s">
        <v>3526</v>
      </c>
      <c r="AB208" t="s">
        <v>3527</v>
      </c>
      <c r="AC208" t="s">
        <v>3528</v>
      </c>
      <c r="AD208" t="s">
        <v>3529</v>
      </c>
      <c r="AE208" t="s">
        <v>3530</v>
      </c>
      <c r="AF208" t="s">
        <v>3531</v>
      </c>
      <c r="AG208" t="s">
        <v>3532</v>
      </c>
      <c r="AH208" t="s">
        <v>3533</v>
      </c>
      <c r="AI208" t="s">
        <v>3534</v>
      </c>
      <c r="AJ208" t="s">
        <v>3535</v>
      </c>
      <c r="AK208" t="s">
        <v>3536</v>
      </c>
      <c r="AL208" t="s">
        <v>3537</v>
      </c>
      <c r="AM208" t="s">
        <v>3538</v>
      </c>
      <c r="AN208" t="s">
        <v>3539</v>
      </c>
      <c r="AO208" t="s">
        <v>3540</v>
      </c>
      <c r="AP208" t="s">
        <v>3541</v>
      </c>
      <c r="AQ208" t="s">
        <v>3542</v>
      </c>
      <c r="AR208" t="s">
        <v>6636</v>
      </c>
      <c r="AS208" t="s">
        <v>6637</v>
      </c>
      <c r="AT208" t="s">
        <v>6860</v>
      </c>
    </row>
    <row r="209" spans="1:46" ht="17" x14ac:dyDescent="0.2">
      <c r="A209" s="216" t="s">
        <v>102</v>
      </c>
      <c r="B209" t="s">
        <v>1783</v>
      </c>
      <c r="C209" t="s">
        <v>1784</v>
      </c>
      <c r="D209" t="s">
        <v>1785</v>
      </c>
      <c r="E209" t="s">
        <v>1786</v>
      </c>
      <c r="F209" t="s">
        <v>1787</v>
      </c>
      <c r="G209" t="s">
        <v>1788</v>
      </c>
      <c r="H209" t="s">
        <v>1789</v>
      </c>
      <c r="I209" t="s">
        <v>1790</v>
      </c>
      <c r="J209" t="s">
        <v>1791</v>
      </c>
      <c r="K209" t="s">
        <v>1792</v>
      </c>
      <c r="L209" t="s">
        <v>1793</v>
      </c>
      <c r="M209" t="s">
        <v>1794</v>
      </c>
      <c r="N209" t="s">
        <v>1795</v>
      </c>
      <c r="O209" t="s">
        <v>1796</v>
      </c>
      <c r="P209" t="s">
        <v>1797</v>
      </c>
      <c r="Q209" t="s">
        <v>1798</v>
      </c>
      <c r="R209" t="s">
        <v>1799</v>
      </c>
      <c r="S209" t="s">
        <v>1800</v>
      </c>
      <c r="T209" t="s">
        <v>1801</v>
      </c>
      <c r="U209" t="s">
        <v>1802</v>
      </c>
      <c r="V209" t="s">
        <v>1803</v>
      </c>
      <c r="W209" t="s">
        <v>1804</v>
      </c>
      <c r="X209" t="s">
        <v>1805</v>
      </c>
      <c r="Y209" t="s">
        <v>1806</v>
      </c>
      <c r="Z209" t="s">
        <v>1807</v>
      </c>
      <c r="AA209" t="s">
        <v>1808</v>
      </c>
      <c r="AB209" t="s">
        <v>1809</v>
      </c>
      <c r="AC209" t="s">
        <v>1810</v>
      </c>
      <c r="AD209" t="s">
        <v>1811</v>
      </c>
      <c r="AE209" t="s">
        <v>1812</v>
      </c>
      <c r="AF209" t="s">
        <v>1813</v>
      </c>
      <c r="AG209" t="s">
        <v>1814</v>
      </c>
      <c r="AH209" t="s">
        <v>1815</v>
      </c>
      <c r="AI209" t="s">
        <v>1816</v>
      </c>
      <c r="AJ209" t="s">
        <v>1817</v>
      </c>
      <c r="AK209" t="s">
        <v>1818</v>
      </c>
      <c r="AL209" t="s">
        <v>1819</v>
      </c>
      <c r="AM209" t="s">
        <v>1820</v>
      </c>
      <c r="AN209" t="s">
        <v>1821</v>
      </c>
      <c r="AO209" t="s">
        <v>1822</v>
      </c>
      <c r="AP209" t="s">
        <v>1823</v>
      </c>
      <c r="AQ209" t="s">
        <v>1824</v>
      </c>
      <c r="AR209" t="s">
        <v>6554</v>
      </c>
      <c r="AS209" t="s">
        <v>6555</v>
      </c>
      <c r="AT209" t="s">
        <v>6815</v>
      </c>
    </row>
    <row r="210" spans="1:46" ht="17" x14ac:dyDescent="0.2">
      <c r="A210" s="216" t="s">
        <v>103</v>
      </c>
      <c r="B210" t="s">
        <v>3543</v>
      </c>
      <c r="C210" t="s">
        <v>3544</v>
      </c>
      <c r="D210" t="s">
        <v>3545</v>
      </c>
      <c r="E210" t="s">
        <v>3546</v>
      </c>
      <c r="F210" t="s">
        <v>3547</v>
      </c>
      <c r="G210" t="s">
        <v>3548</v>
      </c>
      <c r="H210" t="s">
        <v>3549</v>
      </c>
      <c r="I210" t="s">
        <v>3550</v>
      </c>
      <c r="J210" t="s">
        <v>3551</v>
      </c>
      <c r="K210" t="s">
        <v>3552</v>
      </c>
      <c r="L210" t="s">
        <v>3553</v>
      </c>
      <c r="M210" t="s">
        <v>3554</v>
      </c>
      <c r="N210" t="s">
        <v>3555</v>
      </c>
      <c r="O210" t="s">
        <v>3556</v>
      </c>
      <c r="P210" t="s">
        <v>3557</v>
      </c>
      <c r="Q210" t="s">
        <v>3558</v>
      </c>
      <c r="R210" t="s">
        <v>3559</v>
      </c>
      <c r="S210" t="s">
        <v>3560</v>
      </c>
      <c r="T210" t="s">
        <v>3561</v>
      </c>
      <c r="U210" t="s">
        <v>3562</v>
      </c>
      <c r="V210" t="s">
        <v>3563</v>
      </c>
      <c r="W210" t="s">
        <v>3564</v>
      </c>
      <c r="X210" t="s">
        <v>3565</v>
      </c>
      <c r="Y210" t="s">
        <v>3566</v>
      </c>
      <c r="Z210" t="s">
        <v>3567</v>
      </c>
      <c r="AA210" t="s">
        <v>3568</v>
      </c>
      <c r="AB210" t="s">
        <v>3569</v>
      </c>
      <c r="AC210" t="s">
        <v>3570</v>
      </c>
      <c r="AD210" t="s">
        <v>3571</v>
      </c>
      <c r="AE210" t="s">
        <v>3572</v>
      </c>
      <c r="AF210" t="s">
        <v>3573</v>
      </c>
      <c r="AG210" t="s">
        <v>3574</v>
      </c>
      <c r="AH210" t="s">
        <v>3575</v>
      </c>
      <c r="AI210" t="s">
        <v>3576</v>
      </c>
      <c r="AJ210" t="s">
        <v>3577</v>
      </c>
      <c r="AK210" t="s">
        <v>3578</v>
      </c>
      <c r="AL210" t="s">
        <v>3579</v>
      </c>
      <c r="AM210" t="s">
        <v>3580</v>
      </c>
      <c r="AN210" t="s">
        <v>3581</v>
      </c>
      <c r="AO210" t="s">
        <v>3582</v>
      </c>
      <c r="AP210" t="s">
        <v>3583</v>
      </c>
      <c r="AQ210" t="s">
        <v>3584</v>
      </c>
      <c r="AR210" t="s">
        <v>6638</v>
      </c>
      <c r="AS210" t="s">
        <v>6639</v>
      </c>
      <c r="AT210" t="s">
        <v>6861</v>
      </c>
    </row>
    <row r="211" spans="1:46" ht="17" x14ac:dyDescent="0.2">
      <c r="A211" s="216" t="s">
        <v>104</v>
      </c>
      <c r="B211" t="s">
        <v>3585</v>
      </c>
      <c r="C211" t="s">
        <v>3586</v>
      </c>
      <c r="D211" t="s">
        <v>3587</v>
      </c>
      <c r="E211" t="s">
        <v>3588</v>
      </c>
      <c r="F211" t="s">
        <v>3589</v>
      </c>
      <c r="G211" t="s">
        <v>3590</v>
      </c>
      <c r="H211" t="s">
        <v>3591</v>
      </c>
      <c r="I211" t="s">
        <v>3592</v>
      </c>
      <c r="J211" t="s">
        <v>3593</v>
      </c>
      <c r="K211" t="s">
        <v>3594</v>
      </c>
      <c r="L211" t="s">
        <v>3595</v>
      </c>
      <c r="M211" t="s">
        <v>3596</v>
      </c>
      <c r="N211" t="s">
        <v>3597</v>
      </c>
      <c r="O211" t="s">
        <v>3598</v>
      </c>
      <c r="P211" t="s">
        <v>3599</v>
      </c>
      <c r="Q211" t="s">
        <v>3600</v>
      </c>
      <c r="R211" t="s">
        <v>3601</v>
      </c>
      <c r="S211" t="s">
        <v>3602</v>
      </c>
      <c r="T211" t="s">
        <v>3603</v>
      </c>
      <c r="U211" t="s">
        <v>3604</v>
      </c>
      <c r="V211" t="s">
        <v>3605</v>
      </c>
      <c r="W211" t="s">
        <v>3606</v>
      </c>
      <c r="X211" t="s">
        <v>3607</v>
      </c>
      <c r="Y211" t="s">
        <v>3608</v>
      </c>
      <c r="Z211" t="s">
        <v>3609</v>
      </c>
      <c r="AA211" t="s">
        <v>3610</v>
      </c>
      <c r="AB211" t="s">
        <v>3611</v>
      </c>
      <c r="AC211" t="s">
        <v>3612</v>
      </c>
      <c r="AD211" t="s">
        <v>3613</v>
      </c>
      <c r="AE211" t="s">
        <v>3614</v>
      </c>
      <c r="AF211" t="s">
        <v>3615</v>
      </c>
      <c r="AG211" t="s">
        <v>3616</v>
      </c>
      <c r="AH211" t="s">
        <v>3617</v>
      </c>
      <c r="AI211" t="s">
        <v>3618</v>
      </c>
      <c r="AJ211" t="s">
        <v>3619</v>
      </c>
      <c r="AK211" t="s">
        <v>3620</v>
      </c>
      <c r="AL211" t="s">
        <v>3621</v>
      </c>
      <c r="AM211" t="s">
        <v>3622</v>
      </c>
      <c r="AN211" t="s">
        <v>3623</v>
      </c>
      <c r="AO211" t="s">
        <v>3624</v>
      </c>
      <c r="AP211" t="s">
        <v>3625</v>
      </c>
      <c r="AQ211" t="s">
        <v>3626</v>
      </c>
      <c r="AR211" t="s">
        <v>6640</v>
      </c>
      <c r="AS211" t="s">
        <v>6641</v>
      </c>
      <c r="AT211" t="s">
        <v>6862</v>
      </c>
    </row>
    <row r="212" spans="1:46" ht="17" x14ac:dyDescent="0.2">
      <c r="A212" s="216" t="s">
        <v>105</v>
      </c>
      <c r="B212" t="s">
        <v>3627</v>
      </c>
      <c r="C212" t="s">
        <v>3628</v>
      </c>
      <c r="D212" t="s">
        <v>3629</v>
      </c>
      <c r="E212" t="s">
        <v>3630</v>
      </c>
      <c r="F212" t="s">
        <v>3631</v>
      </c>
      <c r="G212" t="s">
        <v>3632</v>
      </c>
      <c r="H212" t="s">
        <v>3633</v>
      </c>
      <c r="I212" t="s">
        <v>3634</v>
      </c>
      <c r="J212" t="s">
        <v>3635</v>
      </c>
      <c r="K212" t="s">
        <v>3636</v>
      </c>
      <c r="L212" t="s">
        <v>3637</v>
      </c>
      <c r="M212" t="s">
        <v>3638</v>
      </c>
      <c r="N212" t="s">
        <v>3639</v>
      </c>
      <c r="O212" t="s">
        <v>3640</v>
      </c>
      <c r="P212" t="s">
        <v>3641</v>
      </c>
      <c r="Q212" t="s">
        <v>3642</v>
      </c>
      <c r="R212" t="s">
        <v>3643</v>
      </c>
      <c r="S212" t="s">
        <v>3644</v>
      </c>
      <c r="T212" t="s">
        <v>3645</v>
      </c>
      <c r="U212" t="s">
        <v>3646</v>
      </c>
      <c r="V212" t="s">
        <v>3647</v>
      </c>
      <c r="W212" t="s">
        <v>3648</v>
      </c>
      <c r="X212" t="s">
        <v>3649</v>
      </c>
      <c r="Y212" t="s">
        <v>3650</v>
      </c>
      <c r="Z212" t="s">
        <v>3651</v>
      </c>
      <c r="AA212" t="s">
        <v>3652</v>
      </c>
      <c r="AB212" t="s">
        <v>3653</v>
      </c>
      <c r="AC212" t="s">
        <v>3654</v>
      </c>
      <c r="AD212" t="s">
        <v>3655</v>
      </c>
      <c r="AE212" t="s">
        <v>3656</v>
      </c>
      <c r="AF212" t="s">
        <v>3657</v>
      </c>
      <c r="AG212" t="s">
        <v>3658</v>
      </c>
      <c r="AH212" t="s">
        <v>3659</v>
      </c>
      <c r="AI212" t="s">
        <v>3660</v>
      </c>
      <c r="AJ212" t="s">
        <v>3661</v>
      </c>
      <c r="AK212" t="s">
        <v>3662</v>
      </c>
      <c r="AL212" t="s">
        <v>3663</v>
      </c>
      <c r="AM212" t="s">
        <v>3664</v>
      </c>
      <c r="AN212" t="s">
        <v>3665</v>
      </c>
      <c r="AO212" t="s">
        <v>3666</v>
      </c>
      <c r="AP212" t="s">
        <v>3667</v>
      </c>
      <c r="AQ212" t="s">
        <v>3668</v>
      </c>
      <c r="AR212" t="s">
        <v>6642</v>
      </c>
      <c r="AS212" t="s">
        <v>6643</v>
      </c>
      <c r="AT212" t="s">
        <v>6863</v>
      </c>
    </row>
    <row r="213" spans="1:46" ht="17" x14ac:dyDescent="0.2">
      <c r="A213" s="216" t="s">
        <v>106</v>
      </c>
      <c r="B213" t="s">
        <v>1825</v>
      </c>
      <c r="C213" t="s">
        <v>1826</v>
      </c>
      <c r="D213" t="s">
        <v>1827</v>
      </c>
      <c r="E213" t="s">
        <v>1828</v>
      </c>
      <c r="F213" t="s">
        <v>1829</v>
      </c>
      <c r="G213" t="s">
        <v>1830</v>
      </c>
      <c r="H213" t="s">
        <v>1831</v>
      </c>
      <c r="I213" t="s">
        <v>1832</v>
      </c>
      <c r="J213" t="s">
        <v>1833</v>
      </c>
      <c r="K213" t="s">
        <v>1834</v>
      </c>
      <c r="L213" t="s">
        <v>1835</v>
      </c>
      <c r="M213" t="s">
        <v>1836</v>
      </c>
      <c r="N213" t="s">
        <v>1837</v>
      </c>
      <c r="O213" t="s">
        <v>1838</v>
      </c>
      <c r="P213" t="s">
        <v>1839</v>
      </c>
      <c r="Q213" t="s">
        <v>1840</v>
      </c>
      <c r="R213" t="s">
        <v>1841</v>
      </c>
      <c r="S213" t="s">
        <v>1842</v>
      </c>
      <c r="T213" t="s">
        <v>1843</v>
      </c>
      <c r="U213" t="s">
        <v>1844</v>
      </c>
      <c r="V213" t="s">
        <v>1845</v>
      </c>
      <c r="W213" t="s">
        <v>1846</v>
      </c>
      <c r="X213" t="s">
        <v>1847</v>
      </c>
      <c r="Y213" t="s">
        <v>1848</v>
      </c>
      <c r="Z213" t="s">
        <v>1849</v>
      </c>
      <c r="AA213" t="s">
        <v>1850</v>
      </c>
      <c r="AB213" t="s">
        <v>1851</v>
      </c>
      <c r="AC213" t="s">
        <v>1852</v>
      </c>
      <c r="AD213" t="s">
        <v>1853</v>
      </c>
      <c r="AE213" t="s">
        <v>1854</v>
      </c>
      <c r="AF213" t="s">
        <v>1855</v>
      </c>
      <c r="AG213" t="s">
        <v>1856</v>
      </c>
      <c r="AH213" t="s">
        <v>1857</v>
      </c>
      <c r="AI213" t="s">
        <v>1858</v>
      </c>
      <c r="AJ213" t="s">
        <v>1859</v>
      </c>
      <c r="AK213" t="s">
        <v>1860</v>
      </c>
      <c r="AL213" t="s">
        <v>1861</v>
      </c>
      <c r="AM213" t="s">
        <v>1862</v>
      </c>
      <c r="AN213" t="s">
        <v>1863</v>
      </c>
      <c r="AO213" t="s">
        <v>1864</v>
      </c>
      <c r="AP213" t="s">
        <v>1865</v>
      </c>
      <c r="AQ213" t="s">
        <v>1866</v>
      </c>
      <c r="AR213" t="s">
        <v>6556</v>
      </c>
      <c r="AS213" t="s">
        <v>6557</v>
      </c>
      <c r="AT213" t="s">
        <v>6816</v>
      </c>
    </row>
    <row r="214" spans="1:46" ht="17" x14ac:dyDescent="0.2">
      <c r="A214" s="216" t="s">
        <v>107</v>
      </c>
      <c r="B214" t="s">
        <v>3669</v>
      </c>
      <c r="C214" t="s">
        <v>3670</v>
      </c>
      <c r="D214" t="s">
        <v>3671</v>
      </c>
      <c r="E214" t="s">
        <v>3672</v>
      </c>
      <c r="F214" t="s">
        <v>3673</v>
      </c>
      <c r="G214" t="s">
        <v>3674</v>
      </c>
      <c r="H214" t="s">
        <v>3675</v>
      </c>
      <c r="I214" t="s">
        <v>3676</v>
      </c>
      <c r="J214" t="s">
        <v>3677</v>
      </c>
      <c r="K214" t="s">
        <v>3678</v>
      </c>
      <c r="L214" t="s">
        <v>3679</v>
      </c>
      <c r="M214" t="s">
        <v>3680</v>
      </c>
      <c r="N214" t="s">
        <v>3681</v>
      </c>
      <c r="O214" t="s">
        <v>3682</v>
      </c>
      <c r="P214" t="s">
        <v>3683</v>
      </c>
      <c r="Q214" t="s">
        <v>3684</v>
      </c>
      <c r="R214" t="s">
        <v>3685</v>
      </c>
      <c r="S214" t="s">
        <v>3686</v>
      </c>
      <c r="T214" t="s">
        <v>3687</v>
      </c>
      <c r="U214" t="s">
        <v>3688</v>
      </c>
      <c r="V214" t="s">
        <v>3689</v>
      </c>
      <c r="W214" t="s">
        <v>3690</v>
      </c>
      <c r="X214" t="s">
        <v>3691</v>
      </c>
      <c r="Y214" t="s">
        <v>3692</v>
      </c>
      <c r="Z214" t="s">
        <v>3693</v>
      </c>
      <c r="AA214" t="s">
        <v>3694</v>
      </c>
      <c r="AB214" t="s">
        <v>3695</v>
      </c>
      <c r="AC214" t="s">
        <v>3696</v>
      </c>
      <c r="AD214" t="s">
        <v>3697</v>
      </c>
      <c r="AE214" t="s">
        <v>3698</v>
      </c>
      <c r="AF214" t="s">
        <v>3699</v>
      </c>
      <c r="AG214" t="s">
        <v>3700</v>
      </c>
      <c r="AH214" t="s">
        <v>3701</v>
      </c>
      <c r="AI214" t="s">
        <v>3702</v>
      </c>
      <c r="AJ214" t="s">
        <v>3703</v>
      </c>
      <c r="AK214" t="s">
        <v>3704</v>
      </c>
      <c r="AL214" t="s">
        <v>3705</v>
      </c>
      <c r="AM214" t="s">
        <v>3706</v>
      </c>
      <c r="AN214" t="s">
        <v>3707</v>
      </c>
      <c r="AO214" t="s">
        <v>3708</v>
      </c>
      <c r="AP214" t="s">
        <v>3709</v>
      </c>
      <c r="AQ214" t="s">
        <v>3710</v>
      </c>
      <c r="AR214" t="s">
        <v>6644</v>
      </c>
      <c r="AS214" t="s">
        <v>6645</v>
      </c>
      <c r="AT214" t="s">
        <v>6864</v>
      </c>
    </row>
    <row r="215" spans="1:46" ht="17" x14ac:dyDescent="0.2">
      <c r="A215" s="216" t="s">
        <v>108</v>
      </c>
      <c r="B215" t="s">
        <v>3711</v>
      </c>
      <c r="C215" t="s">
        <v>3712</v>
      </c>
      <c r="D215" t="s">
        <v>3713</v>
      </c>
      <c r="E215" t="s">
        <v>3714</v>
      </c>
      <c r="F215" t="s">
        <v>3715</v>
      </c>
      <c r="G215" t="s">
        <v>3716</v>
      </c>
      <c r="H215" t="s">
        <v>3717</v>
      </c>
      <c r="I215" t="s">
        <v>3718</v>
      </c>
      <c r="J215" t="s">
        <v>3719</v>
      </c>
      <c r="K215" t="s">
        <v>3720</v>
      </c>
      <c r="L215" t="s">
        <v>3721</v>
      </c>
      <c r="M215" t="s">
        <v>3722</v>
      </c>
      <c r="N215" t="s">
        <v>3723</v>
      </c>
      <c r="O215" t="s">
        <v>3724</v>
      </c>
      <c r="P215" t="s">
        <v>3725</v>
      </c>
      <c r="Q215" t="s">
        <v>3726</v>
      </c>
      <c r="R215" t="s">
        <v>3727</v>
      </c>
      <c r="S215" t="s">
        <v>3728</v>
      </c>
      <c r="T215" t="s">
        <v>3729</v>
      </c>
      <c r="U215" t="s">
        <v>3730</v>
      </c>
      <c r="V215" t="s">
        <v>3731</v>
      </c>
      <c r="W215" t="s">
        <v>3732</v>
      </c>
      <c r="X215" t="s">
        <v>3733</v>
      </c>
      <c r="Y215" t="s">
        <v>3734</v>
      </c>
      <c r="Z215" t="s">
        <v>3735</v>
      </c>
      <c r="AA215" t="s">
        <v>3736</v>
      </c>
      <c r="AB215" t="s">
        <v>3737</v>
      </c>
      <c r="AC215" t="s">
        <v>3738</v>
      </c>
      <c r="AD215" t="s">
        <v>3739</v>
      </c>
      <c r="AE215" t="s">
        <v>3740</v>
      </c>
      <c r="AF215" t="s">
        <v>3741</v>
      </c>
      <c r="AG215" t="s">
        <v>3742</v>
      </c>
      <c r="AH215" t="s">
        <v>3743</v>
      </c>
      <c r="AI215" t="s">
        <v>3744</v>
      </c>
      <c r="AJ215" t="s">
        <v>3745</v>
      </c>
      <c r="AK215" t="s">
        <v>3746</v>
      </c>
      <c r="AL215" t="s">
        <v>3747</v>
      </c>
      <c r="AM215" t="s">
        <v>3748</v>
      </c>
      <c r="AN215" t="s">
        <v>3749</v>
      </c>
      <c r="AO215" t="s">
        <v>3750</v>
      </c>
      <c r="AP215" t="s">
        <v>3751</v>
      </c>
      <c r="AQ215" t="s">
        <v>3752</v>
      </c>
      <c r="AR215" t="s">
        <v>6646</v>
      </c>
      <c r="AS215" t="s">
        <v>6647</v>
      </c>
      <c r="AT215" t="s">
        <v>6865</v>
      </c>
    </row>
    <row r="216" spans="1:46" ht="17" x14ac:dyDescent="0.2">
      <c r="A216" s="216" t="s">
        <v>109</v>
      </c>
      <c r="B216" t="s">
        <v>3753</v>
      </c>
      <c r="C216" t="s">
        <v>3754</v>
      </c>
      <c r="D216" t="s">
        <v>3755</v>
      </c>
      <c r="E216" t="s">
        <v>3756</v>
      </c>
      <c r="F216" t="s">
        <v>3757</v>
      </c>
      <c r="G216" t="s">
        <v>3758</v>
      </c>
      <c r="H216" t="s">
        <v>3759</v>
      </c>
      <c r="I216" t="s">
        <v>3760</v>
      </c>
      <c r="J216" t="s">
        <v>3761</v>
      </c>
      <c r="K216" t="s">
        <v>3762</v>
      </c>
      <c r="L216" t="s">
        <v>3763</v>
      </c>
      <c r="M216" t="s">
        <v>3764</v>
      </c>
      <c r="N216" t="s">
        <v>3765</v>
      </c>
      <c r="O216" t="s">
        <v>3766</v>
      </c>
      <c r="P216" t="s">
        <v>3767</v>
      </c>
      <c r="Q216" t="s">
        <v>3768</v>
      </c>
      <c r="R216" t="s">
        <v>3769</v>
      </c>
      <c r="S216" t="s">
        <v>3770</v>
      </c>
      <c r="T216" t="s">
        <v>3771</v>
      </c>
      <c r="U216" t="s">
        <v>3772</v>
      </c>
      <c r="V216" t="s">
        <v>3773</v>
      </c>
      <c r="W216" t="s">
        <v>3774</v>
      </c>
      <c r="X216" t="s">
        <v>3775</v>
      </c>
      <c r="Y216" t="s">
        <v>3776</v>
      </c>
      <c r="Z216" t="s">
        <v>3777</v>
      </c>
      <c r="AA216" t="s">
        <v>3778</v>
      </c>
      <c r="AB216" t="s">
        <v>3779</v>
      </c>
      <c r="AC216" t="s">
        <v>3780</v>
      </c>
      <c r="AD216" t="s">
        <v>3781</v>
      </c>
      <c r="AE216" t="s">
        <v>3782</v>
      </c>
      <c r="AF216" t="s">
        <v>3783</v>
      </c>
      <c r="AG216" t="s">
        <v>3784</v>
      </c>
      <c r="AH216" t="s">
        <v>3785</v>
      </c>
      <c r="AI216" t="s">
        <v>3786</v>
      </c>
      <c r="AJ216" t="s">
        <v>3787</v>
      </c>
      <c r="AK216" t="s">
        <v>3788</v>
      </c>
      <c r="AL216" t="s">
        <v>3789</v>
      </c>
      <c r="AM216" t="s">
        <v>3790</v>
      </c>
      <c r="AN216" t="s">
        <v>3791</v>
      </c>
      <c r="AO216" t="s">
        <v>3792</v>
      </c>
      <c r="AP216" t="s">
        <v>3793</v>
      </c>
      <c r="AQ216" t="s">
        <v>3794</v>
      </c>
      <c r="AR216" t="s">
        <v>6648</v>
      </c>
      <c r="AS216" t="s">
        <v>6649</v>
      </c>
      <c r="AT216" t="s">
        <v>6866</v>
      </c>
    </row>
    <row r="220" spans="1:46" ht="17" x14ac:dyDescent="0.2">
      <c r="A220" s="216" t="s">
        <v>304</v>
      </c>
    </row>
    <row r="221" spans="1:46" ht="17" x14ac:dyDescent="0.2">
      <c r="A221" s="216" t="s">
        <v>93</v>
      </c>
      <c r="B221" t="s">
        <v>3795</v>
      </c>
      <c r="C221" t="s">
        <v>3796</v>
      </c>
      <c r="D221" t="s">
        <v>3797</v>
      </c>
      <c r="E221" t="s">
        <v>3798</v>
      </c>
      <c r="F221" t="s">
        <v>3799</v>
      </c>
      <c r="G221" t="s">
        <v>3800</v>
      </c>
      <c r="H221" t="s">
        <v>3801</v>
      </c>
      <c r="I221" t="s">
        <v>3802</v>
      </c>
      <c r="J221" t="s">
        <v>3803</v>
      </c>
      <c r="K221" t="s">
        <v>3804</v>
      </c>
      <c r="L221" t="s">
        <v>3805</v>
      </c>
      <c r="M221" t="s">
        <v>3806</v>
      </c>
      <c r="N221" t="s">
        <v>3807</v>
      </c>
      <c r="O221" t="s">
        <v>3808</v>
      </c>
      <c r="P221" t="s">
        <v>3809</v>
      </c>
      <c r="Q221" t="s">
        <v>3810</v>
      </c>
      <c r="R221" t="s">
        <v>3811</v>
      </c>
      <c r="S221" t="s">
        <v>3812</v>
      </c>
      <c r="T221" t="s">
        <v>3813</v>
      </c>
      <c r="U221" t="s">
        <v>3814</v>
      </c>
      <c r="V221" t="s">
        <v>3815</v>
      </c>
      <c r="W221" t="s">
        <v>3816</v>
      </c>
      <c r="X221" t="s">
        <v>3817</v>
      </c>
      <c r="Y221" t="s">
        <v>3818</v>
      </c>
      <c r="Z221" t="s">
        <v>3819</v>
      </c>
      <c r="AA221" t="s">
        <v>3820</v>
      </c>
      <c r="AB221" t="s">
        <v>3821</v>
      </c>
      <c r="AC221" t="s">
        <v>3822</v>
      </c>
      <c r="AD221" t="s">
        <v>3823</v>
      </c>
      <c r="AE221" t="s">
        <v>3824</v>
      </c>
      <c r="AF221" t="s">
        <v>3825</v>
      </c>
      <c r="AG221" t="s">
        <v>3826</v>
      </c>
      <c r="AH221" t="s">
        <v>3827</v>
      </c>
      <c r="AI221" t="s">
        <v>3828</v>
      </c>
      <c r="AJ221" t="s">
        <v>3829</v>
      </c>
      <c r="AK221" t="s">
        <v>3830</v>
      </c>
      <c r="AL221" t="s">
        <v>3831</v>
      </c>
      <c r="AM221" t="s">
        <v>3832</v>
      </c>
      <c r="AN221" t="s">
        <v>3833</v>
      </c>
      <c r="AO221" t="s">
        <v>3834</v>
      </c>
      <c r="AP221" t="s">
        <v>3835</v>
      </c>
      <c r="AQ221" t="s">
        <v>3836</v>
      </c>
      <c r="AR221" t="s">
        <v>6650</v>
      </c>
      <c r="AS221" t="s">
        <v>6651</v>
      </c>
      <c r="AT221" t="s">
        <v>6867</v>
      </c>
    </row>
    <row r="222" spans="1:46" ht="17" x14ac:dyDescent="0.2">
      <c r="A222" s="216" t="s">
        <v>94</v>
      </c>
      <c r="B222" t="s">
        <v>2413</v>
      </c>
      <c r="C222" t="s">
        <v>2414</v>
      </c>
      <c r="D222" t="s">
        <v>2415</v>
      </c>
      <c r="E222" t="s">
        <v>2416</v>
      </c>
      <c r="F222" t="s">
        <v>2417</v>
      </c>
      <c r="G222" t="s">
        <v>2418</v>
      </c>
      <c r="H222" t="s">
        <v>2419</v>
      </c>
      <c r="I222" t="s">
        <v>2420</v>
      </c>
      <c r="J222" t="s">
        <v>2421</v>
      </c>
      <c r="K222" t="s">
        <v>2422</v>
      </c>
      <c r="L222" t="s">
        <v>2423</v>
      </c>
      <c r="M222" t="s">
        <v>2424</v>
      </c>
      <c r="N222" t="s">
        <v>2425</v>
      </c>
      <c r="O222" t="s">
        <v>2426</v>
      </c>
      <c r="P222" t="s">
        <v>2427</v>
      </c>
      <c r="Q222" t="s">
        <v>2428</v>
      </c>
      <c r="R222" t="s">
        <v>2429</v>
      </c>
      <c r="S222" t="s">
        <v>2430</v>
      </c>
      <c r="T222" t="s">
        <v>2431</v>
      </c>
      <c r="U222" t="s">
        <v>2432</v>
      </c>
      <c r="V222" t="s">
        <v>2433</v>
      </c>
      <c r="W222" t="s">
        <v>2434</v>
      </c>
      <c r="X222" t="s">
        <v>2435</v>
      </c>
      <c r="Y222" t="s">
        <v>2436</v>
      </c>
      <c r="Z222" t="s">
        <v>2437</v>
      </c>
      <c r="AA222" t="s">
        <v>2438</v>
      </c>
      <c r="AB222" t="s">
        <v>2439</v>
      </c>
      <c r="AC222" t="s">
        <v>2440</v>
      </c>
      <c r="AD222" t="s">
        <v>2441</v>
      </c>
      <c r="AE222" t="s">
        <v>2442</v>
      </c>
      <c r="AF222" t="s">
        <v>2443</v>
      </c>
      <c r="AG222" t="s">
        <v>2444</v>
      </c>
      <c r="AH222" t="s">
        <v>2445</v>
      </c>
      <c r="AI222" t="s">
        <v>2446</v>
      </c>
      <c r="AJ222" t="s">
        <v>2447</v>
      </c>
      <c r="AK222" t="s">
        <v>2448</v>
      </c>
      <c r="AL222" t="s">
        <v>2449</v>
      </c>
      <c r="AM222" t="s">
        <v>2450</v>
      </c>
      <c r="AN222" t="s">
        <v>2451</v>
      </c>
      <c r="AO222" t="s">
        <v>2452</v>
      </c>
      <c r="AP222" t="s">
        <v>2453</v>
      </c>
      <c r="AQ222" t="s">
        <v>2454</v>
      </c>
      <c r="AR222" t="s">
        <v>6584</v>
      </c>
      <c r="AS222" t="s">
        <v>6585</v>
      </c>
      <c r="AT222" t="s">
        <v>6830</v>
      </c>
    </row>
    <row r="223" spans="1:46" ht="17" x14ac:dyDescent="0.2">
      <c r="A223" s="216" t="s">
        <v>95</v>
      </c>
      <c r="B223" t="s">
        <v>3837</v>
      </c>
      <c r="C223" t="s">
        <v>3838</v>
      </c>
      <c r="D223" t="s">
        <v>3839</v>
      </c>
      <c r="E223" t="s">
        <v>3840</v>
      </c>
      <c r="F223" t="s">
        <v>3841</v>
      </c>
      <c r="G223" t="s">
        <v>3842</v>
      </c>
      <c r="H223" t="s">
        <v>3843</v>
      </c>
      <c r="I223" t="s">
        <v>3844</v>
      </c>
      <c r="J223" t="s">
        <v>3845</v>
      </c>
      <c r="K223" t="s">
        <v>3846</v>
      </c>
      <c r="L223" t="s">
        <v>3847</v>
      </c>
      <c r="M223" t="s">
        <v>3848</v>
      </c>
      <c r="N223" t="s">
        <v>3849</v>
      </c>
      <c r="O223" t="s">
        <v>3850</v>
      </c>
      <c r="P223" t="s">
        <v>3851</v>
      </c>
      <c r="Q223" t="s">
        <v>3852</v>
      </c>
      <c r="R223" t="s">
        <v>3853</v>
      </c>
      <c r="S223" t="s">
        <v>3854</v>
      </c>
      <c r="T223" t="s">
        <v>3855</v>
      </c>
      <c r="U223" t="s">
        <v>3856</v>
      </c>
      <c r="V223" t="s">
        <v>3857</v>
      </c>
      <c r="W223" t="s">
        <v>3858</v>
      </c>
      <c r="X223" t="s">
        <v>3859</v>
      </c>
      <c r="Y223" t="s">
        <v>3860</v>
      </c>
      <c r="Z223" t="s">
        <v>3861</v>
      </c>
      <c r="AA223" t="s">
        <v>3862</v>
      </c>
      <c r="AB223" t="s">
        <v>3863</v>
      </c>
      <c r="AC223" t="s">
        <v>3864</v>
      </c>
      <c r="AD223" t="s">
        <v>3865</v>
      </c>
      <c r="AE223" t="s">
        <v>3866</v>
      </c>
      <c r="AF223" t="s">
        <v>3867</v>
      </c>
      <c r="AG223" t="s">
        <v>3868</v>
      </c>
      <c r="AH223" t="s">
        <v>3869</v>
      </c>
      <c r="AI223" t="s">
        <v>3870</v>
      </c>
      <c r="AJ223" t="s">
        <v>3871</v>
      </c>
      <c r="AK223" t="s">
        <v>3872</v>
      </c>
      <c r="AL223" t="s">
        <v>3873</v>
      </c>
      <c r="AM223" t="s">
        <v>3874</v>
      </c>
      <c r="AN223" t="s">
        <v>3875</v>
      </c>
      <c r="AO223" t="s">
        <v>3876</v>
      </c>
      <c r="AP223" t="s">
        <v>3877</v>
      </c>
      <c r="AQ223" t="s">
        <v>3878</v>
      </c>
      <c r="AR223" t="s">
        <v>6652</v>
      </c>
      <c r="AS223" t="s">
        <v>6653</v>
      </c>
      <c r="AT223" t="s">
        <v>6868</v>
      </c>
    </row>
    <row r="224" spans="1:46" ht="17" x14ac:dyDescent="0.2">
      <c r="A224" s="216" t="s">
        <v>96</v>
      </c>
      <c r="B224" t="s">
        <v>3879</v>
      </c>
      <c r="C224" t="s">
        <v>3880</v>
      </c>
      <c r="D224" t="s">
        <v>3881</v>
      </c>
      <c r="E224" t="s">
        <v>3882</v>
      </c>
      <c r="F224" t="s">
        <v>3883</v>
      </c>
      <c r="G224" t="s">
        <v>3884</v>
      </c>
      <c r="H224" t="s">
        <v>3885</v>
      </c>
      <c r="I224" t="s">
        <v>3886</v>
      </c>
      <c r="J224" t="s">
        <v>3887</v>
      </c>
      <c r="K224" t="s">
        <v>3888</v>
      </c>
      <c r="L224" t="s">
        <v>3889</v>
      </c>
      <c r="M224" t="s">
        <v>3890</v>
      </c>
      <c r="N224" t="s">
        <v>3891</v>
      </c>
      <c r="O224" t="s">
        <v>3892</v>
      </c>
      <c r="P224" t="s">
        <v>3893</v>
      </c>
      <c r="Q224" t="s">
        <v>3894</v>
      </c>
      <c r="R224" t="s">
        <v>3895</v>
      </c>
      <c r="S224" t="s">
        <v>3896</v>
      </c>
      <c r="T224" t="s">
        <v>3897</v>
      </c>
      <c r="U224" t="s">
        <v>3898</v>
      </c>
      <c r="V224" t="s">
        <v>3899</v>
      </c>
      <c r="W224" t="s">
        <v>3900</v>
      </c>
      <c r="X224" t="s">
        <v>3901</v>
      </c>
      <c r="Y224" t="s">
        <v>3902</v>
      </c>
      <c r="Z224" t="s">
        <v>3903</v>
      </c>
      <c r="AA224" t="s">
        <v>3904</v>
      </c>
      <c r="AB224" t="s">
        <v>3905</v>
      </c>
      <c r="AC224" t="s">
        <v>3906</v>
      </c>
      <c r="AD224" t="s">
        <v>3907</v>
      </c>
      <c r="AE224" t="s">
        <v>3908</v>
      </c>
      <c r="AF224" t="s">
        <v>3909</v>
      </c>
      <c r="AG224" t="s">
        <v>3910</v>
      </c>
      <c r="AH224" t="s">
        <v>3911</v>
      </c>
      <c r="AI224" t="s">
        <v>3912</v>
      </c>
      <c r="AJ224" t="s">
        <v>3913</v>
      </c>
      <c r="AK224" t="s">
        <v>3914</v>
      </c>
      <c r="AL224" t="s">
        <v>3915</v>
      </c>
      <c r="AM224" t="s">
        <v>3916</v>
      </c>
      <c r="AN224" t="s">
        <v>3917</v>
      </c>
      <c r="AO224" t="s">
        <v>3918</v>
      </c>
      <c r="AP224" t="s">
        <v>3919</v>
      </c>
      <c r="AQ224" t="s">
        <v>3920</v>
      </c>
      <c r="AR224" t="s">
        <v>6654</v>
      </c>
      <c r="AS224" t="s">
        <v>6655</v>
      </c>
      <c r="AT224" t="s">
        <v>6869</v>
      </c>
    </row>
    <row r="225" spans="1:46" ht="17" x14ac:dyDescent="0.2">
      <c r="A225" s="216" t="s">
        <v>97</v>
      </c>
      <c r="B225" t="s">
        <v>3921</v>
      </c>
      <c r="C225" t="s">
        <v>3922</v>
      </c>
      <c r="D225" t="s">
        <v>3923</v>
      </c>
      <c r="E225" t="s">
        <v>3924</v>
      </c>
      <c r="F225" t="s">
        <v>3925</v>
      </c>
      <c r="G225" t="s">
        <v>3926</v>
      </c>
      <c r="H225" t="s">
        <v>3927</v>
      </c>
      <c r="I225" t="s">
        <v>3928</v>
      </c>
      <c r="J225" t="s">
        <v>3929</v>
      </c>
      <c r="K225" t="s">
        <v>3930</v>
      </c>
      <c r="L225" t="s">
        <v>3931</v>
      </c>
      <c r="M225" t="s">
        <v>3932</v>
      </c>
      <c r="N225" t="s">
        <v>3933</v>
      </c>
      <c r="O225" t="s">
        <v>3934</v>
      </c>
      <c r="P225" t="s">
        <v>3935</v>
      </c>
      <c r="Q225" t="s">
        <v>3936</v>
      </c>
      <c r="R225" t="s">
        <v>3937</v>
      </c>
      <c r="S225" t="s">
        <v>3938</v>
      </c>
      <c r="T225" t="s">
        <v>3939</v>
      </c>
      <c r="U225" t="s">
        <v>3940</v>
      </c>
      <c r="V225" t="s">
        <v>3941</v>
      </c>
      <c r="W225" t="s">
        <v>3942</v>
      </c>
      <c r="X225" t="s">
        <v>3943</v>
      </c>
      <c r="Y225" t="s">
        <v>3944</v>
      </c>
      <c r="Z225" t="s">
        <v>3945</v>
      </c>
      <c r="AA225" t="s">
        <v>3946</v>
      </c>
      <c r="AB225" t="s">
        <v>3947</v>
      </c>
      <c r="AC225" t="s">
        <v>3948</v>
      </c>
      <c r="AD225" t="s">
        <v>3949</v>
      </c>
      <c r="AE225" t="s">
        <v>3950</v>
      </c>
      <c r="AF225" t="s">
        <v>3951</v>
      </c>
      <c r="AG225" t="s">
        <v>3952</v>
      </c>
      <c r="AH225" t="s">
        <v>3953</v>
      </c>
      <c r="AI225" t="s">
        <v>3954</v>
      </c>
      <c r="AJ225" t="s">
        <v>3955</v>
      </c>
      <c r="AK225" t="s">
        <v>3956</v>
      </c>
      <c r="AL225" t="s">
        <v>3957</v>
      </c>
      <c r="AM225" t="s">
        <v>3958</v>
      </c>
      <c r="AN225" t="s">
        <v>3959</v>
      </c>
      <c r="AO225" t="s">
        <v>3960</v>
      </c>
      <c r="AP225" t="s">
        <v>3961</v>
      </c>
      <c r="AQ225" t="s">
        <v>3962</v>
      </c>
      <c r="AR225" t="s">
        <v>6656</v>
      </c>
      <c r="AS225" t="s">
        <v>6657</v>
      </c>
      <c r="AT225" t="s">
        <v>6870</v>
      </c>
    </row>
    <row r="226" spans="1:46" ht="17" x14ac:dyDescent="0.2">
      <c r="A226" s="216" t="s">
        <v>98</v>
      </c>
      <c r="B226" t="s">
        <v>2455</v>
      </c>
      <c r="C226" t="s">
        <v>2456</v>
      </c>
      <c r="D226" t="s">
        <v>2457</v>
      </c>
      <c r="E226" t="s">
        <v>2458</v>
      </c>
      <c r="F226" t="s">
        <v>2459</v>
      </c>
      <c r="G226" t="s">
        <v>2460</v>
      </c>
      <c r="H226" t="s">
        <v>2461</v>
      </c>
      <c r="I226" t="s">
        <v>2462</v>
      </c>
      <c r="J226" t="s">
        <v>2463</v>
      </c>
      <c r="K226" t="s">
        <v>2464</v>
      </c>
      <c r="L226" t="s">
        <v>2465</v>
      </c>
      <c r="M226" t="s">
        <v>2466</v>
      </c>
      <c r="N226" t="s">
        <v>2467</v>
      </c>
      <c r="O226" t="s">
        <v>2468</v>
      </c>
      <c r="P226" t="s">
        <v>2469</v>
      </c>
      <c r="Q226" t="s">
        <v>2470</v>
      </c>
      <c r="R226" t="s">
        <v>2471</v>
      </c>
      <c r="S226" t="s">
        <v>2472</v>
      </c>
      <c r="T226" t="s">
        <v>2473</v>
      </c>
      <c r="U226" t="s">
        <v>2474</v>
      </c>
      <c r="V226" t="s">
        <v>2475</v>
      </c>
      <c r="W226" t="s">
        <v>2476</v>
      </c>
      <c r="X226" t="s">
        <v>2477</v>
      </c>
      <c r="Y226" t="s">
        <v>2478</v>
      </c>
      <c r="Z226" t="s">
        <v>2479</v>
      </c>
      <c r="AA226" t="s">
        <v>2480</v>
      </c>
      <c r="AB226" t="s">
        <v>2481</v>
      </c>
      <c r="AC226" t="s">
        <v>2482</v>
      </c>
      <c r="AD226" t="s">
        <v>2483</v>
      </c>
      <c r="AE226" t="s">
        <v>2484</v>
      </c>
      <c r="AF226" t="s">
        <v>2485</v>
      </c>
      <c r="AG226" t="s">
        <v>2486</v>
      </c>
      <c r="AH226" t="s">
        <v>2487</v>
      </c>
      <c r="AI226" t="s">
        <v>2488</v>
      </c>
      <c r="AJ226" t="s">
        <v>2489</v>
      </c>
      <c r="AK226" t="s">
        <v>2490</v>
      </c>
      <c r="AL226" t="s">
        <v>2491</v>
      </c>
      <c r="AM226" t="s">
        <v>2492</v>
      </c>
      <c r="AN226" t="s">
        <v>2493</v>
      </c>
      <c r="AO226" t="s">
        <v>2494</v>
      </c>
      <c r="AP226" t="s">
        <v>2495</v>
      </c>
      <c r="AQ226" t="s">
        <v>2496</v>
      </c>
      <c r="AR226" t="s">
        <v>6586</v>
      </c>
      <c r="AS226" t="s">
        <v>6587</v>
      </c>
      <c r="AT226" t="s">
        <v>6831</v>
      </c>
    </row>
    <row r="227" spans="1:46" ht="17" x14ac:dyDescent="0.2">
      <c r="A227" s="216" t="s">
        <v>99</v>
      </c>
      <c r="B227" t="s">
        <v>3963</v>
      </c>
      <c r="C227" t="s">
        <v>3964</v>
      </c>
      <c r="D227" t="s">
        <v>3965</v>
      </c>
      <c r="E227" t="s">
        <v>3966</v>
      </c>
      <c r="F227" t="s">
        <v>3967</v>
      </c>
      <c r="G227" t="s">
        <v>3968</v>
      </c>
      <c r="H227" t="s">
        <v>3969</v>
      </c>
      <c r="I227" t="s">
        <v>3970</v>
      </c>
      <c r="J227" t="s">
        <v>3971</v>
      </c>
      <c r="K227" t="s">
        <v>3972</v>
      </c>
      <c r="L227" t="s">
        <v>3973</v>
      </c>
      <c r="M227" t="s">
        <v>3974</v>
      </c>
      <c r="N227" t="s">
        <v>3975</v>
      </c>
      <c r="O227" t="s">
        <v>3976</v>
      </c>
      <c r="P227" t="s">
        <v>3977</v>
      </c>
      <c r="Q227" t="s">
        <v>3978</v>
      </c>
      <c r="R227" t="s">
        <v>3979</v>
      </c>
      <c r="S227" t="s">
        <v>3980</v>
      </c>
      <c r="T227" t="s">
        <v>3981</v>
      </c>
      <c r="U227" t="s">
        <v>3982</v>
      </c>
      <c r="V227" t="s">
        <v>3983</v>
      </c>
      <c r="W227" t="s">
        <v>3984</v>
      </c>
      <c r="X227" t="s">
        <v>3985</v>
      </c>
      <c r="Y227" t="s">
        <v>3986</v>
      </c>
      <c r="Z227" t="s">
        <v>3987</v>
      </c>
      <c r="AA227" t="s">
        <v>3988</v>
      </c>
      <c r="AB227" t="s">
        <v>3989</v>
      </c>
      <c r="AC227" t="s">
        <v>3990</v>
      </c>
      <c r="AD227" t="s">
        <v>3991</v>
      </c>
      <c r="AE227" t="s">
        <v>3992</v>
      </c>
      <c r="AF227" t="s">
        <v>3993</v>
      </c>
      <c r="AG227" t="s">
        <v>3994</v>
      </c>
      <c r="AH227" t="s">
        <v>3995</v>
      </c>
      <c r="AI227" t="s">
        <v>3996</v>
      </c>
      <c r="AJ227" t="s">
        <v>3997</v>
      </c>
      <c r="AK227" t="s">
        <v>3998</v>
      </c>
      <c r="AL227" t="s">
        <v>3999</v>
      </c>
      <c r="AM227" t="s">
        <v>4000</v>
      </c>
      <c r="AN227" t="s">
        <v>4001</v>
      </c>
      <c r="AO227" t="s">
        <v>4002</v>
      </c>
      <c r="AP227" t="s">
        <v>4003</v>
      </c>
      <c r="AQ227" t="s">
        <v>4004</v>
      </c>
      <c r="AR227" t="s">
        <v>6658</v>
      </c>
      <c r="AS227" t="s">
        <v>6659</v>
      </c>
      <c r="AT227" t="s">
        <v>6871</v>
      </c>
    </row>
    <row r="228" spans="1:46" ht="17" x14ac:dyDescent="0.2">
      <c r="A228" s="216" t="s">
        <v>100</v>
      </c>
      <c r="B228" t="s">
        <v>4005</v>
      </c>
      <c r="C228" t="s">
        <v>4006</v>
      </c>
      <c r="D228" t="s">
        <v>4007</v>
      </c>
      <c r="E228" t="s">
        <v>4008</v>
      </c>
      <c r="F228" t="s">
        <v>4009</v>
      </c>
      <c r="G228" t="s">
        <v>4010</v>
      </c>
      <c r="H228" t="s">
        <v>4011</v>
      </c>
      <c r="I228" t="s">
        <v>4012</v>
      </c>
      <c r="J228" t="s">
        <v>4013</v>
      </c>
      <c r="K228" t="s">
        <v>4014</v>
      </c>
      <c r="L228" t="s">
        <v>4015</v>
      </c>
      <c r="M228" t="s">
        <v>4016</v>
      </c>
      <c r="N228" t="s">
        <v>4017</v>
      </c>
      <c r="O228" t="s">
        <v>4018</v>
      </c>
      <c r="P228" t="s">
        <v>4019</v>
      </c>
      <c r="Q228" t="s">
        <v>4020</v>
      </c>
      <c r="R228" t="s">
        <v>4021</v>
      </c>
      <c r="S228" t="s">
        <v>4022</v>
      </c>
      <c r="T228" t="s">
        <v>4023</v>
      </c>
      <c r="U228" t="s">
        <v>4024</v>
      </c>
      <c r="V228" t="s">
        <v>4025</v>
      </c>
      <c r="W228" t="s">
        <v>4026</v>
      </c>
      <c r="X228" t="s">
        <v>4027</v>
      </c>
      <c r="Y228" t="s">
        <v>4028</v>
      </c>
      <c r="Z228" t="s">
        <v>4029</v>
      </c>
      <c r="AA228" t="s">
        <v>4030</v>
      </c>
      <c r="AB228" t="s">
        <v>4031</v>
      </c>
      <c r="AC228" t="s">
        <v>4032</v>
      </c>
      <c r="AD228" t="s">
        <v>4033</v>
      </c>
      <c r="AE228" t="s">
        <v>4034</v>
      </c>
      <c r="AF228" t="s">
        <v>4035</v>
      </c>
      <c r="AG228" t="s">
        <v>4036</v>
      </c>
      <c r="AH228" t="s">
        <v>4037</v>
      </c>
      <c r="AI228" t="s">
        <v>4038</v>
      </c>
      <c r="AJ228" t="s">
        <v>4039</v>
      </c>
      <c r="AK228" t="s">
        <v>4040</v>
      </c>
      <c r="AL228" t="s">
        <v>4041</v>
      </c>
      <c r="AM228" t="s">
        <v>4042</v>
      </c>
      <c r="AN228" t="s">
        <v>4043</v>
      </c>
      <c r="AO228" t="s">
        <v>4044</v>
      </c>
      <c r="AP228" t="s">
        <v>4045</v>
      </c>
      <c r="AQ228" t="s">
        <v>4046</v>
      </c>
      <c r="AR228" t="s">
        <v>6660</v>
      </c>
      <c r="AS228" t="s">
        <v>6661</v>
      </c>
      <c r="AT228" t="s">
        <v>6872</v>
      </c>
    </row>
    <row r="229" spans="1:46" ht="17" x14ac:dyDescent="0.2">
      <c r="A229" s="216" t="s">
        <v>101</v>
      </c>
      <c r="B229" t="s">
        <v>4047</v>
      </c>
      <c r="C229" t="s">
        <v>4048</v>
      </c>
      <c r="D229" t="s">
        <v>4049</v>
      </c>
      <c r="E229" t="s">
        <v>4050</v>
      </c>
      <c r="F229" t="s">
        <v>4051</v>
      </c>
      <c r="G229" t="s">
        <v>4052</v>
      </c>
      <c r="H229" t="s">
        <v>4053</v>
      </c>
      <c r="I229" t="s">
        <v>4054</v>
      </c>
      <c r="J229" t="s">
        <v>4055</v>
      </c>
      <c r="K229" t="s">
        <v>4056</v>
      </c>
      <c r="L229" t="s">
        <v>4057</v>
      </c>
      <c r="M229" t="s">
        <v>4058</v>
      </c>
      <c r="N229" t="s">
        <v>4059</v>
      </c>
      <c r="O229" t="s">
        <v>4060</v>
      </c>
      <c r="P229" t="s">
        <v>4061</v>
      </c>
      <c r="Q229" t="s">
        <v>4062</v>
      </c>
      <c r="R229" t="s">
        <v>4063</v>
      </c>
      <c r="S229" t="s">
        <v>4064</v>
      </c>
      <c r="T229" t="s">
        <v>4065</v>
      </c>
      <c r="U229" t="s">
        <v>4066</v>
      </c>
      <c r="V229" t="s">
        <v>4067</v>
      </c>
      <c r="W229" t="s">
        <v>4068</v>
      </c>
      <c r="X229" t="s">
        <v>4069</v>
      </c>
      <c r="Y229" t="s">
        <v>4070</v>
      </c>
      <c r="Z229" t="s">
        <v>4071</v>
      </c>
      <c r="AA229" t="s">
        <v>4072</v>
      </c>
      <c r="AB229" t="s">
        <v>4073</v>
      </c>
      <c r="AC229" t="s">
        <v>4074</v>
      </c>
      <c r="AD229" t="s">
        <v>4075</v>
      </c>
      <c r="AE229" t="s">
        <v>4076</v>
      </c>
      <c r="AF229" t="s">
        <v>4077</v>
      </c>
      <c r="AG229" t="s">
        <v>4078</v>
      </c>
      <c r="AH229" t="s">
        <v>4079</v>
      </c>
      <c r="AI229" t="s">
        <v>4080</v>
      </c>
      <c r="AJ229" t="s">
        <v>4081</v>
      </c>
      <c r="AK229" t="s">
        <v>4082</v>
      </c>
      <c r="AL229" t="s">
        <v>4083</v>
      </c>
      <c r="AM229" t="s">
        <v>4084</v>
      </c>
      <c r="AN229" t="s">
        <v>4085</v>
      </c>
      <c r="AO229" t="s">
        <v>4086</v>
      </c>
      <c r="AP229" t="s">
        <v>4087</v>
      </c>
      <c r="AQ229" t="s">
        <v>4088</v>
      </c>
      <c r="AR229" t="s">
        <v>6662</v>
      </c>
      <c r="AS229" t="s">
        <v>6663</v>
      </c>
      <c r="AT229" t="s">
        <v>6873</v>
      </c>
    </row>
    <row r="230" spans="1:46" ht="17" x14ac:dyDescent="0.2">
      <c r="A230" s="216" t="s">
        <v>102</v>
      </c>
      <c r="B230" t="s">
        <v>2497</v>
      </c>
      <c r="C230" t="s">
        <v>2498</v>
      </c>
      <c r="D230" t="s">
        <v>2499</v>
      </c>
      <c r="E230" t="s">
        <v>2500</v>
      </c>
      <c r="F230" t="s">
        <v>2501</v>
      </c>
      <c r="G230" t="s">
        <v>2502</v>
      </c>
      <c r="H230" t="s">
        <v>2503</v>
      </c>
      <c r="I230" t="s">
        <v>2504</v>
      </c>
      <c r="J230" t="s">
        <v>2505</v>
      </c>
      <c r="K230" t="s">
        <v>2506</v>
      </c>
      <c r="L230" t="s">
        <v>2507</v>
      </c>
      <c r="M230" t="s">
        <v>2508</v>
      </c>
      <c r="N230" t="s">
        <v>2509</v>
      </c>
      <c r="O230" t="s">
        <v>2510</v>
      </c>
      <c r="P230" t="s">
        <v>2511</v>
      </c>
      <c r="Q230" t="s">
        <v>2512</v>
      </c>
      <c r="R230" t="s">
        <v>2513</v>
      </c>
      <c r="S230" t="s">
        <v>2514</v>
      </c>
      <c r="T230" t="s">
        <v>2515</v>
      </c>
      <c r="U230" t="s">
        <v>2516</v>
      </c>
      <c r="V230" t="s">
        <v>2517</v>
      </c>
      <c r="W230" t="s">
        <v>2518</v>
      </c>
      <c r="X230" t="s">
        <v>2519</v>
      </c>
      <c r="Y230" t="s">
        <v>2520</v>
      </c>
      <c r="Z230" t="s">
        <v>2521</v>
      </c>
      <c r="AA230" t="s">
        <v>2522</v>
      </c>
      <c r="AB230" t="s">
        <v>2523</v>
      </c>
      <c r="AC230" t="s">
        <v>2524</v>
      </c>
      <c r="AD230" t="s">
        <v>2525</v>
      </c>
      <c r="AE230" t="s">
        <v>2526</v>
      </c>
      <c r="AF230" t="s">
        <v>2527</v>
      </c>
      <c r="AG230" t="s">
        <v>2528</v>
      </c>
      <c r="AH230" t="s">
        <v>2529</v>
      </c>
      <c r="AI230" t="s">
        <v>2530</v>
      </c>
      <c r="AJ230" t="s">
        <v>2531</v>
      </c>
      <c r="AK230" t="s">
        <v>2532</v>
      </c>
      <c r="AL230" t="s">
        <v>2533</v>
      </c>
      <c r="AM230" t="s">
        <v>2534</v>
      </c>
      <c r="AN230" t="s">
        <v>2535</v>
      </c>
      <c r="AO230" t="s">
        <v>2536</v>
      </c>
      <c r="AP230" t="s">
        <v>2537</v>
      </c>
      <c r="AQ230" t="s">
        <v>2538</v>
      </c>
      <c r="AR230" t="s">
        <v>6588</v>
      </c>
      <c r="AS230" t="s">
        <v>6589</v>
      </c>
      <c r="AT230" t="s">
        <v>6832</v>
      </c>
    </row>
    <row r="231" spans="1:46" ht="17" x14ac:dyDescent="0.2">
      <c r="A231" s="216" t="s">
        <v>103</v>
      </c>
      <c r="B231" t="s">
        <v>4089</v>
      </c>
      <c r="C231" t="s">
        <v>4090</v>
      </c>
      <c r="D231" t="s">
        <v>4091</v>
      </c>
      <c r="E231" t="s">
        <v>4092</v>
      </c>
      <c r="F231" t="s">
        <v>4093</v>
      </c>
      <c r="G231" t="s">
        <v>4094</v>
      </c>
      <c r="H231" t="s">
        <v>4095</v>
      </c>
      <c r="I231" t="s">
        <v>4096</v>
      </c>
      <c r="J231" t="s">
        <v>4097</v>
      </c>
      <c r="K231" t="s">
        <v>4098</v>
      </c>
      <c r="L231" t="s">
        <v>4099</v>
      </c>
      <c r="M231" t="s">
        <v>4100</v>
      </c>
      <c r="N231" t="s">
        <v>4101</v>
      </c>
      <c r="O231" t="s">
        <v>4102</v>
      </c>
      <c r="P231" t="s">
        <v>4103</v>
      </c>
      <c r="Q231" t="s">
        <v>4104</v>
      </c>
      <c r="R231" t="s">
        <v>4105</v>
      </c>
      <c r="S231" t="s">
        <v>4106</v>
      </c>
      <c r="T231" t="s">
        <v>4107</v>
      </c>
      <c r="U231" t="s">
        <v>4108</v>
      </c>
      <c r="V231" t="s">
        <v>4109</v>
      </c>
      <c r="W231" t="s">
        <v>4110</v>
      </c>
      <c r="X231" t="s">
        <v>4111</v>
      </c>
      <c r="Y231" t="s">
        <v>4112</v>
      </c>
      <c r="Z231" t="s">
        <v>4113</v>
      </c>
      <c r="AA231" t="s">
        <v>4114</v>
      </c>
      <c r="AB231" t="s">
        <v>4115</v>
      </c>
      <c r="AC231" t="s">
        <v>4116</v>
      </c>
      <c r="AD231" t="s">
        <v>4117</v>
      </c>
      <c r="AE231" t="s">
        <v>4118</v>
      </c>
      <c r="AF231" t="s">
        <v>4119</v>
      </c>
      <c r="AG231" t="s">
        <v>4120</v>
      </c>
      <c r="AH231" t="s">
        <v>4121</v>
      </c>
      <c r="AI231" t="s">
        <v>4122</v>
      </c>
      <c r="AJ231" t="s">
        <v>4123</v>
      </c>
      <c r="AK231" t="s">
        <v>4124</v>
      </c>
      <c r="AL231" t="s">
        <v>4125</v>
      </c>
      <c r="AM231" t="s">
        <v>4126</v>
      </c>
      <c r="AN231" t="s">
        <v>4127</v>
      </c>
      <c r="AO231" t="s">
        <v>4128</v>
      </c>
      <c r="AP231" t="s">
        <v>4129</v>
      </c>
      <c r="AQ231" t="s">
        <v>4130</v>
      </c>
      <c r="AR231" t="s">
        <v>6664</v>
      </c>
      <c r="AS231" t="s">
        <v>6665</v>
      </c>
      <c r="AT231" t="s">
        <v>6874</v>
      </c>
    </row>
    <row r="232" spans="1:46" ht="17" x14ac:dyDescent="0.2">
      <c r="A232" s="216" t="s">
        <v>104</v>
      </c>
      <c r="B232" t="s">
        <v>4131</v>
      </c>
      <c r="C232" t="s">
        <v>4132</v>
      </c>
      <c r="D232" t="s">
        <v>4133</v>
      </c>
      <c r="E232" t="s">
        <v>4134</v>
      </c>
      <c r="F232" t="s">
        <v>4135</v>
      </c>
      <c r="G232" t="s">
        <v>4136</v>
      </c>
      <c r="H232" t="s">
        <v>4137</v>
      </c>
      <c r="I232" t="s">
        <v>4138</v>
      </c>
      <c r="J232" t="s">
        <v>4139</v>
      </c>
      <c r="K232" t="s">
        <v>4140</v>
      </c>
      <c r="L232" t="s">
        <v>4141</v>
      </c>
      <c r="M232" t="s">
        <v>4142</v>
      </c>
      <c r="N232" t="s">
        <v>4143</v>
      </c>
      <c r="O232" t="s">
        <v>4144</v>
      </c>
      <c r="P232" t="s">
        <v>4145</v>
      </c>
      <c r="Q232" t="s">
        <v>4146</v>
      </c>
      <c r="R232" t="s">
        <v>4147</v>
      </c>
      <c r="S232" t="s">
        <v>4148</v>
      </c>
      <c r="T232" t="s">
        <v>4149</v>
      </c>
      <c r="U232" t="s">
        <v>4150</v>
      </c>
      <c r="V232" t="s">
        <v>4151</v>
      </c>
      <c r="W232" t="s">
        <v>4152</v>
      </c>
      <c r="X232" t="s">
        <v>4153</v>
      </c>
      <c r="Y232" t="s">
        <v>4154</v>
      </c>
      <c r="Z232" t="s">
        <v>4155</v>
      </c>
      <c r="AA232" t="s">
        <v>4156</v>
      </c>
      <c r="AB232" t="s">
        <v>4157</v>
      </c>
      <c r="AC232" t="s">
        <v>4158</v>
      </c>
      <c r="AD232" t="s">
        <v>4159</v>
      </c>
      <c r="AE232" t="s">
        <v>4160</v>
      </c>
      <c r="AF232" t="s">
        <v>4161</v>
      </c>
      <c r="AG232" t="s">
        <v>4162</v>
      </c>
      <c r="AH232" t="s">
        <v>4163</v>
      </c>
      <c r="AI232" t="s">
        <v>4164</v>
      </c>
      <c r="AJ232" t="s">
        <v>4165</v>
      </c>
      <c r="AK232" t="s">
        <v>4166</v>
      </c>
      <c r="AL232" t="s">
        <v>4167</v>
      </c>
      <c r="AM232" t="s">
        <v>4168</v>
      </c>
      <c r="AN232" t="s">
        <v>4169</v>
      </c>
      <c r="AO232" t="s">
        <v>4170</v>
      </c>
      <c r="AP232" t="s">
        <v>4171</v>
      </c>
      <c r="AQ232" t="s">
        <v>4172</v>
      </c>
      <c r="AR232" t="s">
        <v>6666</v>
      </c>
      <c r="AS232" t="s">
        <v>6667</v>
      </c>
      <c r="AT232" t="s">
        <v>6875</v>
      </c>
    </row>
    <row r="233" spans="1:46" ht="17" x14ac:dyDescent="0.2">
      <c r="A233" s="216" t="s">
        <v>105</v>
      </c>
      <c r="B233" t="s">
        <v>4173</v>
      </c>
      <c r="C233" t="s">
        <v>4174</v>
      </c>
      <c r="D233" t="s">
        <v>4175</v>
      </c>
      <c r="E233" t="s">
        <v>4176</v>
      </c>
      <c r="F233" t="s">
        <v>4177</v>
      </c>
      <c r="G233" t="s">
        <v>4178</v>
      </c>
      <c r="H233" t="s">
        <v>4179</v>
      </c>
      <c r="I233" t="s">
        <v>4180</v>
      </c>
      <c r="J233" t="s">
        <v>4181</v>
      </c>
      <c r="K233" t="s">
        <v>4182</v>
      </c>
      <c r="L233" t="s">
        <v>4183</v>
      </c>
      <c r="M233" t="s">
        <v>4184</v>
      </c>
      <c r="N233" t="s">
        <v>4185</v>
      </c>
      <c r="O233" t="s">
        <v>4186</v>
      </c>
      <c r="P233" t="s">
        <v>4187</v>
      </c>
      <c r="Q233" t="s">
        <v>4188</v>
      </c>
      <c r="R233" t="s">
        <v>4189</v>
      </c>
      <c r="S233" t="s">
        <v>4190</v>
      </c>
      <c r="T233" t="s">
        <v>4191</v>
      </c>
      <c r="U233" t="s">
        <v>4192</v>
      </c>
      <c r="V233" t="s">
        <v>4193</v>
      </c>
      <c r="W233" t="s">
        <v>4194</v>
      </c>
      <c r="X233" t="s">
        <v>4195</v>
      </c>
      <c r="Y233" t="s">
        <v>4196</v>
      </c>
      <c r="Z233" t="s">
        <v>4197</v>
      </c>
      <c r="AA233" t="s">
        <v>4198</v>
      </c>
      <c r="AB233" t="s">
        <v>4199</v>
      </c>
      <c r="AC233" t="s">
        <v>4200</v>
      </c>
      <c r="AD233" t="s">
        <v>4201</v>
      </c>
      <c r="AE233" t="s">
        <v>4202</v>
      </c>
      <c r="AF233" t="s">
        <v>4203</v>
      </c>
      <c r="AG233" t="s">
        <v>4204</v>
      </c>
      <c r="AH233" t="s">
        <v>4205</v>
      </c>
      <c r="AI233" t="s">
        <v>4206</v>
      </c>
      <c r="AJ233" t="s">
        <v>4207</v>
      </c>
      <c r="AK233" t="s">
        <v>4208</v>
      </c>
      <c r="AL233" t="s">
        <v>4209</v>
      </c>
      <c r="AM233" t="s">
        <v>4210</v>
      </c>
      <c r="AN233" t="s">
        <v>4211</v>
      </c>
      <c r="AO233" t="s">
        <v>4212</v>
      </c>
      <c r="AP233" t="s">
        <v>4213</v>
      </c>
      <c r="AQ233" t="s">
        <v>4214</v>
      </c>
      <c r="AR233" t="s">
        <v>6668</v>
      </c>
      <c r="AS233" t="s">
        <v>6669</v>
      </c>
      <c r="AT233" t="s">
        <v>6876</v>
      </c>
    </row>
    <row r="234" spans="1:46" ht="17" x14ac:dyDescent="0.2">
      <c r="A234" s="216" t="s">
        <v>106</v>
      </c>
      <c r="B234" t="s">
        <v>2539</v>
      </c>
      <c r="C234" t="s">
        <v>2540</v>
      </c>
      <c r="D234" t="s">
        <v>2541</v>
      </c>
      <c r="E234" t="s">
        <v>2542</v>
      </c>
      <c r="F234" t="s">
        <v>2543</v>
      </c>
      <c r="G234" t="s">
        <v>2544</v>
      </c>
      <c r="H234" t="s">
        <v>2545</v>
      </c>
      <c r="I234" t="s">
        <v>2546</v>
      </c>
      <c r="J234" t="s">
        <v>2547</v>
      </c>
      <c r="K234" t="s">
        <v>2548</v>
      </c>
      <c r="L234" t="s">
        <v>2549</v>
      </c>
      <c r="M234" t="s">
        <v>2550</v>
      </c>
      <c r="N234" t="s">
        <v>2551</v>
      </c>
      <c r="O234" t="s">
        <v>2552</v>
      </c>
      <c r="P234" t="s">
        <v>2553</v>
      </c>
      <c r="Q234" t="s">
        <v>2554</v>
      </c>
      <c r="R234" t="s">
        <v>2555</v>
      </c>
      <c r="S234" t="s">
        <v>2556</v>
      </c>
      <c r="T234" t="s">
        <v>2557</v>
      </c>
      <c r="U234" t="s">
        <v>2558</v>
      </c>
      <c r="V234" t="s">
        <v>2559</v>
      </c>
      <c r="W234" t="s">
        <v>2560</v>
      </c>
      <c r="X234" t="s">
        <v>2561</v>
      </c>
      <c r="Y234" t="s">
        <v>2562</v>
      </c>
      <c r="Z234" t="s">
        <v>2563</v>
      </c>
      <c r="AA234" t="s">
        <v>2564</v>
      </c>
      <c r="AB234" t="s">
        <v>2565</v>
      </c>
      <c r="AC234" t="s">
        <v>2566</v>
      </c>
      <c r="AD234" t="s">
        <v>2567</v>
      </c>
      <c r="AE234" t="s">
        <v>2568</v>
      </c>
      <c r="AF234" t="s">
        <v>2569</v>
      </c>
      <c r="AG234" t="s">
        <v>2570</v>
      </c>
      <c r="AH234" t="s">
        <v>2571</v>
      </c>
      <c r="AI234" t="s">
        <v>2572</v>
      </c>
      <c r="AJ234" t="s">
        <v>2573</v>
      </c>
      <c r="AK234" t="s">
        <v>2574</v>
      </c>
      <c r="AL234" t="s">
        <v>2575</v>
      </c>
      <c r="AM234" t="s">
        <v>2576</v>
      </c>
      <c r="AN234" t="s">
        <v>2577</v>
      </c>
      <c r="AO234" t="s">
        <v>2578</v>
      </c>
      <c r="AP234" t="s">
        <v>2579</v>
      </c>
      <c r="AQ234" t="s">
        <v>2580</v>
      </c>
      <c r="AR234" t="s">
        <v>6590</v>
      </c>
      <c r="AS234" t="s">
        <v>6591</v>
      </c>
      <c r="AT234" t="s">
        <v>6833</v>
      </c>
    </row>
    <row r="235" spans="1:46" ht="17" x14ac:dyDescent="0.2">
      <c r="A235" s="216" t="s">
        <v>107</v>
      </c>
      <c r="B235" t="s">
        <v>4215</v>
      </c>
      <c r="C235" t="s">
        <v>4216</v>
      </c>
      <c r="D235" t="s">
        <v>4217</v>
      </c>
      <c r="E235" t="s">
        <v>4218</v>
      </c>
      <c r="F235" t="s">
        <v>4219</v>
      </c>
      <c r="G235" t="s">
        <v>4220</v>
      </c>
      <c r="H235" t="s">
        <v>4221</v>
      </c>
      <c r="I235" t="s">
        <v>4222</v>
      </c>
      <c r="J235" t="s">
        <v>4223</v>
      </c>
      <c r="K235" t="s">
        <v>4224</v>
      </c>
      <c r="L235" t="s">
        <v>4225</v>
      </c>
      <c r="M235" t="s">
        <v>4226</v>
      </c>
      <c r="N235" t="s">
        <v>4227</v>
      </c>
      <c r="O235" t="s">
        <v>4228</v>
      </c>
      <c r="P235" t="s">
        <v>4229</v>
      </c>
      <c r="Q235" t="s">
        <v>4230</v>
      </c>
      <c r="R235" t="s">
        <v>4231</v>
      </c>
      <c r="S235" t="s">
        <v>4232</v>
      </c>
      <c r="T235" t="s">
        <v>4233</v>
      </c>
      <c r="U235" t="s">
        <v>4234</v>
      </c>
      <c r="V235" t="s">
        <v>4235</v>
      </c>
      <c r="W235" t="s">
        <v>4236</v>
      </c>
      <c r="X235" t="s">
        <v>4237</v>
      </c>
      <c r="Y235" t="s">
        <v>4238</v>
      </c>
      <c r="Z235" t="s">
        <v>4239</v>
      </c>
      <c r="AA235" t="s">
        <v>4240</v>
      </c>
      <c r="AB235" t="s">
        <v>4241</v>
      </c>
      <c r="AC235" t="s">
        <v>4242</v>
      </c>
      <c r="AD235" t="s">
        <v>4243</v>
      </c>
      <c r="AE235" t="s">
        <v>4244</v>
      </c>
      <c r="AF235" t="s">
        <v>4245</v>
      </c>
      <c r="AG235" t="s">
        <v>4246</v>
      </c>
      <c r="AH235" t="s">
        <v>4247</v>
      </c>
      <c r="AI235" t="s">
        <v>4248</v>
      </c>
      <c r="AJ235" t="s">
        <v>4249</v>
      </c>
      <c r="AK235" t="s">
        <v>4250</v>
      </c>
      <c r="AL235" t="s">
        <v>4251</v>
      </c>
      <c r="AM235" t="s">
        <v>4252</v>
      </c>
      <c r="AN235" t="s">
        <v>4253</v>
      </c>
      <c r="AO235" t="s">
        <v>4254</v>
      </c>
      <c r="AP235" t="s">
        <v>4255</v>
      </c>
      <c r="AQ235" t="s">
        <v>4256</v>
      </c>
      <c r="AR235" t="s">
        <v>6670</v>
      </c>
      <c r="AS235" t="s">
        <v>6671</v>
      </c>
      <c r="AT235" t="s">
        <v>6877</v>
      </c>
    </row>
    <row r="236" spans="1:46" ht="17" x14ac:dyDescent="0.2">
      <c r="A236" s="216" t="s">
        <v>108</v>
      </c>
      <c r="B236" t="s">
        <v>4257</v>
      </c>
      <c r="C236" t="s">
        <v>4258</v>
      </c>
      <c r="D236" t="s">
        <v>4259</v>
      </c>
      <c r="E236" t="s">
        <v>4260</v>
      </c>
      <c r="F236" t="s">
        <v>4261</v>
      </c>
      <c r="G236" t="s">
        <v>4262</v>
      </c>
      <c r="H236" t="s">
        <v>4263</v>
      </c>
      <c r="I236" t="s">
        <v>4264</v>
      </c>
      <c r="J236" t="s">
        <v>4265</v>
      </c>
      <c r="K236" t="s">
        <v>4266</v>
      </c>
      <c r="L236" t="s">
        <v>4267</v>
      </c>
      <c r="M236" t="s">
        <v>4268</v>
      </c>
      <c r="N236" t="s">
        <v>4269</v>
      </c>
      <c r="O236" t="s">
        <v>4270</v>
      </c>
      <c r="P236" t="s">
        <v>4271</v>
      </c>
      <c r="Q236" t="s">
        <v>4272</v>
      </c>
      <c r="R236" t="s">
        <v>4273</v>
      </c>
      <c r="S236" t="s">
        <v>4274</v>
      </c>
      <c r="T236" t="s">
        <v>4275</v>
      </c>
      <c r="U236" t="s">
        <v>4276</v>
      </c>
      <c r="V236" t="s">
        <v>4277</v>
      </c>
      <c r="W236" t="s">
        <v>4278</v>
      </c>
      <c r="X236" t="s">
        <v>4279</v>
      </c>
      <c r="Y236" t="s">
        <v>4280</v>
      </c>
      <c r="Z236" t="s">
        <v>4281</v>
      </c>
      <c r="AA236" t="s">
        <v>4282</v>
      </c>
      <c r="AB236" t="s">
        <v>4283</v>
      </c>
      <c r="AC236" t="s">
        <v>4284</v>
      </c>
      <c r="AD236" t="s">
        <v>4285</v>
      </c>
      <c r="AE236" t="s">
        <v>4286</v>
      </c>
      <c r="AF236" t="s">
        <v>4287</v>
      </c>
      <c r="AG236" t="s">
        <v>4288</v>
      </c>
      <c r="AH236" t="s">
        <v>4289</v>
      </c>
      <c r="AI236" t="s">
        <v>4290</v>
      </c>
      <c r="AJ236" t="s">
        <v>4291</v>
      </c>
      <c r="AK236" t="s">
        <v>4292</v>
      </c>
      <c r="AL236" t="s">
        <v>4293</v>
      </c>
      <c r="AM236" t="s">
        <v>4294</v>
      </c>
      <c r="AN236" t="s">
        <v>4295</v>
      </c>
      <c r="AO236" t="s">
        <v>4296</v>
      </c>
      <c r="AP236" t="s">
        <v>4297</v>
      </c>
      <c r="AQ236" t="s">
        <v>4298</v>
      </c>
      <c r="AR236" t="s">
        <v>6672</v>
      </c>
      <c r="AS236" t="s">
        <v>6673</v>
      </c>
      <c r="AT236" t="s">
        <v>6878</v>
      </c>
    </row>
    <row r="237" spans="1:46" ht="17" x14ac:dyDescent="0.2">
      <c r="A237" s="216" t="s">
        <v>109</v>
      </c>
      <c r="B237" t="s">
        <v>4299</v>
      </c>
      <c r="C237" t="s">
        <v>4300</v>
      </c>
      <c r="D237" t="s">
        <v>4301</v>
      </c>
      <c r="E237" t="s">
        <v>4302</v>
      </c>
      <c r="F237" t="s">
        <v>4303</v>
      </c>
      <c r="G237" t="s">
        <v>4304</v>
      </c>
      <c r="H237" t="s">
        <v>4305</v>
      </c>
      <c r="I237" t="s">
        <v>4306</v>
      </c>
      <c r="J237" t="s">
        <v>4307</v>
      </c>
      <c r="K237" t="s">
        <v>4308</v>
      </c>
      <c r="L237" t="s">
        <v>4309</v>
      </c>
      <c r="M237" t="s">
        <v>4310</v>
      </c>
      <c r="N237" t="s">
        <v>4311</v>
      </c>
      <c r="O237" t="s">
        <v>4312</v>
      </c>
      <c r="P237" t="s">
        <v>4313</v>
      </c>
      <c r="Q237" t="s">
        <v>4314</v>
      </c>
      <c r="R237" t="s">
        <v>4315</v>
      </c>
      <c r="S237" t="s">
        <v>4316</v>
      </c>
      <c r="T237" t="s">
        <v>4317</v>
      </c>
      <c r="U237" t="s">
        <v>4318</v>
      </c>
      <c r="V237" t="s">
        <v>4319</v>
      </c>
      <c r="W237" t="s">
        <v>4320</v>
      </c>
      <c r="X237" t="s">
        <v>4321</v>
      </c>
      <c r="Y237" t="s">
        <v>4322</v>
      </c>
      <c r="Z237" t="s">
        <v>4323</v>
      </c>
      <c r="AA237" t="s">
        <v>4324</v>
      </c>
      <c r="AB237" t="s">
        <v>4325</v>
      </c>
      <c r="AC237" t="s">
        <v>4326</v>
      </c>
      <c r="AD237" t="s">
        <v>4327</v>
      </c>
      <c r="AE237" t="s">
        <v>4328</v>
      </c>
      <c r="AF237" t="s">
        <v>4329</v>
      </c>
      <c r="AG237" t="s">
        <v>4330</v>
      </c>
      <c r="AH237" t="s">
        <v>4331</v>
      </c>
      <c r="AI237" t="s">
        <v>4332</v>
      </c>
      <c r="AJ237" t="s">
        <v>4333</v>
      </c>
      <c r="AK237" t="s">
        <v>4334</v>
      </c>
      <c r="AL237" t="s">
        <v>4335</v>
      </c>
      <c r="AM237" t="s">
        <v>4336</v>
      </c>
      <c r="AN237" t="s">
        <v>4337</v>
      </c>
      <c r="AO237" t="s">
        <v>4338</v>
      </c>
      <c r="AP237" t="s">
        <v>4339</v>
      </c>
      <c r="AQ237" t="s">
        <v>4340</v>
      </c>
      <c r="AR237" t="s">
        <v>6674</v>
      </c>
      <c r="AS237" t="s">
        <v>6675</v>
      </c>
      <c r="AT237" t="s">
        <v>6879</v>
      </c>
    </row>
    <row r="240" spans="1:46" ht="17" x14ac:dyDescent="0.2">
      <c r="A240" s="216" t="s">
        <v>218</v>
      </c>
    </row>
    <row r="241" spans="1:46" ht="17" x14ac:dyDescent="0.2">
      <c r="A241" s="216" t="s">
        <v>93</v>
      </c>
      <c r="B241" s="236">
        <v>128</v>
      </c>
      <c r="C241" s="236">
        <v>16</v>
      </c>
      <c r="D241" s="236">
        <v>2</v>
      </c>
      <c r="E241" s="236">
        <v>64</v>
      </c>
      <c r="F241" s="236">
        <v>8</v>
      </c>
      <c r="G241" s="236">
        <v>256</v>
      </c>
      <c r="H241" s="236">
        <v>32</v>
      </c>
      <c r="I241" s="236">
        <v>4</v>
      </c>
      <c r="J241" s="236">
        <v>128</v>
      </c>
      <c r="K241" s="236">
        <v>16</v>
      </c>
      <c r="L241" s="236">
        <v>2</v>
      </c>
      <c r="M241" s="236">
        <v>64</v>
      </c>
      <c r="N241" s="236">
        <v>8</v>
      </c>
      <c r="O241" s="236">
        <v>256</v>
      </c>
      <c r="P241" s="236">
        <v>32</v>
      </c>
      <c r="Q241" s="236">
        <v>128</v>
      </c>
      <c r="R241" s="236">
        <v>16</v>
      </c>
      <c r="S241" s="236">
        <v>2</v>
      </c>
      <c r="T241" s="236">
        <v>64</v>
      </c>
      <c r="U241" s="236">
        <v>8</v>
      </c>
      <c r="V241" s="236">
        <v>256</v>
      </c>
      <c r="W241" s="236">
        <v>32</v>
      </c>
      <c r="X241" s="236">
        <v>4</v>
      </c>
      <c r="Y241" s="236">
        <v>128</v>
      </c>
      <c r="Z241" s="236">
        <v>16</v>
      </c>
      <c r="AA241" s="236">
        <v>2</v>
      </c>
      <c r="AB241" s="236">
        <v>64</v>
      </c>
      <c r="AC241" s="236">
        <v>8</v>
      </c>
      <c r="AD241" s="236">
        <v>256</v>
      </c>
      <c r="AE241" s="236">
        <v>32</v>
      </c>
      <c r="AF241" s="236">
        <v>128</v>
      </c>
      <c r="AG241" s="236">
        <v>16</v>
      </c>
      <c r="AH241" s="236">
        <v>2</v>
      </c>
      <c r="AI241" s="236">
        <v>64</v>
      </c>
      <c r="AJ241" s="236">
        <v>8</v>
      </c>
      <c r="AK241" s="236">
        <v>256</v>
      </c>
      <c r="AL241" s="236">
        <v>32</v>
      </c>
      <c r="AM241" s="236">
        <v>4</v>
      </c>
      <c r="AN241" s="236">
        <v>128</v>
      </c>
      <c r="AO241" s="236">
        <v>16</v>
      </c>
      <c r="AP241" s="236">
        <v>2</v>
      </c>
      <c r="AQ241" s="236">
        <v>64</v>
      </c>
      <c r="AR241" s="236">
        <v>8</v>
      </c>
      <c r="AS241" s="236">
        <v>256</v>
      </c>
      <c r="AT241" s="236">
        <v>32</v>
      </c>
    </row>
    <row r="242" spans="1:46" ht="17" x14ac:dyDescent="0.2">
      <c r="A242" s="216" t="s">
        <v>94</v>
      </c>
      <c r="B242" s="236">
        <v>64</v>
      </c>
      <c r="C242" s="236">
        <v>8</v>
      </c>
      <c r="D242" s="236">
        <v>256</v>
      </c>
      <c r="E242" s="236">
        <v>32</v>
      </c>
      <c r="F242" s="236">
        <v>4</v>
      </c>
      <c r="G242" s="236">
        <v>128</v>
      </c>
      <c r="H242" s="236">
        <v>16</v>
      </c>
      <c r="I242" s="236">
        <v>2</v>
      </c>
      <c r="J242" s="236">
        <v>64</v>
      </c>
      <c r="K242" s="236">
        <v>8</v>
      </c>
      <c r="L242" s="236">
        <v>256</v>
      </c>
      <c r="M242" s="236">
        <v>32</v>
      </c>
      <c r="N242" s="236">
        <v>4</v>
      </c>
      <c r="O242" s="236">
        <v>128</v>
      </c>
      <c r="P242" s="236">
        <v>16</v>
      </c>
      <c r="Q242" s="236">
        <v>64</v>
      </c>
      <c r="R242" s="236">
        <v>8</v>
      </c>
      <c r="S242" s="236">
        <v>256</v>
      </c>
      <c r="T242" s="236">
        <v>32</v>
      </c>
      <c r="U242" s="236">
        <v>4</v>
      </c>
      <c r="V242" s="236">
        <v>128</v>
      </c>
      <c r="W242" s="236">
        <v>16</v>
      </c>
      <c r="X242" s="236">
        <v>2</v>
      </c>
      <c r="Y242" s="236">
        <v>64</v>
      </c>
      <c r="Z242" s="236">
        <v>8</v>
      </c>
      <c r="AA242" s="236">
        <v>256</v>
      </c>
      <c r="AB242" s="236">
        <v>32</v>
      </c>
      <c r="AC242" s="236">
        <v>4</v>
      </c>
      <c r="AD242" s="236">
        <v>128</v>
      </c>
      <c r="AE242" s="236">
        <v>16</v>
      </c>
      <c r="AF242" s="236">
        <v>64</v>
      </c>
      <c r="AG242" s="236">
        <v>8</v>
      </c>
      <c r="AH242" s="236">
        <v>256</v>
      </c>
      <c r="AI242" s="236">
        <v>32</v>
      </c>
      <c r="AJ242" s="236">
        <v>4</v>
      </c>
      <c r="AK242" s="236">
        <v>128</v>
      </c>
      <c r="AL242" s="236">
        <v>16</v>
      </c>
      <c r="AM242" s="236">
        <v>2</v>
      </c>
      <c r="AN242" s="236">
        <v>64</v>
      </c>
      <c r="AO242" s="236">
        <v>8</v>
      </c>
      <c r="AP242" s="236">
        <v>256</v>
      </c>
      <c r="AQ242" s="236">
        <v>32</v>
      </c>
      <c r="AR242" s="236">
        <v>4</v>
      </c>
      <c r="AS242" s="236">
        <v>128</v>
      </c>
      <c r="AT242" s="236">
        <v>16</v>
      </c>
    </row>
    <row r="267" spans="1:46" ht="17" x14ac:dyDescent="0.2">
      <c r="A267" s="216" t="s">
        <v>325</v>
      </c>
    </row>
    <row r="268" spans="1:46" ht="34" x14ac:dyDescent="0.2">
      <c r="A268" s="216" t="s">
        <v>326</v>
      </c>
    </row>
    <row r="269" spans="1:46" ht="17" x14ac:dyDescent="0.2">
      <c r="A269" s="216" t="s">
        <v>217</v>
      </c>
      <c r="B269" t="s">
        <v>4341</v>
      </c>
      <c r="C269" t="s">
        <v>4342</v>
      </c>
      <c r="D269" t="s">
        <v>4343</v>
      </c>
      <c r="E269" t="s">
        <v>4344</v>
      </c>
      <c r="F269" t="s">
        <v>4345</v>
      </c>
      <c r="G269" t="s">
        <v>4346</v>
      </c>
      <c r="H269" t="s">
        <v>4347</v>
      </c>
      <c r="I269" t="s">
        <v>4348</v>
      </c>
      <c r="J269" t="s">
        <v>4349</v>
      </c>
      <c r="K269" t="s">
        <v>4350</v>
      </c>
      <c r="L269" t="s">
        <v>4351</v>
      </c>
      <c r="M269" t="s">
        <v>4352</v>
      </c>
      <c r="N269" t="s">
        <v>4353</v>
      </c>
      <c r="O269" t="s">
        <v>4354</v>
      </c>
      <c r="P269" t="s">
        <v>4355</v>
      </c>
      <c r="Q269" t="s">
        <v>4356</v>
      </c>
      <c r="R269" t="s">
        <v>4357</v>
      </c>
      <c r="S269" t="s">
        <v>4358</v>
      </c>
      <c r="T269" t="s">
        <v>4359</v>
      </c>
      <c r="U269" t="s">
        <v>4360</v>
      </c>
      <c r="V269" t="s">
        <v>4361</v>
      </c>
      <c r="W269" t="s">
        <v>4362</v>
      </c>
      <c r="X269" t="s">
        <v>4363</v>
      </c>
      <c r="Y269" t="s">
        <v>4364</v>
      </c>
      <c r="Z269" t="s">
        <v>4365</v>
      </c>
      <c r="AA269" t="s">
        <v>4366</v>
      </c>
      <c r="AB269" t="s">
        <v>4367</v>
      </c>
      <c r="AC269" t="s">
        <v>4368</v>
      </c>
      <c r="AD269" t="s">
        <v>4369</v>
      </c>
      <c r="AE269" t="s">
        <v>4370</v>
      </c>
      <c r="AF269" t="s">
        <v>4371</v>
      </c>
      <c r="AG269" t="s">
        <v>4372</v>
      </c>
      <c r="AH269" t="s">
        <v>4373</v>
      </c>
      <c r="AI269" t="s">
        <v>4374</v>
      </c>
      <c r="AJ269" t="s">
        <v>4375</v>
      </c>
      <c r="AK269" t="s">
        <v>4376</v>
      </c>
      <c r="AL269" t="s">
        <v>4377</v>
      </c>
      <c r="AM269" t="s">
        <v>4378</v>
      </c>
      <c r="AN269" t="s">
        <v>4379</v>
      </c>
      <c r="AO269" t="s">
        <v>4380</v>
      </c>
      <c r="AP269" t="s">
        <v>4381</v>
      </c>
      <c r="AQ269" t="s">
        <v>4382</v>
      </c>
      <c r="AR269" t="s">
        <v>6676</v>
      </c>
      <c r="AS269" t="s">
        <v>6677</v>
      </c>
      <c r="AT269" t="s">
        <v>6880</v>
      </c>
    </row>
    <row r="270" spans="1:46" ht="17" x14ac:dyDescent="0.2">
      <c r="A270" s="216" t="s">
        <v>94</v>
      </c>
      <c r="B270" t="s">
        <v>4383</v>
      </c>
      <c r="C270" t="s">
        <v>4384</v>
      </c>
      <c r="D270" t="s">
        <v>4385</v>
      </c>
      <c r="E270" t="s">
        <v>4386</v>
      </c>
      <c r="F270" t="s">
        <v>4387</v>
      </c>
      <c r="G270" t="s">
        <v>4388</v>
      </c>
      <c r="H270" t="s">
        <v>4389</v>
      </c>
      <c r="I270" t="s">
        <v>4390</v>
      </c>
      <c r="J270" t="s">
        <v>4391</v>
      </c>
      <c r="K270" t="s">
        <v>4392</v>
      </c>
      <c r="L270" t="s">
        <v>4393</v>
      </c>
      <c r="M270" t="s">
        <v>4394</v>
      </c>
      <c r="N270" t="s">
        <v>4395</v>
      </c>
      <c r="O270" t="s">
        <v>4396</v>
      </c>
      <c r="P270" t="s">
        <v>4397</v>
      </c>
      <c r="Q270" t="s">
        <v>4398</v>
      </c>
      <c r="R270" t="s">
        <v>4399</v>
      </c>
      <c r="S270" t="s">
        <v>4400</v>
      </c>
      <c r="T270" t="s">
        <v>4401</v>
      </c>
      <c r="U270" t="s">
        <v>4402</v>
      </c>
      <c r="V270" t="s">
        <v>4403</v>
      </c>
      <c r="W270" t="s">
        <v>4404</v>
      </c>
      <c r="X270" t="s">
        <v>4405</v>
      </c>
      <c r="Y270" t="s">
        <v>4406</v>
      </c>
      <c r="Z270" t="s">
        <v>4407</v>
      </c>
      <c r="AA270" t="s">
        <v>4408</v>
      </c>
      <c r="AB270" t="s">
        <v>4409</v>
      </c>
      <c r="AC270" t="s">
        <v>4410</v>
      </c>
      <c r="AD270" t="s">
        <v>4411</v>
      </c>
      <c r="AE270" t="s">
        <v>4412</v>
      </c>
      <c r="AF270" t="s">
        <v>4413</v>
      </c>
      <c r="AG270" t="s">
        <v>4414</v>
      </c>
      <c r="AH270" t="s">
        <v>4415</v>
      </c>
      <c r="AI270" t="s">
        <v>4416</v>
      </c>
      <c r="AJ270" t="s">
        <v>4417</v>
      </c>
      <c r="AK270" t="s">
        <v>4418</v>
      </c>
      <c r="AL270" t="s">
        <v>4419</v>
      </c>
      <c r="AM270" t="s">
        <v>4420</v>
      </c>
      <c r="AN270" t="s">
        <v>4421</v>
      </c>
      <c r="AO270" t="s">
        <v>4422</v>
      </c>
      <c r="AP270" t="s">
        <v>4423</v>
      </c>
      <c r="AQ270" t="s">
        <v>4424</v>
      </c>
      <c r="AR270" t="s">
        <v>6678</v>
      </c>
      <c r="AS270" t="s">
        <v>6679</v>
      </c>
      <c r="AT270" t="s">
        <v>6881</v>
      </c>
    </row>
    <row r="271" spans="1:46" ht="17" x14ac:dyDescent="0.2">
      <c r="A271" s="216" t="s">
        <v>95</v>
      </c>
      <c r="B271" t="s">
        <v>4425</v>
      </c>
      <c r="C271" t="s">
        <v>4426</v>
      </c>
      <c r="D271" t="s">
        <v>4427</v>
      </c>
      <c r="E271" t="s">
        <v>4428</v>
      </c>
      <c r="F271" t="s">
        <v>4429</v>
      </c>
      <c r="G271" t="s">
        <v>4430</v>
      </c>
      <c r="H271" t="s">
        <v>4431</v>
      </c>
      <c r="I271" t="s">
        <v>4432</v>
      </c>
      <c r="J271" t="s">
        <v>4433</v>
      </c>
      <c r="K271" t="s">
        <v>4434</v>
      </c>
      <c r="L271" t="s">
        <v>4435</v>
      </c>
      <c r="M271" t="s">
        <v>4436</v>
      </c>
      <c r="N271" t="s">
        <v>4437</v>
      </c>
      <c r="O271" t="s">
        <v>4438</v>
      </c>
      <c r="P271" t="s">
        <v>4439</v>
      </c>
      <c r="Q271" t="s">
        <v>4440</v>
      </c>
      <c r="R271" t="s">
        <v>4441</v>
      </c>
      <c r="S271" t="s">
        <v>4442</v>
      </c>
      <c r="T271" t="s">
        <v>4443</v>
      </c>
      <c r="U271" t="s">
        <v>4444</v>
      </c>
      <c r="V271" t="s">
        <v>4445</v>
      </c>
      <c r="W271" t="s">
        <v>4446</v>
      </c>
      <c r="X271" t="s">
        <v>4447</v>
      </c>
      <c r="Y271" t="s">
        <v>4448</v>
      </c>
      <c r="Z271" t="s">
        <v>4449</v>
      </c>
      <c r="AA271" t="s">
        <v>4450</v>
      </c>
      <c r="AB271" t="s">
        <v>4451</v>
      </c>
      <c r="AC271" t="s">
        <v>4452</v>
      </c>
      <c r="AD271" t="s">
        <v>4453</v>
      </c>
      <c r="AE271" t="s">
        <v>4454</v>
      </c>
      <c r="AF271" t="s">
        <v>4455</v>
      </c>
      <c r="AG271" t="s">
        <v>4456</v>
      </c>
      <c r="AH271" t="s">
        <v>4457</v>
      </c>
      <c r="AI271" t="s">
        <v>4458</v>
      </c>
      <c r="AJ271" t="s">
        <v>4459</v>
      </c>
      <c r="AK271" t="s">
        <v>4460</v>
      </c>
      <c r="AL271" t="s">
        <v>4461</v>
      </c>
      <c r="AM271" t="s">
        <v>4462</v>
      </c>
      <c r="AN271" t="s">
        <v>4463</v>
      </c>
      <c r="AO271" t="s">
        <v>4464</v>
      </c>
      <c r="AP271" t="s">
        <v>4465</v>
      </c>
      <c r="AQ271" t="s">
        <v>4466</v>
      </c>
      <c r="AR271" t="s">
        <v>6680</v>
      </c>
      <c r="AS271" t="s">
        <v>6681</v>
      </c>
      <c r="AT271" t="s">
        <v>6882</v>
      </c>
    </row>
    <row r="272" spans="1:46" ht="17" x14ac:dyDescent="0.2">
      <c r="A272" s="216" t="s">
        <v>96</v>
      </c>
      <c r="B272" t="s">
        <v>4467</v>
      </c>
      <c r="C272" t="s">
        <v>4468</v>
      </c>
      <c r="D272" t="s">
        <v>4469</v>
      </c>
      <c r="E272" t="s">
        <v>4470</v>
      </c>
      <c r="F272" t="s">
        <v>4471</v>
      </c>
      <c r="G272" t="s">
        <v>4472</v>
      </c>
      <c r="H272" t="s">
        <v>4473</v>
      </c>
      <c r="I272" t="s">
        <v>4474</v>
      </c>
      <c r="J272" t="s">
        <v>4475</v>
      </c>
      <c r="K272" t="s">
        <v>4476</v>
      </c>
      <c r="L272" t="s">
        <v>4477</v>
      </c>
      <c r="M272" t="s">
        <v>4478</v>
      </c>
      <c r="N272" t="s">
        <v>4479</v>
      </c>
      <c r="O272" t="s">
        <v>4480</v>
      </c>
      <c r="P272" t="s">
        <v>4481</v>
      </c>
      <c r="Q272" t="s">
        <v>4482</v>
      </c>
      <c r="R272" t="s">
        <v>4483</v>
      </c>
      <c r="S272" t="s">
        <v>4484</v>
      </c>
      <c r="T272" t="s">
        <v>4485</v>
      </c>
      <c r="U272" t="s">
        <v>4486</v>
      </c>
      <c r="V272" t="s">
        <v>4487</v>
      </c>
      <c r="W272" t="s">
        <v>4488</v>
      </c>
      <c r="X272" t="s">
        <v>4489</v>
      </c>
      <c r="Y272" t="s">
        <v>4490</v>
      </c>
      <c r="Z272" t="s">
        <v>4491</v>
      </c>
      <c r="AA272" t="s">
        <v>4492</v>
      </c>
      <c r="AB272" t="s">
        <v>4493</v>
      </c>
      <c r="AC272" t="s">
        <v>4494</v>
      </c>
      <c r="AD272" t="s">
        <v>4495</v>
      </c>
      <c r="AE272" t="s">
        <v>4496</v>
      </c>
      <c r="AF272" t="s">
        <v>4497</v>
      </c>
      <c r="AG272" t="s">
        <v>4498</v>
      </c>
      <c r="AH272" t="s">
        <v>4499</v>
      </c>
      <c r="AI272" t="s">
        <v>4500</v>
      </c>
      <c r="AJ272" t="s">
        <v>4501</v>
      </c>
      <c r="AK272" t="s">
        <v>4502</v>
      </c>
      <c r="AL272" t="s">
        <v>4503</v>
      </c>
      <c r="AM272" t="s">
        <v>4504</v>
      </c>
      <c r="AN272" t="s">
        <v>4505</v>
      </c>
      <c r="AO272" t="s">
        <v>4506</v>
      </c>
      <c r="AP272" t="s">
        <v>4507</v>
      </c>
      <c r="AQ272" t="s">
        <v>4508</v>
      </c>
      <c r="AR272" t="s">
        <v>6682</v>
      </c>
      <c r="AS272" t="s">
        <v>6683</v>
      </c>
      <c r="AT272" t="s">
        <v>6883</v>
      </c>
    </row>
    <row r="273" spans="1:46" ht="17" x14ac:dyDescent="0.2">
      <c r="A273" s="216" t="s">
        <v>97</v>
      </c>
      <c r="B273" t="s">
        <v>4509</v>
      </c>
      <c r="C273" t="s">
        <v>4510</v>
      </c>
      <c r="D273" t="s">
        <v>4511</v>
      </c>
      <c r="E273" t="s">
        <v>4512</v>
      </c>
      <c r="F273" t="s">
        <v>4513</v>
      </c>
      <c r="G273" t="s">
        <v>4514</v>
      </c>
      <c r="H273" t="s">
        <v>4515</v>
      </c>
      <c r="I273" t="s">
        <v>4516</v>
      </c>
      <c r="J273" t="s">
        <v>4517</v>
      </c>
      <c r="K273" t="s">
        <v>4518</v>
      </c>
      <c r="L273" t="s">
        <v>4519</v>
      </c>
      <c r="M273" t="s">
        <v>4520</v>
      </c>
      <c r="N273" t="s">
        <v>4521</v>
      </c>
      <c r="O273" t="s">
        <v>4522</v>
      </c>
      <c r="P273" t="s">
        <v>4523</v>
      </c>
      <c r="Q273" t="s">
        <v>4524</v>
      </c>
      <c r="R273" t="s">
        <v>4525</v>
      </c>
      <c r="S273" t="s">
        <v>4526</v>
      </c>
      <c r="T273" t="s">
        <v>4527</v>
      </c>
      <c r="U273" t="s">
        <v>4528</v>
      </c>
      <c r="V273" t="s">
        <v>4529</v>
      </c>
      <c r="W273" t="s">
        <v>4530</v>
      </c>
      <c r="X273" t="s">
        <v>4531</v>
      </c>
      <c r="Y273" t="s">
        <v>4532</v>
      </c>
      <c r="Z273" t="s">
        <v>4533</v>
      </c>
      <c r="AA273" t="s">
        <v>4534</v>
      </c>
      <c r="AB273" t="s">
        <v>4535</v>
      </c>
      <c r="AC273" t="s">
        <v>4536</v>
      </c>
      <c r="AD273" t="s">
        <v>4537</v>
      </c>
      <c r="AE273" t="s">
        <v>4538</v>
      </c>
      <c r="AF273" t="s">
        <v>4539</v>
      </c>
      <c r="AG273" t="s">
        <v>4540</v>
      </c>
      <c r="AH273" t="s">
        <v>4541</v>
      </c>
      <c r="AI273" t="s">
        <v>4542</v>
      </c>
      <c r="AJ273" t="s">
        <v>4543</v>
      </c>
      <c r="AK273" t="s">
        <v>4544</v>
      </c>
      <c r="AL273" t="s">
        <v>4545</v>
      </c>
      <c r="AM273" t="s">
        <v>4546</v>
      </c>
      <c r="AN273" t="s">
        <v>4547</v>
      </c>
      <c r="AO273" t="s">
        <v>4548</v>
      </c>
      <c r="AP273" t="s">
        <v>4549</v>
      </c>
      <c r="AQ273" t="s">
        <v>4550</v>
      </c>
      <c r="AR273" t="s">
        <v>6684</v>
      </c>
      <c r="AS273" t="s">
        <v>6685</v>
      </c>
      <c r="AT273" t="s">
        <v>6884</v>
      </c>
    </row>
    <row r="274" spans="1:46" ht="17" x14ac:dyDescent="0.2">
      <c r="A274" s="216" t="s">
        <v>98</v>
      </c>
      <c r="B274" t="s">
        <v>4551</v>
      </c>
      <c r="C274" t="s">
        <v>4552</v>
      </c>
      <c r="D274" t="s">
        <v>4553</v>
      </c>
      <c r="E274" t="s">
        <v>4554</v>
      </c>
      <c r="F274" t="s">
        <v>4555</v>
      </c>
      <c r="G274" t="s">
        <v>4556</v>
      </c>
      <c r="H274" t="s">
        <v>4557</v>
      </c>
      <c r="I274" t="s">
        <v>4558</v>
      </c>
      <c r="J274" t="s">
        <v>4559</v>
      </c>
      <c r="K274" t="s">
        <v>4560</v>
      </c>
      <c r="L274" t="s">
        <v>4561</v>
      </c>
      <c r="M274" t="s">
        <v>4562</v>
      </c>
      <c r="N274" t="s">
        <v>4563</v>
      </c>
      <c r="O274" t="s">
        <v>4564</v>
      </c>
      <c r="P274" t="s">
        <v>4565</v>
      </c>
      <c r="Q274" t="s">
        <v>4566</v>
      </c>
      <c r="R274" t="s">
        <v>4567</v>
      </c>
      <c r="S274" t="s">
        <v>4568</v>
      </c>
      <c r="T274" t="s">
        <v>4569</v>
      </c>
      <c r="U274" t="s">
        <v>4570</v>
      </c>
      <c r="V274" t="s">
        <v>4571</v>
      </c>
      <c r="W274" t="s">
        <v>4572</v>
      </c>
      <c r="X274" t="s">
        <v>4573</v>
      </c>
      <c r="Y274" t="s">
        <v>4574</v>
      </c>
      <c r="Z274" t="s">
        <v>4575</v>
      </c>
      <c r="AA274" t="s">
        <v>4576</v>
      </c>
      <c r="AB274" t="s">
        <v>4577</v>
      </c>
      <c r="AC274" t="s">
        <v>4578</v>
      </c>
      <c r="AD274" t="s">
        <v>4579</v>
      </c>
      <c r="AE274" t="s">
        <v>4580</v>
      </c>
      <c r="AF274" t="s">
        <v>4581</v>
      </c>
      <c r="AG274" t="s">
        <v>4582</v>
      </c>
      <c r="AH274" t="s">
        <v>4583</v>
      </c>
      <c r="AI274" t="s">
        <v>4584</v>
      </c>
      <c r="AJ274" t="s">
        <v>4585</v>
      </c>
      <c r="AK274" t="s">
        <v>4586</v>
      </c>
      <c r="AL274" t="s">
        <v>4587</v>
      </c>
      <c r="AM274" t="s">
        <v>4588</v>
      </c>
      <c r="AN274" t="s">
        <v>4589</v>
      </c>
      <c r="AO274" t="s">
        <v>4590</v>
      </c>
      <c r="AP274" t="s">
        <v>4591</v>
      </c>
      <c r="AQ274" t="s">
        <v>4592</v>
      </c>
      <c r="AR274" t="s">
        <v>6686</v>
      </c>
      <c r="AS274" t="s">
        <v>6687</v>
      </c>
      <c r="AT274" t="s">
        <v>6885</v>
      </c>
    </row>
    <row r="275" spans="1:46" ht="17" x14ac:dyDescent="0.2">
      <c r="A275" s="216" t="s">
        <v>99</v>
      </c>
      <c r="B275" t="s">
        <v>4593</v>
      </c>
      <c r="C275" t="s">
        <v>4594</v>
      </c>
      <c r="D275" t="s">
        <v>4595</v>
      </c>
      <c r="E275" t="s">
        <v>4596</v>
      </c>
      <c r="F275" t="s">
        <v>4597</v>
      </c>
      <c r="G275" t="s">
        <v>4598</v>
      </c>
      <c r="H275" t="s">
        <v>4599</v>
      </c>
      <c r="I275" t="s">
        <v>4600</v>
      </c>
      <c r="J275" t="s">
        <v>4601</v>
      </c>
      <c r="K275" t="s">
        <v>4602</v>
      </c>
      <c r="L275" t="s">
        <v>4603</v>
      </c>
      <c r="M275" t="s">
        <v>4604</v>
      </c>
      <c r="N275" t="s">
        <v>4605</v>
      </c>
      <c r="O275" t="s">
        <v>4606</v>
      </c>
      <c r="P275" t="s">
        <v>4607</v>
      </c>
      <c r="Q275" t="s">
        <v>4608</v>
      </c>
      <c r="R275" t="s">
        <v>4609</v>
      </c>
      <c r="S275" t="s">
        <v>4610</v>
      </c>
      <c r="T275" t="s">
        <v>4611</v>
      </c>
      <c r="U275" t="s">
        <v>4612</v>
      </c>
      <c r="V275" t="s">
        <v>4613</v>
      </c>
      <c r="W275" t="s">
        <v>4614</v>
      </c>
      <c r="X275" t="s">
        <v>4615</v>
      </c>
      <c r="Y275" t="s">
        <v>4616</v>
      </c>
      <c r="Z275" t="s">
        <v>4617</v>
      </c>
      <c r="AA275" t="s">
        <v>4618</v>
      </c>
      <c r="AB275" t="s">
        <v>4619</v>
      </c>
      <c r="AC275" t="s">
        <v>4620</v>
      </c>
      <c r="AD275" t="s">
        <v>4621</v>
      </c>
      <c r="AE275" t="s">
        <v>4622</v>
      </c>
      <c r="AF275" t="s">
        <v>4623</v>
      </c>
      <c r="AG275" t="s">
        <v>4624</v>
      </c>
      <c r="AH275" t="s">
        <v>4625</v>
      </c>
      <c r="AI275" t="s">
        <v>4626</v>
      </c>
      <c r="AJ275" t="s">
        <v>4627</v>
      </c>
      <c r="AK275" t="s">
        <v>4628</v>
      </c>
      <c r="AL275" t="s">
        <v>4629</v>
      </c>
      <c r="AM275" t="s">
        <v>4630</v>
      </c>
      <c r="AN275" t="s">
        <v>4631</v>
      </c>
      <c r="AO275" t="s">
        <v>4632</v>
      </c>
      <c r="AP275" t="s">
        <v>4633</v>
      </c>
      <c r="AQ275" t="s">
        <v>4634</v>
      </c>
      <c r="AR275" t="s">
        <v>6688</v>
      </c>
      <c r="AS275" t="s">
        <v>6689</v>
      </c>
      <c r="AT275" t="s">
        <v>6886</v>
      </c>
    </row>
    <row r="276" spans="1:46" ht="17" x14ac:dyDescent="0.2">
      <c r="A276" s="216" t="s">
        <v>100</v>
      </c>
      <c r="B276" t="s">
        <v>4635</v>
      </c>
      <c r="C276" t="s">
        <v>4636</v>
      </c>
      <c r="D276" t="s">
        <v>4637</v>
      </c>
      <c r="E276" t="s">
        <v>4638</v>
      </c>
      <c r="F276" t="s">
        <v>4639</v>
      </c>
      <c r="G276" t="s">
        <v>4640</v>
      </c>
      <c r="H276" t="s">
        <v>4641</v>
      </c>
      <c r="I276" t="s">
        <v>4642</v>
      </c>
      <c r="J276" t="s">
        <v>4643</v>
      </c>
      <c r="K276" t="s">
        <v>4644</v>
      </c>
      <c r="L276" t="s">
        <v>4645</v>
      </c>
      <c r="M276" t="s">
        <v>4646</v>
      </c>
      <c r="N276" t="s">
        <v>4647</v>
      </c>
      <c r="O276" t="s">
        <v>4648</v>
      </c>
      <c r="P276" t="s">
        <v>4649</v>
      </c>
      <c r="Q276" t="s">
        <v>4650</v>
      </c>
      <c r="R276" t="s">
        <v>4651</v>
      </c>
      <c r="S276" t="s">
        <v>4652</v>
      </c>
      <c r="T276" t="s">
        <v>4653</v>
      </c>
      <c r="U276" t="s">
        <v>4654</v>
      </c>
      <c r="V276" t="s">
        <v>4655</v>
      </c>
      <c r="W276" t="s">
        <v>4656</v>
      </c>
      <c r="X276" t="s">
        <v>4657</v>
      </c>
      <c r="Y276" t="s">
        <v>4658</v>
      </c>
      <c r="Z276" t="s">
        <v>4659</v>
      </c>
      <c r="AA276" t="s">
        <v>4660</v>
      </c>
      <c r="AB276" t="s">
        <v>4661</v>
      </c>
      <c r="AC276" t="s">
        <v>4662</v>
      </c>
      <c r="AD276" t="s">
        <v>4663</v>
      </c>
      <c r="AE276" t="s">
        <v>4664</v>
      </c>
      <c r="AF276" t="s">
        <v>4665</v>
      </c>
      <c r="AG276" t="s">
        <v>4666</v>
      </c>
      <c r="AH276" t="s">
        <v>4667</v>
      </c>
      <c r="AI276" t="s">
        <v>4668</v>
      </c>
      <c r="AJ276" t="s">
        <v>4669</v>
      </c>
      <c r="AK276" t="s">
        <v>4670</v>
      </c>
      <c r="AL276" t="s">
        <v>4671</v>
      </c>
      <c r="AM276" t="s">
        <v>4672</v>
      </c>
      <c r="AN276" t="s">
        <v>4673</v>
      </c>
      <c r="AO276" t="s">
        <v>4674</v>
      </c>
      <c r="AP276" t="s">
        <v>4675</v>
      </c>
      <c r="AQ276" t="s">
        <v>4676</v>
      </c>
      <c r="AR276" t="s">
        <v>6690</v>
      </c>
      <c r="AS276" t="s">
        <v>6691</v>
      </c>
      <c r="AT276" t="s">
        <v>6887</v>
      </c>
    </row>
    <row r="277" spans="1:46" ht="17" x14ac:dyDescent="0.2">
      <c r="A277" s="216" t="s">
        <v>101</v>
      </c>
      <c r="B277" t="s">
        <v>4677</v>
      </c>
      <c r="C277" t="s">
        <v>4678</v>
      </c>
      <c r="D277" t="s">
        <v>4679</v>
      </c>
      <c r="E277" t="s">
        <v>4680</v>
      </c>
      <c r="F277" t="s">
        <v>4681</v>
      </c>
      <c r="G277" t="s">
        <v>4682</v>
      </c>
      <c r="H277" t="s">
        <v>4683</v>
      </c>
      <c r="I277" t="s">
        <v>4684</v>
      </c>
      <c r="J277" t="s">
        <v>4685</v>
      </c>
      <c r="K277" t="s">
        <v>4686</v>
      </c>
      <c r="L277" t="s">
        <v>4687</v>
      </c>
      <c r="M277" t="s">
        <v>4688</v>
      </c>
      <c r="N277" t="s">
        <v>4689</v>
      </c>
      <c r="O277" t="s">
        <v>4690</v>
      </c>
      <c r="P277" t="s">
        <v>4691</v>
      </c>
      <c r="Q277" t="s">
        <v>4692</v>
      </c>
      <c r="R277" t="s">
        <v>4693</v>
      </c>
      <c r="S277" t="s">
        <v>4694</v>
      </c>
      <c r="T277" t="s">
        <v>4695</v>
      </c>
      <c r="U277" t="s">
        <v>4696</v>
      </c>
      <c r="V277" t="s">
        <v>4697</v>
      </c>
      <c r="W277" t="s">
        <v>4698</v>
      </c>
      <c r="X277" t="s">
        <v>4699</v>
      </c>
      <c r="Y277" t="s">
        <v>4700</v>
      </c>
      <c r="Z277" t="s">
        <v>4701</v>
      </c>
      <c r="AA277" t="s">
        <v>4702</v>
      </c>
      <c r="AB277" t="s">
        <v>4703</v>
      </c>
      <c r="AC277" t="s">
        <v>4704</v>
      </c>
      <c r="AD277" t="s">
        <v>4705</v>
      </c>
      <c r="AE277" t="s">
        <v>4706</v>
      </c>
      <c r="AF277" t="s">
        <v>4707</v>
      </c>
      <c r="AG277" t="s">
        <v>4708</v>
      </c>
      <c r="AH277" t="s">
        <v>4709</v>
      </c>
      <c r="AI277" t="s">
        <v>4710</v>
      </c>
      <c r="AJ277" t="s">
        <v>4711</v>
      </c>
      <c r="AK277" t="s">
        <v>4712</v>
      </c>
      <c r="AL277" t="s">
        <v>4713</v>
      </c>
      <c r="AM277" t="s">
        <v>4714</v>
      </c>
      <c r="AN277" t="s">
        <v>4715</v>
      </c>
      <c r="AO277" t="s">
        <v>4716</v>
      </c>
      <c r="AP277" t="s">
        <v>4717</v>
      </c>
      <c r="AQ277" t="s">
        <v>4718</v>
      </c>
      <c r="AR277" t="s">
        <v>6692</v>
      </c>
      <c r="AS277" t="s">
        <v>6693</v>
      </c>
      <c r="AT277" t="s">
        <v>6888</v>
      </c>
    </row>
    <row r="278" spans="1:46" ht="17" x14ac:dyDescent="0.2">
      <c r="A278" s="216" t="s">
        <v>102</v>
      </c>
      <c r="B278" t="s">
        <v>4719</v>
      </c>
      <c r="C278" t="s">
        <v>4720</v>
      </c>
      <c r="D278" t="s">
        <v>4721</v>
      </c>
      <c r="E278" t="s">
        <v>4722</v>
      </c>
      <c r="F278" t="s">
        <v>4723</v>
      </c>
      <c r="G278" t="s">
        <v>4724</v>
      </c>
      <c r="H278" t="s">
        <v>4725</v>
      </c>
      <c r="I278" t="s">
        <v>4726</v>
      </c>
      <c r="J278" t="s">
        <v>4727</v>
      </c>
      <c r="K278" t="s">
        <v>4728</v>
      </c>
      <c r="L278" t="s">
        <v>4729</v>
      </c>
      <c r="M278" t="s">
        <v>4730</v>
      </c>
      <c r="N278" t="s">
        <v>4731</v>
      </c>
      <c r="O278" t="s">
        <v>4732</v>
      </c>
      <c r="P278" t="s">
        <v>4733</v>
      </c>
      <c r="Q278" t="s">
        <v>4734</v>
      </c>
      <c r="R278" t="s">
        <v>4735</v>
      </c>
      <c r="S278" t="s">
        <v>4736</v>
      </c>
      <c r="T278" t="s">
        <v>4737</v>
      </c>
      <c r="U278" t="s">
        <v>4738</v>
      </c>
      <c r="V278" t="s">
        <v>4739</v>
      </c>
      <c r="W278" t="s">
        <v>4740</v>
      </c>
      <c r="X278" t="s">
        <v>4741</v>
      </c>
      <c r="Y278" t="s">
        <v>4742</v>
      </c>
      <c r="Z278" t="s">
        <v>4743</v>
      </c>
      <c r="AA278" t="s">
        <v>4744</v>
      </c>
      <c r="AB278" t="s">
        <v>4745</v>
      </c>
      <c r="AC278" t="s">
        <v>4746</v>
      </c>
      <c r="AD278" t="s">
        <v>4747</v>
      </c>
      <c r="AE278" t="s">
        <v>4748</v>
      </c>
      <c r="AF278" t="s">
        <v>4749</v>
      </c>
      <c r="AG278" t="s">
        <v>4750</v>
      </c>
      <c r="AH278" t="s">
        <v>4751</v>
      </c>
      <c r="AI278" t="s">
        <v>4752</v>
      </c>
      <c r="AJ278" t="s">
        <v>4753</v>
      </c>
      <c r="AK278" t="s">
        <v>4754</v>
      </c>
      <c r="AL278" t="s">
        <v>4755</v>
      </c>
      <c r="AM278" t="s">
        <v>4756</v>
      </c>
      <c r="AN278" t="s">
        <v>4757</v>
      </c>
      <c r="AO278" t="s">
        <v>4758</v>
      </c>
      <c r="AP278" t="s">
        <v>4759</v>
      </c>
      <c r="AQ278" t="s">
        <v>4760</v>
      </c>
      <c r="AR278" t="s">
        <v>6694</v>
      </c>
      <c r="AS278" t="s">
        <v>6695</v>
      </c>
      <c r="AT278" t="s">
        <v>6889</v>
      </c>
    </row>
    <row r="279" spans="1:46" ht="17" x14ac:dyDescent="0.2">
      <c r="A279" s="216" t="s">
        <v>103</v>
      </c>
      <c r="B279" t="s">
        <v>4761</v>
      </c>
      <c r="C279" t="s">
        <v>4762</v>
      </c>
      <c r="D279" t="s">
        <v>4763</v>
      </c>
      <c r="E279" t="s">
        <v>4764</v>
      </c>
      <c r="F279" t="s">
        <v>4765</v>
      </c>
      <c r="G279" t="s">
        <v>4766</v>
      </c>
      <c r="H279" t="s">
        <v>4767</v>
      </c>
      <c r="I279" t="s">
        <v>4768</v>
      </c>
      <c r="J279" t="s">
        <v>4769</v>
      </c>
      <c r="K279" t="s">
        <v>4770</v>
      </c>
      <c r="L279" t="s">
        <v>4771</v>
      </c>
      <c r="M279" t="s">
        <v>4772</v>
      </c>
      <c r="N279" t="s">
        <v>4773</v>
      </c>
      <c r="O279" t="s">
        <v>4774</v>
      </c>
      <c r="P279" t="s">
        <v>4775</v>
      </c>
      <c r="Q279" t="s">
        <v>4776</v>
      </c>
      <c r="R279" t="s">
        <v>4777</v>
      </c>
      <c r="S279" t="s">
        <v>4778</v>
      </c>
      <c r="T279" t="s">
        <v>4779</v>
      </c>
      <c r="U279" t="s">
        <v>4780</v>
      </c>
      <c r="V279" t="s">
        <v>4781</v>
      </c>
      <c r="W279" t="s">
        <v>4782</v>
      </c>
      <c r="X279" t="s">
        <v>4783</v>
      </c>
      <c r="Y279" t="s">
        <v>4784</v>
      </c>
      <c r="Z279" t="s">
        <v>4785</v>
      </c>
      <c r="AA279" t="s">
        <v>4786</v>
      </c>
      <c r="AB279" t="s">
        <v>4787</v>
      </c>
      <c r="AC279" t="s">
        <v>4788</v>
      </c>
      <c r="AD279" t="s">
        <v>4789</v>
      </c>
      <c r="AE279" t="s">
        <v>4790</v>
      </c>
      <c r="AF279" t="s">
        <v>4791</v>
      </c>
      <c r="AG279" t="s">
        <v>4792</v>
      </c>
      <c r="AH279" t="s">
        <v>4793</v>
      </c>
      <c r="AI279" t="s">
        <v>4794</v>
      </c>
      <c r="AJ279" t="s">
        <v>4795</v>
      </c>
      <c r="AK279" t="s">
        <v>4796</v>
      </c>
      <c r="AL279" t="s">
        <v>4797</v>
      </c>
      <c r="AM279" t="s">
        <v>4798</v>
      </c>
      <c r="AN279" t="s">
        <v>4799</v>
      </c>
      <c r="AO279" t="s">
        <v>4800</v>
      </c>
      <c r="AP279" t="s">
        <v>4801</v>
      </c>
      <c r="AQ279" t="s">
        <v>4802</v>
      </c>
      <c r="AR279" t="s">
        <v>6696</v>
      </c>
      <c r="AS279" t="s">
        <v>6697</v>
      </c>
      <c r="AT279" t="s">
        <v>6890</v>
      </c>
    </row>
    <row r="280" spans="1:46" ht="17" x14ac:dyDescent="0.2">
      <c r="A280" s="216" t="s">
        <v>104</v>
      </c>
      <c r="B280" t="s">
        <v>4803</v>
      </c>
      <c r="C280" t="s">
        <v>4804</v>
      </c>
      <c r="D280" t="s">
        <v>4805</v>
      </c>
      <c r="E280" t="s">
        <v>4806</v>
      </c>
      <c r="F280" t="s">
        <v>4807</v>
      </c>
      <c r="G280" t="s">
        <v>4808</v>
      </c>
      <c r="H280" t="s">
        <v>4809</v>
      </c>
      <c r="I280" t="s">
        <v>4810</v>
      </c>
      <c r="J280" t="s">
        <v>4811</v>
      </c>
      <c r="K280" t="s">
        <v>4812</v>
      </c>
      <c r="L280" t="s">
        <v>4813</v>
      </c>
      <c r="M280" t="s">
        <v>4814</v>
      </c>
      <c r="N280" t="s">
        <v>4815</v>
      </c>
      <c r="O280" t="s">
        <v>4816</v>
      </c>
      <c r="P280" t="s">
        <v>4817</v>
      </c>
      <c r="Q280" t="s">
        <v>4818</v>
      </c>
      <c r="R280" t="s">
        <v>4819</v>
      </c>
      <c r="S280" t="s">
        <v>4820</v>
      </c>
      <c r="T280" t="s">
        <v>4821</v>
      </c>
      <c r="U280" t="s">
        <v>4822</v>
      </c>
      <c r="V280" t="s">
        <v>4823</v>
      </c>
      <c r="W280" t="s">
        <v>4824</v>
      </c>
      <c r="X280" t="s">
        <v>4825</v>
      </c>
      <c r="Y280" t="s">
        <v>4826</v>
      </c>
      <c r="Z280" t="s">
        <v>4827</v>
      </c>
      <c r="AA280" t="s">
        <v>4828</v>
      </c>
      <c r="AB280" t="s">
        <v>4829</v>
      </c>
      <c r="AC280" t="s">
        <v>4830</v>
      </c>
      <c r="AD280" t="s">
        <v>4831</v>
      </c>
      <c r="AE280" t="s">
        <v>4832</v>
      </c>
      <c r="AF280" t="s">
        <v>4833</v>
      </c>
      <c r="AG280" t="s">
        <v>4834</v>
      </c>
      <c r="AH280" t="s">
        <v>4835</v>
      </c>
      <c r="AI280" t="s">
        <v>4836</v>
      </c>
      <c r="AJ280" t="s">
        <v>4837</v>
      </c>
      <c r="AK280" t="s">
        <v>4838</v>
      </c>
      <c r="AL280" t="s">
        <v>4839</v>
      </c>
      <c r="AM280" t="s">
        <v>4840</v>
      </c>
      <c r="AN280" t="s">
        <v>4841</v>
      </c>
      <c r="AO280" t="s">
        <v>4842</v>
      </c>
      <c r="AP280" t="s">
        <v>4843</v>
      </c>
      <c r="AQ280" t="s">
        <v>4844</v>
      </c>
      <c r="AR280" t="s">
        <v>6698</v>
      </c>
      <c r="AS280" t="s">
        <v>6699</v>
      </c>
      <c r="AT280" t="s">
        <v>6891</v>
      </c>
    </row>
    <row r="281" spans="1:46" ht="17" x14ac:dyDescent="0.2">
      <c r="A281" s="216" t="s">
        <v>105</v>
      </c>
      <c r="B281" t="s">
        <v>4845</v>
      </c>
      <c r="C281" t="s">
        <v>4846</v>
      </c>
      <c r="D281" t="s">
        <v>4847</v>
      </c>
      <c r="E281" t="s">
        <v>4848</v>
      </c>
      <c r="F281" t="s">
        <v>4849</v>
      </c>
      <c r="G281" t="s">
        <v>4850</v>
      </c>
      <c r="H281" t="s">
        <v>4851</v>
      </c>
      <c r="I281" t="s">
        <v>4852</v>
      </c>
      <c r="J281" t="s">
        <v>4853</v>
      </c>
      <c r="K281" t="s">
        <v>4854</v>
      </c>
      <c r="L281" t="s">
        <v>4855</v>
      </c>
      <c r="M281" t="s">
        <v>4856</v>
      </c>
      <c r="N281" t="s">
        <v>4857</v>
      </c>
      <c r="O281" t="s">
        <v>4858</v>
      </c>
      <c r="P281" t="s">
        <v>4859</v>
      </c>
      <c r="Q281" t="s">
        <v>4860</v>
      </c>
      <c r="R281" t="s">
        <v>4861</v>
      </c>
      <c r="S281" t="s">
        <v>4862</v>
      </c>
      <c r="T281" t="s">
        <v>4863</v>
      </c>
      <c r="U281" t="s">
        <v>4864</v>
      </c>
      <c r="V281" t="s">
        <v>4865</v>
      </c>
      <c r="W281" t="s">
        <v>4866</v>
      </c>
      <c r="X281" t="s">
        <v>4867</v>
      </c>
      <c r="Y281" t="s">
        <v>4868</v>
      </c>
      <c r="Z281" t="s">
        <v>4869</v>
      </c>
      <c r="AA281" t="s">
        <v>4870</v>
      </c>
      <c r="AB281" t="s">
        <v>4871</v>
      </c>
      <c r="AC281" t="s">
        <v>4872</v>
      </c>
      <c r="AD281" t="s">
        <v>4873</v>
      </c>
      <c r="AE281" t="s">
        <v>4874</v>
      </c>
      <c r="AF281" t="s">
        <v>4875</v>
      </c>
      <c r="AG281" t="s">
        <v>4876</v>
      </c>
      <c r="AH281" t="s">
        <v>4877</v>
      </c>
      <c r="AI281" t="s">
        <v>4878</v>
      </c>
      <c r="AJ281" t="s">
        <v>4879</v>
      </c>
      <c r="AK281" t="s">
        <v>4880</v>
      </c>
      <c r="AL281" t="s">
        <v>4881</v>
      </c>
      <c r="AM281" t="s">
        <v>4882</v>
      </c>
      <c r="AN281" t="s">
        <v>4883</v>
      </c>
      <c r="AO281" t="s">
        <v>4884</v>
      </c>
      <c r="AP281" t="s">
        <v>4885</v>
      </c>
      <c r="AQ281" t="s">
        <v>4886</v>
      </c>
      <c r="AR281" t="s">
        <v>6700</v>
      </c>
      <c r="AS281" t="s">
        <v>6701</v>
      </c>
      <c r="AT281" t="s">
        <v>6892</v>
      </c>
    </row>
    <row r="282" spans="1:46" ht="17" x14ac:dyDescent="0.2">
      <c r="A282" s="216" t="s">
        <v>106</v>
      </c>
      <c r="B282" t="s">
        <v>4887</v>
      </c>
      <c r="C282" t="s">
        <v>4888</v>
      </c>
      <c r="D282" t="s">
        <v>4889</v>
      </c>
      <c r="E282" t="s">
        <v>4890</v>
      </c>
      <c r="F282" t="s">
        <v>4891</v>
      </c>
      <c r="G282" t="s">
        <v>4892</v>
      </c>
      <c r="H282" t="s">
        <v>4893</v>
      </c>
      <c r="I282" t="s">
        <v>4894</v>
      </c>
      <c r="J282" t="s">
        <v>4895</v>
      </c>
      <c r="K282" t="s">
        <v>4896</v>
      </c>
      <c r="L282" t="s">
        <v>4897</v>
      </c>
      <c r="M282" t="s">
        <v>4898</v>
      </c>
      <c r="N282" t="s">
        <v>4899</v>
      </c>
      <c r="O282" t="s">
        <v>4900</v>
      </c>
      <c r="P282" t="s">
        <v>4901</v>
      </c>
      <c r="Q282" t="s">
        <v>4902</v>
      </c>
      <c r="R282" t="s">
        <v>4903</v>
      </c>
      <c r="S282" t="s">
        <v>4904</v>
      </c>
      <c r="T282" t="s">
        <v>4905</v>
      </c>
      <c r="U282" t="s">
        <v>4906</v>
      </c>
      <c r="V282" t="s">
        <v>4907</v>
      </c>
      <c r="W282" t="s">
        <v>4908</v>
      </c>
      <c r="X282" t="s">
        <v>4909</v>
      </c>
      <c r="Y282" t="s">
        <v>4910</v>
      </c>
      <c r="Z282" t="s">
        <v>4911</v>
      </c>
      <c r="AA282" t="s">
        <v>4912</v>
      </c>
      <c r="AB282" t="s">
        <v>4913</v>
      </c>
      <c r="AC282" t="s">
        <v>4914</v>
      </c>
      <c r="AD282" t="s">
        <v>4915</v>
      </c>
      <c r="AE282" t="s">
        <v>4916</v>
      </c>
      <c r="AF282" t="s">
        <v>4917</v>
      </c>
      <c r="AG282" t="s">
        <v>4918</v>
      </c>
      <c r="AH282" t="s">
        <v>4919</v>
      </c>
      <c r="AI282" t="s">
        <v>4920</v>
      </c>
      <c r="AJ282" t="s">
        <v>4921</v>
      </c>
      <c r="AK282" t="s">
        <v>4922</v>
      </c>
      <c r="AL282" t="s">
        <v>4923</v>
      </c>
      <c r="AM282" t="s">
        <v>4924</v>
      </c>
      <c r="AN282" t="s">
        <v>4925</v>
      </c>
      <c r="AO282" t="s">
        <v>4926</v>
      </c>
      <c r="AP282" t="s">
        <v>4927</v>
      </c>
      <c r="AQ282" t="s">
        <v>4928</v>
      </c>
      <c r="AR282" t="s">
        <v>6702</v>
      </c>
      <c r="AS282" t="s">
        <v>6703</v>
      </c>
      <c r="AT282" t="s">
        <v>6893</v>
      </c>
    </row>
    <row r="283" spans="1:46" ht="17" x14ac:dyDescent="0.2">
      <c r="A283" s="216" t="s">
        <v>107</v>
      </c>
      <c r="B283" t="s">
        <v>4929</v>
      </c>
      <c r="C283" t="s">
        <v>4930</v>
      </c>
      <c r="D283" t="s">
        <v>4931</v>
      </c>
      <c r="E283" t="s">
        <v>4932</v>
      </c>
      <c r="F283" t="s">
        <v>4933</v>
      </c>
      <c r="G283" t="s">
        <v>4934</v>
      </c>
      <c r="H283" t="s">
        <v>4935</v>
      </c>
      <c r="I283" t="s">
        <v>4936</v>
      </c>
      <c r="J283" t="s">
        <v>4937</v>
      </c>
      <c r="K283" t="s">
        <v>4938</v>
      </c>
      <c r="L283" t="s">
        <v>4939</v>
      </c>
      <c r="M283" t="s">
        <v>4940</v>
      </c>
      <c r="N283" t="s">
        <v>4941</v>
      </c>
      <c r="O283" t="s">
        <v>4942</v>
      </c>
      <c r="P283" t="s">
        <v>4943</v>
      </c>
      <c r="Q283" t="s">
        <v>4944</v>
      </c>
      <c r="R283" t="s">
        <v>4945</v>
      </c>
      <c r="S283" t="s">
        <v>4946</v>
      </c>
      <c r="T283" t="s">
        <v>4947</v>
      </c>
      <c r="U283" t="s">
        <v>4948</v>
      </c>
      <c r="V283" t="s">
        <v>4949</v>
      </c>
      <c r="W283" t="s">
        <v>4950</v>
      </c>
      <c r="X283" t="s">
        <v>4951</v>
      </c>
      <c r="Y283" t="s">
        <v>4952</v>
      </c>
      <c r="Z283" t="s">
        <v>4953</v>
      </c>
      <c r="AA283" t="s">
        <v>4954</v>
      </c>
      <c r="AB283" t="s">
        <v>4955</v>
      </c>
      <c r="AC283" t="s">
        <v>4956</v>
      </c>
      <c r="AD283" t="s">
        <v>4957</v>
      </c>
      <c r="AE283" t="s">
        <v>4958</v>
      </c>
      <c r="AF283" t="s">
        <v>4959</v>
      </c>
      <c r="AG283" t="s">
        <v>4960</v>
      </c>
      <c r="AH283" t="s">
        <v>4961</v>
      </c>
      <c r="AI283" t="s">
        <v>4962</v>
      </c>
      <c r="AJ283" t="s">
        <v>4963</v>
      </c>
      <c r="AK283" t="s">
        <v>4964</v>
      </c>
      <c r="AL283" t="s">
        <v>4965</v>
      </c>
      <c r="AM283" t="s">
        <v>4966</v>
      </c>
      <c r="AN283" t="s">
        <v>4967</v>
      </c>
      <c r="AO283" t="s">
        <v>4968</v>
      </c>
      <c r="AP283" t="s">
        <v>4969</v>
      </c>
      <c r="AQ283" t="s">
        <v>4970</v>
      </c>
      <c r="AR283" t="s">
        <v>6704</v>
      </c>
      <c r="AS283" t="s">
        <v>6705</v>
      </c>
      <c r="AT283" t="s">
        <v>6894</v>
      </c>
    </row>
    <row r="284" spans="1:46" ht="17" x14ac:dyDescent="0.2">
      <c r="A284" s="216" t="s">
        <v>108</v>
      </c>
      <c r="B284" t="s">
        <v>4971</v>
      </c>
      <c r="C284" t="s">
        <v>4972</v>
      </c>
      <c r="D284" t="s">
        <v>4973</v>
      </c>
      <c r="E284" t="s">
        <v>4974</v>
      </c>
      <c r="F284" t="s">
        <v>4975</v>
      </c>
      <c r="G284" t="s">
        <v>4976</v>
      </c>
      <c r="H284" t="s">
        <v>4977</v>
      </c>
      <c r="I284" t="s">
        <v>4978</v>
      </c>
      <c r="J284" t="s">
        <v>4979</v>
      </c>
      <c r="K284" t="s">
        <v>4980</v>
      </c>
      <c r="L284" t="s">
        <v>4981</v>
      </c>
      <c r="M284" t="s">
        <v>4982</v>
      </c>
      <c r="N284" t="s">
        <v>4983</v>
      </c>
      <c r="O284" t="s">
        <v>4984</v>
      </c>
      <c r="P284" t="s">
        <v>4985</v>
      </c>
      <c r="Q284" t="s">
        <v>4986</v>
      </c>
      <c r="R284" t="s">
        <v>4987</v>
      </c>
      <c r="S284" t="s">
        <v>4988</v>
      </c>
      <c r="T284" t="s">
        <v>4989</v>
      </c>
      <c r="U284" t="s">
        <v>4990</v>
      </c>
      <c r="V284" t="s">
        <v>4991</v>
      </c>
      <c r="W284" t="s">
        <v>4992</v>
      </c>
      <c r="X284" t="s">
        <v>4993</v>
      </c>
      <c r="Y284" t="s">
        <v>4994</v>
      </c>
      <c r="Z284" t="s">
        <v>4995</v>
      </c>
      <c r="AA284" t="s">
        <v>4996</v>
      </c>
      <c r="AB284" t="s">
        <v>4997</v>
      </c>
      <c r="AC284" t="s">
        <v>4998</v>
      </c>
      <c r="AD284" t="s">
        <v>4999</v>
      </c>
      <c r="AE284" t="s">
        <v>5000</v>
      </c>
      <c r="AF284" t="s">
        <v>5001</v>
      </c>
      <c r="AG284" t="s">
        <v>5002</v>
      </c>
      <c r="AH284" t="s">
        <v>5003</v>
      </c>
      <c r="AI284" t="s">
        <v>5004</v>
      </c>
      <c r="AJ284" t="s">
        <v>5005</v>
      </c>
      <c r="AK284" t="s">
        <v>5006</v>
      </c>
      <c r="AL284" t="s">
        <v>5007</v>
      </c>
      <c r="AM284" t="s">
        <v>5008</v>
      </c>
      <c r="AN284" t="s">
        <v>5009</v>
      </c>
      <c r="AO284" t="s">
        <v>5010</v>
      </c>
      <c r="AP284" t="s">
        <v>5011</v>
      </c>
      <c r="AQ284" t="s">
        <v>5012</v>
      </c>
      <c r="AR284" t="s">
        <v>6706</v>
      </c>
      <c r="AS284" t="s">
        <v>6707</v>
      </c>
      <c r="AT284" t="s">
        <v>6895</v>
      </c>
    </row>
    <row r="285" spans="1:46" ht="17" x14ac:dyDescent="0.2">
      <c r="A285" s="216" t="s">
        <v>109</v>
      </c>
      <c r="B285" t="s">
        <v>5013</v>
      </c>
      <c r="C285" t="s">
        <v>5014</v>
      </c>
      <c r="D285" t="s">
        <v>5015</v>
      </c>
      <c r="E285" t="s">
        <v>5016</v>
      </c>
      <c r="F285" t="s">
        <v>5017</v>
      </c>
      <c r="G285" t="s">
        <v>5018</v>
      </c>
      <c r="H285" t="s">
        <v>5019</v>
      </c>
      <c r="I285" t="s">
        <v>5020</v>
      </c>
      <c r="J285" t="s">
        <v>5021</v>
      </c>
      <c r="K285" t="s">
        <v>5022</v>
      </c>
      <c r="L285" t="s">
        <v>5023</v>
      </c>
      <c r="M285" t="s">
        <v>5024</v>
      </c>
      <c r="N285" t="s">
        <v>5025</v>
      </c>
      <c r="O285" t="s">
        <v>5026</v>
      </c>
      <c r="P285" t="s">
        <v>5027</v>
      </c>
      <c r="Q285" t="s">
        <v>5028</v>
      </c>
      <c r="R285" t="s">
        <v>5029</v>
      </c>
      <c r="S285" t="s">
        <v>5030</v>
      </c>
      <c r="T285" t="s">
        <v>5031</v>
      </c>
      <c r="U285" t="s">
        <v>5032</v>
      </c>
      <c r="V285" t="s">
        <v>5033</v>
      </c>
      <c r="W285" t="s">
        <v>5034</v>
      </c>
      <c r="X285" t="s">
        <v>5035</v>
      </c>
      <c r="Y285" t="s">
        <v>5036</v>
      </c>
      <c r="Z285" t="s">
        <v>5037</v>
      </c>
      <c r="AA285" t="s">
        <v>5038</v>
      </c>
      <c r="AB285" t="s">
        <v>5039</v>
      </c>
      <c r="AC285" t="s">
        <v>5040</v>
      </c>
      <c r="AD285" t="s">
        <v>5041</v>
      </c>
      <c r="AE285" t="s">
        <v>5042</v>
      </c>
      <c r="AF285" t="s">
        <v>5043</v>
      </c>
      <c r="AG285" t="s">
        <v>5044</v>
      </c>
      <c r="AH285" t="s">
        <v>5045</v>
      </c>
      <c r="AI285" t="s">
        <v>5046</v>
      </c>
      <c r="AJ285" t="s">
        <v>5047</v>
      </c>
      <c r="AK285" t="s">
        <v>5048</v>
      </c>
      <c r="AL285" t="s">
        <v>5049</v>
      </c>
      <c r="AM285" t="s">
        <v>5050</v>
      </c>
      <c r="AN285" t="s">
        <v>5051</v>
      </c>
      <c r="AO285" t="s">
        <v>5052</v>
      </c>
      <c r="AP285" t="s">
        <v>5053</v>
      </c>
      <c r="AQ285" t="s">
        <v>5054</v>
      </c>
      <c r="AR285" t="s">
        <v>6708</v>
      </c>
      <c r="AS285" t="s">
        <v>6709</v>
      </c>
      <c r="AT285" t="s">
        <v>6896</v>
      </c>
    </row>
    <row r="290" spans="1:46" ht="17" x14ac:dyDescent="0.2">
      <c r="A290" s="216" t="s">
        <v>111</v>
      </c>
    </row>
    <row r="291" spans="1:46" ht="17" x14ac:dyDescent="0.2">
      <c r="A291" s="216" t="s">
        <v>93</v>
      </c>
      <c r="B291" t="s">
        <v>5055</v>
      </c>
      <c r="C291" t="s">
        <v>5056</v>
      </c>
      <c r="D291" t="s">
        <v>5057</v>
      </c>
      <c r="E291" t="s">
        <v>5058</v>
      </c>
      <c r="F291" t="s">
        <v>5059</v>
      </c>
      <c r="G291" t="s">
        <v>5060</v>
      </c>
      <c r="H291" t="s">
        <v>5061</v>
      </c>
      <c r="I291" t="s">
        <v>5062</v>
      </c>
      <c r="J291" t="s">
        <v>5063</v>
      </c>
      <c r="K291" t="s">
        <v>5064</v>
      </c>
      <c r="L291" t="s">
        <v>5065</v>
      </c>
      <c r="M291" t="s">
        <v>5066</v>
      </c>
      <c r="N291" t="s">
        <v>5067</v>
      </c>
      <c r="O291" t="s">
        <v>5068</v>
      </c>
      <c r="P291" t="s">
        <v>5069</v>
      </c>
      <c r="Q291" t="s">
        <v>5070</v>
      </c>
      <c r="R291" t="s">
        <v>5071</v>
      </c>
      <c r="S291" t="s">
        <v>5072</v>
      </c>
      <c r="T291" t="s">
        <v>5073</v>
      </c>
      <c r="U291" t="s">
        <v>5074</v>
      </c>
      <c r="V291" t="s">
        <v>5075</v>
      </c>
      <c r="W291" t="s">
        <v>5076</v>
      </c>
      <c r="X291" t="s">
        <v>5077</v>
      </c>
      <c r="Y291" t="s">
        <v>5078</v>
      </c>
      <c r="Z291" t="s">
        <v>5079</v>
      </c>
      <c r="AA291" t="s">
        <v>5080</v>
      </c>
      <c r="AB291" t="s">
        <v>5081</v>
      </c>
      <c r="AC291" t="s">
        <v>5082</v>
      </c>
      <c r="AD291" t="s">
        <v>5083</v>
      </c>
      <c r="AE291" t="s">
        <v>5084</v>
      </c>
      <c r="AF291" t="s">
        <v>5085</v>
      </c>
      <c r="AG291" t="s">
        <v>5086</v>
      </c>
      <c r="AH291" t="s">
        <v>5087</v>
      </c>
      <c r="AI291" t="s">
        <v>5088</v>
      </c>
      <c r="AJ291" t="s">
        <v>5089</v>
      </c>
      <c r="AK291" t="s">
        <v>5090</v>
      </c>
      <c r="AL291" t="s">
        <v>5091</v>
      </c>
      <c r="AM291" t="s">
        <v>5092</v>
      </c>
      <c r="AN291" t="s">
        <v>5093</v>
      </c>
      <c r="AO291" t="s">
        <v>5094</v>
      </c>
      <c r="AP291" t="s">
        <v>5095</v>
      </c>
      <c r="AQ291" t="s">
        <v>5096</v>
      </c>
      <c r="AR291" t="s">
        <v>6710</v>
      </c>
      <c r="AS291" t="s">
        <v>6711</v>
      </c>
      <c r="AT291" t="s">
        <v>6897</v>
      </c>
    </row>
    <row r="292" spans="1:46" ht="17" x14ac:dyDescent="0.2">
      <c r="A292" s="216" t="s">
        <v>94</v>
      </c>
      <c r="B292" t="s">
        <v>5097</v>
      </c>
      <c r="C292" t="s">
        <v>5098</v>
      </c>
      <c r="D292" t="s">
        <v>5099</v>
      </c>
      <c r="E292" t="s">
        <v>5100</v>
      </c>
      <c r="F292" t="s">
        <v>5101</v>
      </c>
      <c r="G292" t="s">
        <v>5102</v>
      </c>
      <c r="H292" t="s">
        <v>5103</v>
      </c>
      <c r="I292" t="s">
        <v>5104</v>
      </c>
      <c r="J292" t="s">
        <v>5105</v>
      </c>
      <c r="K292" t="s">
        <v>5106</v>
      </c>
      <c r="L292" t="s">
        <v>5107</v>
      </c>
      <c r="M292" t="s">
        <v>5108</v>
      </c>
      <c r="N292" t="s">
        <v>5109</v>
      </c>
      <c r="O292" t="s">
        <v>5110</v>
      </c>
      <c r="P292" t="s">
        <v>5111</v>
      </c>
      <c r="Q292" t="s">
        <v>5112</v>
      </c>
      <c r="R292" t="s">
        <v>5113</v>
      </c>
      <c r="S292" t="s">
        <v>5114</v>
      </c>
      <c r="T292" t="s">
        <v>5115</v>
      </c>
      <c r="U292" t="s">
        <v>5116</v>
      </c>
      <c r="V292" t="s">
        <v>5117</v>
      </c>
      <c r="W292" t="s">
        <v>5118</v>
      </c>
      <c r="X292" t="s">
        <v>5119</v>
      </c>
      <c r="Y292" t="s">
        <v>5120</v>
      </c>
      <c r="Z292" t="s">
        <v>5121</v>
      </c>
      <c r="AA292" t="s">
        <v>5122</v>
      </c>
      <c r="AB292" t="s">
        <v>5123</v>
      </c>
      <c r="AC292" t="s">
        <v>5124</v>
      </c>
      <c r="AD292" t="s">
        <v>5125</v>
      </c>
      <c r="AE292" t="s">
        <v>5126</v>
      </c>
      <c r="AF292" t="s">
        <v>5127</v>
      </c>
      <c r="AG292" t="s">
        <v>5128</v>
      </c>
      <c r="AH292" t="s">
        <v>5129</v>
      </c>
      <c r="AI292" t="s">
        <v>5130</v>
      </c>
      <c r="AJ292" t="s">
        <v>5131</v>
      </c>
      <c r="AK292" t="s">
        <v>5132</v>
      </c>
      <c r="AL292" t="s">
        <v>5133</v>
      </c>
      <c r="AM292" t="s">
        <v>5134</v>
      </c>
      <c r="AN292" t="s">
        <v>5135</v>
      </c>
      <c r="AO292" t="s">
        <v>5136</v>
      </c>
      <c r="AP292" t="s">
        <v>5137</v>
      </c>
      <c r="AQ292" t="s">
        <v>5138</v>
      </c>
      <c r="AR292" t="s">
        <v>6712</v>
      </c>
      <c r="AS292" t="s">
        <v>6713</v>
      </c>
      <c r="AT292" t="s">
        <v>6898</v>
      </c>
    </row>
    <row r="293" spans="1:46" ht="17" x14ac:dyDescent="0.2">
      <c r="A293" s="216" t="s">
        <v>95</v>
      </c>
      <c r="B293" t="s">
        <v>5139</v>
      </c>
      <c r="C293" t="s">
        <v>5140</v>
      </c>
      <c r="D293" t="s">
        <v>5141</v>
      </c>
      <c r="E293" t="s">
        <v>5142</v>
      </c>
      <c r="F293" t="s">
        <v>5143</v>
      </c>
      <c r="G293" t="s">
        <v>5144</v>
      </c>
      <c r="H293" t="s">
        <v>5145</v>
      </c>
      <c r="I293" t="s">
        <v>5146</v>
      </c>
      <c r="J293" t="s">
        <v>5147</v>
      </c>
      <c r="K293" t="s">
        <v>5148</v>
      </c>
      <c r="L293" t="s">
        <v>5149</v>
      </c>
      <c r="M293" t="s">
        <v>5150</v>
      </c>
      <c r="N293" t="s">
        <v>5151</v>
      </c>
      <c r="O293" t="s">
        <v>5152</v>
      </c>
      <c r="P293" t="s">
        <v>5153</v>
      </c>
      <c r="Q293" t="s">
        <v>5154</v>
      </c>
      <c r="R293" t="s">
        <v>5155</v>
      </c>
      <c r="S293" t="s">
        <v>5156</v>
      </c>
      <c r="T293" t="s">
        <v>5157</v>
      </c>
      <c r="U293" t="s">
        <v>5158</v>
      </c>
      <c r="V293" t="s">
        <v>5159</v>
      </c>
      <c r="W293" t="s">
        <v>5160</v>
      </c>
      <c r="X293" t="s">
        <v>5161</v>
      </c>
      <c r="Y293" t="s">
        <v>5162</v>
      </c>
      <c r="Z293" t="s">
        <v>5163</v>
      </c>
      <c r="AA293" t="s">
        <v>5164</v>
      </c>
      <c r="AB293" t="s">
        <v>5165</v>
      </c>
      <c r="AC293" t="s">
        <v>5166</v>
      </c>
      <c r="AD293" t="s">
        <v>5167</v>
      </c>
      <c r="AE293" t="s">
        <v>5168</v>
      </c>
      <c r="AF293" t="s">
        <v>5169</v>
      </c>
      <c r="AG293" t="s">
        <v>5170</v>
      </c>
      <c r="AH293" t="s">
        <v>5171</v>
      </c>
      <c r="AI293" t="s">
        <v>5172</v>
      </c>
      <c r="AJ293" t="s">
        <v>5173</v>
      </c>
      <c r="AK293" t="s">
        <v>5174</v>
      </c>
      <c r="AL293" t="s">
        <v>5175</v>
      </c>
      <c r="AM293" t="s">
        <v>5176</v>
      </c>
      <c r="AN293" t="s">
        <v>5177</v>
      </c>
      <c r="AO293" t="s">
        <v>5178</v>
      </c>
      <c r="AP293" t="s">
        <v>5179</v>
      </c>
      <c r="AQ293" t="s">
        <v>5180</v>
      </c>
      <c r="AR293" t="s">
        <v>6714</v>
      </c>
      <c r="AS293" t="s">
        <v>6715</v>
      </c>
      <c r="AT293" t="s">
        <v>6899</v>
      </c>
    </row>
    <row r="294" spans="1:46" ht="17" x14ac:dyDescent="0.2">
      <c r="A294" s="216" t="s">
        <v>96</v>
      </c>
      <c r="B294" t="s">
        <v>5181</v>
      </c>
      <c r="C294" t="s">
        <v>5182</v>
      </c>
      <c r="D294" t="s">
        <v>5183</v>
      </c>
      <c r="E294" t="s">
        <v>5184</v>
      </c>
      <c r="F294" t="s">
        <v>5185</v>
      </c>
      <c r="G294" t="s">
        <v>5186</v>
      </c>
      <c r="H294" t="s">
        <v>5187</v>
      </c>
      <c r="I294" t="s">
        <v>5188</v>
      </c>
      <c r="J294" t="s">
        <v>5189</v>
      </c>
      <c r="K294" t="s">
        <v>5190</v>
      </c>
      <c r="L294" t="s">
        <v>5191</v>
      </c>
      <c r="M294" t="s">
        <v>5192</v>
      </c>
      <c r="N294" t="s">
        <v>5193</v>
      </c>
      <c r="O294" t="s">
        <v>5194</v>
      </c>
      <c r="P294" t="s">
        <v>5195</v>
      </c>
      <c r="Q294" t="s">
        <v>5196</v>
      </c>
      <c r="R294" t="s">
        <v>5197</v>
      </c>
      <c r="S294" t="s">
        <v>5198</v>
      </c>
      <c r="T294" t="s">
        <v>5199</v>
      </c>
      <c r="U294" t="s">
        <v>5200</v>
      </c>
      <c r="V294" t="s">
        <v>5201</v>
      </c>
      <c r="W294" t="s">
        <v>5202</v>
      </c>
      <c r="X294" t="s">
        <v>5203</v>
      </c>
      <c r="Y294" t="s">
        <v>5204</v>
      </c>
      <c r="Z294" t="s">
        <v>5205</v>
      </c>
      <c r="AA294" t="s">
        <v>5206</v>
      </c>
      <c r="AB294" t="s">
        <v>5207</v>
      </c>
      <c r="AC294" t="s">
        <v>5208</v>
      </c>
      <c r="AD294" t="s">
        <v>5209</v>
      </c>
      <c r="AE294" t="s">
        <v>5210</v>
      </c>
      <c r="AF294" t="s">
        <v>5211</v>
      </c>
      <c r="AG294" t="s">
        <v>5212</v>
      </c>
      <c r="AH294" t="s">
        <v>5213</v>
      </c>
      <c r="AI294" t="s">
        <v>5214</v>
      </c>
      <c r="AJ294" t="s">
        <v>5215</v>
      </c>
      <c r="AK294" t="s">
        <v>5216</v>
      </c>
      <c r="AL294" t="s">
        <v>5217</v>
      </c>
      <c r="AM294" t="s">
        <v>5218</v>
      </c>
      <c r="AN294" t="s">
        <v>5219</v>
      </c>
      <c r="AO294" t="s">
        <v>5220</v>
      </c>
      <c r="AP294" t="s">
        <v>5221</v>
      </c>
      <c r="AQ294" t="s">
        <v>5222</v>
      </c>
      <c r="AR294" t="s">
        <v>6716</v>
      </c>
      <c r="AS294" t="s">
        <v>6717</v>
      </c>
      <c r="AT294" t="s">
        <v>6900</v>
      </c>
    </row>
    <row r="295" spans="1:46" ht="17" x14ac:dyDescent="0.2">
      <c r="A295" s="216" t="s">
        <v>97</v>
      </c>
      <c r="B295" t="s">
        <v>5223</v>
      </c>
      <c r="C295" t="s">
        <v>5224</v>
      </c>
      <c r="D295" t="s">
        <v>5225</v>
      </c>
      <c r="E295" t="s">
        <v>5226</v>
      </c>
      <c r="F295" t="s">
        <v>5227</v>
      </c>
      <c r="G295" t="s">
        <v>5228</v>
      </c>
      <c r="H295" t="s">
        <v>5229</v>
      </c>
      <c r="I295" t="s">
        <v>5230</v>
      </c>
      <c r="J295" t="s">
        <v>5231</v>
      </c>
      <c r="K295" t="s">
        <v>5232</v>
      </c>
      <c r="L295" t="s">
        <v>5233</v>
      </c>
      <c r="M295" t="s">
        <v>5234</v>
      </c>
      <c r="N295" t="s">
        <v>5235</v>
      </c>
      <c r="O295" t="s">
        <v>5236</v>
      </c>
      <c r="P295" t="s">
        <v>5237</v>
      </c>
      <c r="Q295" t="s">
        <v>5238</v>
      </c>
      <c r="R295" t="s">
        <v>5239</v>
      </c>
      <c r="S295" t="s">
        <v>5240</v>
      </c>
      <c r="T295" t="s">
        <v>5241</v>
      </c>
      <c r="U295" t="s">
        <v>5242</v>
      </c>
      <c r="V295" t="s">
        <v>5243</v>
      </c>
      <c r="W295" t="s">
        <v>5244</v>
      </c>
      <c r="X295" t="s">
        <v>5245</v>
      </c>
      <c r="Y295" t="s">
        <v>5246</v>
      </c>
      <c r="Z295" t="s">
        <v>5247</v>
      </c>
      <c r="AA295" t="s">
        <v>5248</v>
      </c>
      <c r="AB295" t="s">
        <v>5249</v>
      </c>
      <c r="AC295" t="s">
        <v>5250</v>
      </c>
      <c r="AD295" t="s">
        <v>5251</v>
      </c>
      <c r="AE295" t="s">
        <v>5252</v>
      </c>
      <c r="AF295" t="s">
        <v>5253</v>
      </c>
      <c r="AG295" t="s">
        <v>5254</v>
      </c>
      <c r="AH295" t="s">
        <v>5255</v>
      </c>
      <c r="AI295" t="s">
        <v>5256</v>
      </c>
      <c r="AJ295" t="s">
        <v>5257</v>
      </c>
      <c r="AK295" t="s">
        <v>5258</v>
      </c>
      <c r="AL295" t="s">
        <v>5259</v>
      </c>
      <c r="AM295" t="s">
        <v>5260</v>
      </c>
      <c r="AN295" t="s">
        <v>5261</v>
      </c>
      <c r="AO295" t="s">
        <v>5262</v>
      </c>
      <c r="AP295" t="s">
        <v>5263</v>
      </c>
      <c r="AQ295" t="s">
        <v>5264</v>
      </c>
      <c r="AR295" t="s">
        <v>6718</v>
      </c>
      <c r="AS295" t="s">
        <v>6719</v>
      </c>
      <c r="AT295" t="s">
        <v>6901</v>
      </c>
    </row>
    <row r="296" spans="1:46" ht="17" x14ac:dyDescent="0.2">
      <c r="A296" s="216" t="s">
        <v>98</v>
      </c>
      <c r="B296" t="s">
        <v>5265</v>
      </c>
      <c r="C296" t="s">
        <v>5266</v>
      </c>
      <c r="D296" t="s">
        <v>5267</v>
      </c>
      <c r="E296" t="s">
        <v>5268</v>
      </c>
      <c r="F296" t="s">
        <v>5269</v>
      </c>
      <c r="G296" t="s">
        <v>5270</v>
      </c>
      <c r="H296" t="s">
        <v>5271</v>
      </c>
      <c r="I296" t="s">
        <v>5272</v>
      </c>
      <c r="J296" t="s">
        <v>5273</v>
      </c>
      <c r="K296" t="s">
        <v>5274</v>
      </c>
      <c r="L296" t="s">
        <v>5275</v>
      </c>
      <c r="M296" t="s">
        <v>5276</v>
      </c>
      <c r="N296" t="s">
        <v>5277</v>
      </c>
      <c r="O296" t="s">
        <v>5278</v>
      </c>
      <c r="P296" t="s">
        <v>5279</v>
      </c>
      <c r="Q296" t="s">
        <v>5280</v>
      </c>
      <c r="R296" t="s">
        <v>5281</v>
      </c>
      <c r="S296" t="s">
        <v>5282</v>
      </c>
      <c r="T296" t="s">
        <v>5283</v>
      </c>
      <c r="U296" t="s">
        <v>5284</v>
      </c>
      <c r="V296" t="s">
        <v>5285</v>
      </c>
      <c r="W296" t="s">
        <v>5286</v>
      </c>
      <c r="X296" t="s">
        <v>5287</v>
      </c>
      <c r="Y296" t="s">
        <v>5288</v>
      </c>
      <c r="Z296" t="s">
        <v>5289</v>
      </c>
      <c r="AA296" t="s">
        <v>5290</v>
      </c>
      <c r="AB296" t="s">
        <v>5291</v>
      </c>
      <c r="AC296" t="s">
        <v>5292</v>
      </c>
      <c r="AD296" t="s">
        <v>5293</v>
      </c>
      <c r="AE296" t="s">
        <v>5294</v>
      </c>
      <c r="AF296" t="s">
        <v>5295</v>
      </c>
      <c r="AG296" t="s">
        <v>5296</v>
      </c>
      <c r="AH296" t="s">
        <v>5297</v>
      </c>
      <c r="AI296" t="s">
        <v>5298</v>
      </c>
      <c r="AJ296" t="s">
        <v>5299</v>
      </c>
      <c r="AK296" t="s">
        <v>5300</v>
      </c>
      <c r="AL296" t="s">
        <v>5301</v>
      </c>
      <c r="AM296" t="s">
        <v>5302</v>
      </c>
      <c r="AN296" t="s">
        <v>5303</v>
      </c>
      <c r="AO296" t="s">
        <v>5304</v>
      </c>
      <c r="AP296" t="s">
        <v>5305</v>
      </c>
      <c r="AQ296" t="s">
        <v>5306</v>
      </c>
      <c r="AR296" t="s">
        <v>6720</v>
      </c>
      <c r="AS296" t="s">
        <v>6721</v>
      </c>
      <c r="AT296" t="s">
        <v>6902</v>
      </c>
    </row>
    <row r="297" spans="1:46" ht="17" x14ac:dyDescent="0.2">
      <c r="A297" s="216" t="s">
        <v>99</v>
      </c>
      <c r="B297" t="s">
        <v>5307</v>
      </c>
      <c r="C297" t="s">
        <v>5308</v>
      </c>
      <c r="D297" t="s">
        <v>5309</v>
      </c>
      <c r="E297" t="s">
        <v>5310</v>
      </c>
      <c r="F297" t="s">
        <v>5311</v>
      </c>
      <c r="G297" t="s">
        <v>5312</v>
      </c>
      <c r="H297" t="s">
        <v>5313</v>
      </c>
      <c r="I297" t="s">
        <v>5314</v>
      </c>
      <c r="J297" t="s">
        <v>5315</v>
      </c>
      <c r="K297" t="s">
        <v>5316</v>
      </c>
      <c r="L297" t="s">
        <v>5317</v>
      </c>
      <c r="M297" t="s">
        <v>5318</v>
      </c>
      <c r="N297" t="s">
        <v>5319</v>
      </c>
      <c r="O297" t="s">
        <v>5320</v>
      </c>
      <c r="P297" t="s">
        <v>5321</v>
      </c>
      <c r="Q297" t="s">
        <v>5322</v>
      </c>
      <c r="R297" t="s">
        <v>5323</v>
      </c>
      <c r="S297" t="s">
        <v>5324</v>
      </c>
      <c r="T297" t="s">
        <v>5325</v>
      </c>
      <c r="U297" t="s">
        <v>5326</v>
      </c>
      <c r="V297" t="s">
        <v>5327</v>
      </c>
      <c r="W297" t="s">
        <v>5328</v>
      </c>
      <c r="X297" t="s">
        <v>5329</v>
      </c>
      <c r="Y297" t="s">
        <v>5330</v>
      </c>
      <c r="Z297" t="s">
        <v>5331</v>
      </c>
      <c r="AA297" t="s">
        <v>5332</v>
      </c>
      <c r="AB297" t="s">
        <v>5333</v>
      </c>
      <c r="AC297" t="s">
        <v>5334</v>
      </c>
      <c r="AD297" t="s">
        <v>5335</v>
      </c>
      <c r="AE297" t="s">
        <v>5336</v>
      </c>
      <c r="AF297" t="s">
        <v>5337</v>
      </c>
      <c r="AG297" t="s">
        <v>5338</v>
      </c>
      <c r="AH297" t="s">
        <v>5339</v>
      </c>
      <c r="AI297" t="s">
        <v>5340</v>
      </c>
      <c r="AJ297" t="s">
        <v>5341</v>
      </c>
      <c r="AK297" t="s">
        <v>5342</v>
      </c>
      <c r="AL297" t="s">
        <v>5343</v>
      </c>
      <c r="AM297" t="s">
        <v>5344</v>
      </c>
      <c r="AN297" t="s">
        <v>5345</v>
      </c>
      <c r="AO297" t="s">
        <v>5346</v>
      </c>
      <c r="AP297" t="s">
        <v>5347</v>
      </c>
      <c r="AQ297" t="s">
        <v>5348</v>
      </c>
      <c r="AR297" t="s">
        <v>6722</v>
      </c>
      <c r="AS297" t="s">
        <v>6723</v>
      </c>
      <c r="AT297" t="s">
        <v>6903</v>
      </c>
    </row>
    <row r="298" spans="1:46" ht="17" x14ac:dyDescent="0.2">
      <c r="A298" s="216" t="s">
        <v>100</v>
      </c>
      <c r="B298" t="s">
        <v>5349</v>
      </c>
      <c r="C298" t="s">
        <v>5350</v>
      </c>
      <c r="D298" t="s">
        <v>5351</v>
      </c>
      <c r="E298" t="s">
        <v>5352</v>
      </c>
      <c r="F298" t="s">
        <v>5353</v>
      </c>
      <c r="G298" t="s">
        <v>5354</v>
      </c>
      <c r="H298" t="s">
        <v>5355</v>
      </c>
      <c r="I298" t="s">
        <v>5356</v>
      </c>
      <c r="J298" t="s">
        <v>5357</v>
      </c>
      <c r="K298" t="s">
        <v>5358</v>
      </c>
      <c r="L298" t="s">
        <v>5359</v>
      </c>
      <c r="M298" t="s">
        <v>5360</v>
      </c>
      <c r="N298" t="s">
        <v>5361</v>
      </c>
      <c r="O298" t="s">
        <v>5362</v>
      </c>
      <c r="P298" t="s">
        <v>5363</v>
      </c>
      <c r="Q298" t="s">
        <v>5364</v>
      </c>
      <c r="R298" t="s">
        <v>5365</v>
      </c>
      <c r="S298" t="s">
        <v>5366</v>
      </c>
      <c r="T298" t="s">
        <v>5367</v>
      </c>
      <c r="U298" t="s">
        <v>5368</v>
      </c>
      <c r="V298" t="s">
        <v>5369</v>
      </c>
      <c r="W298" t="s">
        <v>5370</v>
      </c>
      <c r="X298" t="s">
        <v>5371</v>
      </c>
      <c r="Y298" t="s">
        <v>5372</v>
      </c>
      <c r="Z298" t="s">
        <v>5373</v>
      </c>
      <c r="AA298" t="s">
        <v>5374</v>
      </c>
      <c r="AB298" t="s">
        <v>5375</v>
      </c>
      <c r="AC298" t="s">
        <v>5376</v>
      </c>
      <c r="AD298" t="s">
        <v>5377</v>
      </c>
      <c r="AE298" t="s">
        <v>5378</v>
      </c>
      <c r="AF298" t="s">
        <v>5379</v>
      </c>
      <c r="AG298" t="s">
        <v>5380</v>
      </c>
      <c r="AH298" t="s">
        <v>5381</v>
      </c>
      <c r="AI298" t="s">
        <v>5382</v>
      </c>
      <c r="AJ298" t="s">
        <v>5383</v>
      </c>
      <c r="AK298" t="s">
        <v>5384</v>
      </c>
      <c r="AL298" t="s">
        <v>5385</v>
      </c>
      <c r="AM298" t="s">
        <v>5386</v>
      </c>
      <c r="AN298" t="s">
        <v>5387</v>
      </c>
      <c r="AO298" t="s">
        <v>5388</v>
      </c>
      <c r="AP298" t="s">
        <v>5389</v>
      </c>
      <c r="AQ298" t="s">
        <v>5390</v>
      </c>
      <c r="AR298" t="s">
        <v>6724</v>
      </c>
      <c r="AS298" t="s">
        <v>6725</v>
      </c>
      <c r="AT298" t="s">
        <v>6904</v>
      </c>
    </row>
    <row r="299" spans="1:46" ht="17" x14ac:dyDescent="0.2">
      <c r="A299" s="216" t="s">
        <v>101</v>
      </c>
      <c r="B299" t="s">
        <v>5391</v>
      </c>
      <c r="C299" t="s">
        <v>5392</v>
      </c>
      <c r="D299" t="s">
        <v>5393</v>
      </c>
      <c r="E299" t="s">
        <v>5394</v>
      </c>
      <c r="F299" t="s">
        <v>5395</v>
      </c>
      <c r="G299" t="s">
        <v>5396</v>
      </c>
      <c r="H299" t="s">
        <v>5397</v>
      </c>
      <c r="I299" t="s">
        <v>5398</v>
      </c>
      <c r="J299" t="s">
        <v>5399</v>
      </c>
      <c r="K299" t="s">
        <v>5400</v>
      </c>
      <c r="L299" t="s">
        <v>5401</v>
      </c>
      <c r="M299" t="s">
        <v>5402</v>
      </c>
      <c r="N299" t="s">
        <v>5403</v>
      </c>
      <c r="O299" t="s">
        <v>5404</v>
      </c>
      <c r="P299" t="s">
        <v>5405</v>
      </c>
      <c r="Q299" t="s">
        <v>5406</v>
      </c>
      <c r="R299" t="s">
        <v>5407</v>
      </c>
      <c r="S299" t="s">
        <v>5408</v>
      </c>
      <c r="T299" t="s">
        <v>5409</v>
      </c>
      <c r="U299" t="s">
        <v>5410</v>
      </c>
      <c r="V299" t="s">
        <v>5411</v>
      </c>
      <c r="W299" t="s">
        <v>5412</v>
      </c>
      <c r="X299" t="s">
        <v>5413</v>
      </c>
      <c r="Y299" t="s">
        <v>5414</v>
      </c>
      <c r="Z299" t="s">
        <v>5415</v>
      </c>
      <c r="AA299" t="s">
        <v>5416</v>
      </c>
      <c r="AB299" t="s">
        <v>5417</v>
      </c>
      <c r="AC299" t="s">
        <v>5418</v>
      </c>
      <c r="AD299" t="s">
        <v>5419</v>
      </c>
      <c r="AE299" t="s">
        <v>5420</v>
      </c>
      <c r="AF299" t="s">
        <v>5421</v>
      </c>
      <c r="AG299" t="s">
        <v>5422</v>
      </c>
      <c r="AH299" t="s">
        <v>5423</v>
      </c>
      <c r="AI299" t="s">
        <v>5424</v>
      </c>
      <c r="AJ299" t="s">
        <v>5425</v>
      </c>
      <c r="AK299" t="s">
        <v>5426</v>
      </c>
      <c r="AL299" t="s">
        <v>5427</v>
      </c>
      <c r="AM299" t="s">
        <v>5428</v>
      </c>
      <c r="AN299" t="s">
        <v>5429</v>
      </c>
      <c r="AO299" t="s">
        <v>5430</v>
      </c>
      <c r="AP299" t="s">
        <v>5431</v>
      </c>
      <c r="AQ299" t="s">
        <v>5432</v>
      </c>
      <c r="AR299" t="s">
        <v>6726</v>
      </c>
      <c r="AS299" t="s">
        <v>6727</v>
      </c>
      <c r="AT299" t="s">
        <v>6905</v>
      </c>
    </row>
    <row r="300" spans="1:46" ht="17" x14ac:dyDescent="0.2">
      <c r="A300" s="216" t="s">
        <v>102</v>
      </c>
      <c r="B300" t="s">
        <v>5433</v>
      </c>
      <c r="C300" t="s">
        <v>5434</v>
      </c>
      <c r="D300" t="s">
        <v>5435</v>
      </c>
      <c r="E300" t="s">
        <v>5436</v>
      </c>
      <c r="F300" t="s">
        <v>5437</v>
      </c>
      <c r="G300" t="s">
        <v>5438</v>
      </c>
      <c r="H300" t="s">
        <v>5439</v>
      </c>
      <c r="I300" t="s">
        <v>5440</v>
      </c>
      <c r="J300" t="s">
        <v>5441</v>
      </c>
      <c r="K300" t="s">
        <v>5442</v>
      </c>
      <c r="L300" t="s">
        <v>5443</v>
      </c>
      <c r="M300" t="s">
        <v>5444</v>
      </c>
      <c r="N300" t="s">
        <v>5445</v>
      </c>
      <c r="O300" t="s">
        <v>5446</v>
      </c>
      <c r="P300" t="s">
        <v>5447</v>
      </c>
      <c r="Q300" t="s">
        <v>5448</v>
      </c>
      <c r="R300" t="s">
        <v>5449</v>
      </c>
      <c r="S300" t="s">
        <v>5450</v>
      </c>
      <c r="T300" t="s">
        <v>5451</v>
      </c>
      <c r="U300" t="s">
        <v>5452</v>
      </c>
      <c r="V300" t="s">
        <v>5453</v>
      </c>
      <c r="W300" t="s">
        <v>5454</v>
      </c>
      <c r="X300" t="s">
        <v>5455</v>
      </c>
      <c r="Y300" t="s">
        <v>5456</v>
      </c>
      <c r="Z300" t="s">
        <v>5457</v>
      </c>
      <c r="AA300" t="s">
        <v>5458</v>
      </c>
      <c r="AB300" t="s">
        <v>5459</v>
      </c>
      <c r="AC300" t="s">
        <v>5460</v>
      </c>
      <c r="AD300" t="s">
        <v>5461</v>
      </c>
      <c r="AE300" t="s">
        <v>5462</v>
      </c>
      <c r="AF300" t="s">
        <v>5463</v>
      </c>
      <c r="AG300" t="s">
        <v>5464</v>
      </c>
      <c r="AH300" t="s">
        <v>5465</v>
      </c>
      <c r="AI300" t="s">
        <v>5466</v>
      </c>
      <c r="AJ300" t="s">
        <v>5467</v>
      </c>
      <c r="AK300" t="s">
        <v>5468</v>
      </c>
      <c r="AL300" t="s">
        <v>5469</v>
      </c>
      <c r="AM300" t="s">
        <v>5470</v>
      </c>
      <c r="AN300" t="s">
        <v>5471</v>
      </c>
      <c r="AO300" t="s">
        <v>5472</v>
      </c>
      <c r="AP300" t="s">
        <v>5473</v>
      </c>
      <c r="AQ300" t="s">
        <v>5474</v>
      </c>
      <c r="AR300" t="s">
        <v>6728</v>
      </c>
      <c r="AS300" t="s">
        <v>6729</v>
      </c>
      <c r="AT300" t="s">
        <v>6906</v>
      </c>
    </row>
    <row r="301" spans="1:46" ht="17" x14ac:dyDescent="0.2">
      <c r="A301" s="216" t="s">
        <v>103</v>
      </c>
      <c r="B301" t="s">
        <v>5475</v>
      </c>
      <c r="C301" t="s">
        <v>5476</v>
      </c>
      <c r="D301" t="s">
        <v>5477</v>
      </c>
      <c r="E301" t="s">
        <v>5478</v>
      </c>
      <c r="F301" t="s">
        <v>5479</v>
      </c>
      <c r="G301" t="s">
        <v>5480</v>
      </c>
      <c r="H301" t="s">
        <v>5481</v>
      </c>
      <c r="I301" t="s">
        <v>5482</v>
      </c>
      <c r="J301" t="s">
        <v>5483</v>
      </c>
      <c r="K301" t="s">
        <v>5484</v>
      </c>
      <c r="L301" t="s">
        <v>5485</v>
      </c>
      <c r="M301" t="s">
        <v>5486</v>
      </c>
      <c r="N301" t="s">
        <v>5487</v>
      </c>
      <c r="O301" t="s">
        <v>5488</v>
      </c>
      <c r="P301" t="s">
        <v>5489</v>
      </c>
      <c r="Q301" t="s">
        <v>5490</v>
      </c>
      <c r="R301" t="s">
        <v>5491</v>
      </c>
      <c r="S301" t="s">
        <v>5492</v>
      </c>
      <c r="T301" t="s">
        <v>5493</v>
      </c>
      <c r="U301" t="s">
        <v>5494</v>
      </c>
      <c r="V301" t="s">
        <v>5495</v>
      </c>
      <c r="W301" t="s">
        <v>5496</v>
      </c>
      <c r="X301" t="s">
        <v>5497</v>
      </c>
      <c r="Y301" t="s">
        <v>5498</v>
      </c>
      <c r="Z301" t="s">
        <v>5499</v>
      </c>
      <c r="AA301" t="s">
        <v>5500</v>
      </c>
      <c r="AB301" t="s">
        <v>5501</v>
      </c>
      <c r="AC301" t="s">
        <v>5502</v>
      </c>
      <c r="AD301" t="s">
        <v>5503</v>
      </c>
      <c r="AE301" t="s">
        <v>5504</v>
      </c>
      <c r="AF301" t="s">
        <v>5505</v>
      </c>
      <c r="AG301" t="s">
        <v>5506</v>
      </c>
      <c r="AH301" t="s">
        <v>5507</v>
      </c>
      <c r="AI301" t="s">
        <v>5508</v>
      </c>
      <c r="AJ301" t="s">
        <v>5509</v>
      </c>
      <c r="AK301" t="s">
        <v>5510</v>
      </c>
      <c r="AL301" t="s">
        <v>5511</v>
      </c>
      <c r="AM301" t="s">
        <v>5512</v>
      </c>
      <c r="AN301" t="s">
        <v>5513</v>
      </c>
      <c r="AO301" t="s">
        <v>5514</v>
      </c>
      <c r="AP301" t="s">
        <v>5515</v>
      </c>
      <c r="AQ301" t="s">
        <v>5516</v>
      </c>
      <c r="AR301" t="s">
        <v>6730</v>
      </c>
      <c r="AS301" t="s">
        <v>6731</v>
      </c>
      <c r="AT301" t="s">
        <v>6907</v>
      </c>
    </row>
    <row r="302" spans="1:46" ht="17" x14ac:dyDescent="0.2">
      <c r="A302" s="216" t="s">
        <v>104</v>
      </c>
      <c r="B302" t="s">
        <v>5517</v>
      </c>
      <c r="C302" t="s">
        <v>5518</v>
      </c>
      <c r="D302" t="s">
        <v>5519</v>
      </c>
      <c r="E302" t="s">
        <v>5520</v>
      </c>
      <c r="F302" t="s">
        <v>5521</v>
      </c>
      <c r="G302" t="s">
        <v>5522</v>
      </c>
      <c r="H302" t="s">
        <v>5523</v>
      </c>
      <c r="I302" t="s">
        <v>5524</v>
      </c>
      <c r="J302" t="s">
        <v>5525</v>
      </c>
      <c r="K302" t="s">
        <v>5526</v>
      </c>
      <c r="L302" t="s">
        <v>5527</v>
      </c>
      <c r="M302" t="s">
        <v>5528</v>
      </c>
      <c r="N302" t="s">
        <v>5529</v>
      </c>
      <c r="O302" t="s">
        <v>5530</v>
      </c>
      <c r="P302" t="s">
        <v>5531</v>
      </c>
      <c r="Q302" t="s">
        <v>5532</v>
      </c>
      <c r="R302" t="s">
        <v>5533</v>
      </c>
      <c r="S302" t="s">
        <v>5534</v>
      </c>
      <c r="T302" t="s">
        <v>5535</v>
      </c>
      <c r="U302" t="s">
        <v>5536</v>
      </c>
      <c r="V302" t="s">
        <v>5537</v>
      </c>
      <c r="W302" t="s">
        <v>5538</v>
      </c>
      <c r="X302" t="s">
        <v>5539</v>
      </c>
      <c r="Y302" t="s">
        <v>5540</v>
      </c>
      <c r="Z302" t="s">
        <v>5541</v>
      </c>
      <c r="AA302" t="s">
        <v>5542</v>
      </c>
      <c r="AB302" t="s">
        <v>5543</v>
      </c>
      <c r="AC302" t="s">
        <v>5544</v>
      </c>
      <c r="AD302" t="s">
        <v>5545</v>
      </c>
      <c r="AE302" t="s">
        <v>5546</v>
      </c>
      <c r="AF302" t="s">
        <v>5547</v>
      </c>
      <c r="AG302" t="s">
        <v>5548</v>
      </c>
      <c r="AH302" t="s">
        <v>5549</v>
      </c>
      <c r="AI302" t="s">
        <v>5550</v>
      </c>
      <c r="AJ302" t="s">
        <v>5551</v>
      </c>
      <c r="AK302" t="s">
        <v>5552</v>
      </c>
      <c r="AL302" t="s">
        <v>5553</v>
      </c>
      <c r="AM302" t="s">
        <v>5554</v>
      </c>
      <c r="AN302" t="s">
        <v>5555</v>
      </c>
      <c r="AO302" t="s">
        <v>5556</v>
      </c>
      <c r="AP302" t="s">
        <v>5557</v>
      </c>
      <c r="AQ302" t="s">
        <v>5558</v>
      </c>
      <c r="AR302" t="s">
        <v>6732</v>
      </c>
      <c r="AS302" t="s">
        <v>6733</v>
      </c>
      <c r="AT302" t="s">
        <v>6908</v>
      </c>
    </row>
    <row r="303" spans="1:46" ht="17" x14ac:dyDescent="0.2">
      <c r="A303" s="216" t="s">
        <v>105</v>
      </c>
      <c r="B303" t="s">
        <v>5559</v>
      </c>
      <c r="C303" t="s">
        <v>5560</v>
      </c>
      <c r="D303" t="s">
        <v>5561</v>
      </c>
      <c r="E303" t="s">
        <v>5562</v>
      </c>
      <c r="F303" t="s">
        <v>5563</v>
      </c>
      <c r="G303" t="s">
        <v>5564</v>
      </c>
      <c r="H303" t="s">
        <v>5565</v>
      </c>
      <c r="I303" t="s">
        <v>5566</v>
      </c>
      <c r="J303" t="s">
        <v>5567</v>
      </c>
      <c r="K303" t="s">
        <v>5568</v>
      </c>
      <c r="L303" t="s">
        <v>5569</v>
      </c>
      <c r="M303" t="s">
        <v>5570</v>
      </c>
      <c r="N303" t="s">
        <v>5571</v>
      </c>
      <c r="O303" t="s">
        <v>5572</v>
      </c>
      <c r="P303" t="s">
        <v>5573</v>
      </c>
      <c r="Q303" t="s">
        <v>5574</v>
      </c>
      <c r="R303" t="s">
        <v>5575</v>
      </c>
      <c r="S303" t="s">
        <v>5576</v>
      </c>
      <c r="T303" t="s">
        <v>5577</v>
      </c>
      <c r="U303" t="s">
        <v>5578</v>
      </c>
      <c r="V303" t="s">
        <v>5579</v>
      </c>
      <c r="W303" t="s">
        <v>5580</v>
      </c>
      <c r="X303" t="s">
        <v>5581</v>
      </c>
      <c r="Y303" t="s">
        <v>5582</v>
      </c>
      <c r="Z303" t="s">
        <v>5583</v>
      </c>
      <c r="AA303" t="s">
        <v>5584</v>
      </c>
      <c r="AB303" t="s">
        <v>5585</v>
      </c>
      <c r="AC303" t="s">
        <v>5586</v>
      </c>
      <c r="AD303" t="s">
        <v>5587</v>
      </c>
      <c r="AE303" t="s">
        <v>5588</v>
      </c>
      <c r="AF303" t="s">
        <v>5589</v>
      </c>
      <c r="AG303" t="s">
        <v>5590</v>
      </c>
      <c r="AH303" t="s">
        <v>5591</v>
      </c>
      <c r="AI303" t="s">
        <v>5592</v>
      </c>
      <c r="AJ303" t="s">
        <v>5593</v>
      </c>
      <c r="AK303" t="s">
        <v>5594</v>
      </c>
      <c r="AL303" t="s">
        <v>5595</v>
      </c>
      <c r="AM303" t="s">
        <v>5596</v>
      </c>
      <c r="AN303" t="s">
        <v>5597</v>
      </c>
      <c r="AO303" t="s">
        <v>5598</v>
      </c>
      <c r="AP303" t="s">
        <v>5599</v>
      </c>
      <c r="AQ303" t="s">
        <v>5600</v>
      </c>
      <c r="AR303" t="s">
        <v>6734</v>
      </c>
      <c r="AS303" t="s">
        <v>6735</v>
      </c>
      <c r="AT303" t="s">
        <v>6909</v>
      </c>
    </row>
    <row r="304" spans="1:46" ht="17" x14ac:dyDescent="0.2">
      <c r="A304" s="216" t="s">
        <v>106</v>
      </c>
      <c r="B304" t="s">
        <v>5601</v>
      </c>
      <c r="C304" t="s">
        <v>5602</v>
      </c>
      <c r="D304" t="s">
        <v>5603</v>
      </c>
      <c r="E304" t="s">
        <v>5604</v>
      </c>
      <c r="F304" t="s">
        <v>5605</v>
      </c>
      <c r="G304" t="s">
        <v>5606</v>
      </c>
      <c r="H304" t="s">
        <v>5607</v>
      </c>
      <c r="I304" t="s">
        <v>5608</v>
      </c>
      <c r="J304" t="s">
        <v>5609</v>
      </c>
      <c r="K304" t="s">
        <v>5610</v>
      </c>
      <c r="L304" t="s">
        <v>5611</v>
      </c>
      <c r="M304" t="s">
        <v>5612</v>
      </c>
      <c r="N304" t="s">
        <v>5613</v>
      </c>
      <c r="O304" t="s">
        <v>5614</v>
      </c>
      <c r="P304" t="s">
        <v>5615</v>
      </c>
      <c r="Q304" t="s">
        <v>5616</v>
      </c>
      <c r="R304" t="s">
        <v>5617</v>
      </c>
      <c r="S304" t="s">
        <v>5618</v>
      </c>
      <c r="T304" t="s">
        <v>5619</v>
      </c>
      <c r="U304" t="s">
        <v>5620</v>
      </c>
      <c r="V304" t="s">
        <v>5621</v>
      </c>
      <c r="W304" t="s">
        <v>5622</v>
      </c>
      <c r="X304" t="s">
        <v>5623</v>
      </c>
      <c r="Y304" t="s">
        <v>5624</v>
      </c>
      <c r="Z304" t="s">
        <v>5625</v>
      </c>
      <c r="AA304" t="s">
        <v>5626</v>
      </c>
      <c r="AB304" t="s">
        <v>5627</v>
      </c>
      <c r="AC304" t="s">
        <v>5628</v>
      </c>
      <c r="AD304" t="s">
        <v>5629</v>
      </c>
      <c r="AE304" t="s">
        <v>5630</v>
      </c>
      <c r="AF304" t="s">
        <v>5631</v>
      </c>
      <c r="AG304" t="s">
        <v>5632</v>
      </c>
      <c r="AH304" t="s">
        <v>5633</v>
      </c>
      <c r="AI304" t="s">
        <v>5634</v>
      </c>
      <c r="AJ304" t="s">
        <v>5635</v>
      </c>
      <c r="AK304" t="s">
        <v>5636</v>
      </c>
      <c r="AL304" t="s">
        <v>5637</v>
      </c>
      <c r="AM304" t="s">
        <v>5638</v>
      </c>
      <c r="AN304" t="s">
        <v>5639</v>
      </c>
      <c r="AO304" t="s">
        <v>5640</v>
      </c>
      <c r="AP304" t="s">
        <v>5641</v>
      </c>
      <c r="AQ304" t="s">
        <v>5642</v>
      </c>
      <c r="AR304" t="s">
        <v>6736</v>
      </c>
      <c r="AS304" t="s">
        <v>6737</v>
      </c>
      <c r="AT304" t="s">
        <v>6910</v>
      </c>
    </row>
    <row r="305" spans="1:46" ht="17" x14ac:dyDescent="0.2">
      <c r="A305" s="216" t="s">
        <v>107</v>
      </c>
      <c r="B305" t="s">
        <v>5643</v>
      </c>
      <c r="C305" t="s">
        <v>5644</v>
      </c>
      <c r="D305" t="s">
        <v>5645</v>
      </c>
      <c r="E305" t="s">
        <v>5646</v>
      </c>
      <c r="F305" t="s">
        <v>5647</v>
      </c>
      <c r="G305" t="s">
        <v>5648</v>
      </c>
      <c r="H305" t="s">
        <v>5649</v>
      </c>
      <c r="I305" t="s">
        <v>5650</v>
      </c>
      <c r="J305" t="s">
        <v>5651</v>
      </c>
      <c r="K305" t="s">
        <v>5652</v>
      </c>
      <c r="L305" t="s">
        <v>5653</v>
      </c>
      <c r="M305" t="s">
        <v>5654</v>
      </c>
      <c r="N305" t="s">
        <v>5655</v>
      </c>
      <c r="O305" t="s">
        <v>5656</v>
      </c>
      <c r="P305" t="s">
        <v>5657</v>
      </c>
      <c r="Q305" t="s">
        <v>5658</v>
      </c>
      <c r="R305" t="s">
        <v>5659</v>
      </c>
      <c r="S305" t="s">
        <v>5660</v>
      </c>
      <c r="T305" t="s">
        <v>5661</v>
      </c>
      <c r="U305" t="s">
        <v>5662</v>
      </c>
      <c r="V305" t="s">
        <v>5663</v>
      </c>
      <c r="W305" t="s">
        <v>5664</v>
      </c>
      <c r="X305" t="s">
        <v>5665</v>
      </c>
      <c r="Y305" t="s">
        <v>5666</v>
      </c>
      <c r="Z305" t="s">
        <v>5667</v>
      </c>
      <c r="AA305" t="s">
        <v>5668</v>
      </c>
      <c r="AB305" t="s">
        <v>5669</v>
      </c>
      <c r="AC305" t="s">
        <v>5670</v>
      </c>
      <c r="AD305" t="s">
        <v>5671</v>
      </c>
      <c r="AE305" t="s">
        <v>5672</v>
      </c>
      <c r="AF305" t="s">
        <v>5673</v>
      </c>
      <c r="AG305" t="s">
        <v>5674</v>
      </c>
      <c r="AH305" t="s">
        <v>5675</v>
      </c>
      <c r="AI305" t="s">
        <v>5676</v>
      </c>
      <c r="AJ305" t="s">
        <v>5677</v>
      </c>
      <c r="AK305" t="s">
        <v>5678</v>
      </c>
      <c r="AL305" t="s">
        <v>5679</v>
      </c>
      <c r="AM305" t="s">
        <v>5680</v>
      </c>
      <c r="AN305" t="s">
        <v>5681</v>
      </c>
      <c r="AO305" t="s">
        <v>5682</v>
      </c>
      <c r="AP305" t="s">
        <v>5683</v>
      </c>
      <c r="AQ305" t="s">
        <v>5684</v>
      </c>
      <c r="AR305" t="s">
        <v>6738</v>
      </c>
      <c r="AS305" t="s">
        <v>6739</v>
      </c>
      <c r="AT305" t="s">
        <v>6911</v>
      </c>
    </row>
    <row r="306" spans="1:46" ht="17" x14ac:dyDescent="0.2">
      <c r="A306" s="216" t="s">
        <v>108</v>
      </c>
      <c r="B306" t="s">
        <v>5685</v>
      </c>
      <c r="C306" t="s">
        <v>5686</v>
      </c>
      <c r="D306" t="s">
        <v>5687</v>
      </c>
      <c r="E306" t="s">
        <v>5688</v>
      </c>
      <c r="F306" t="s">
        <v>5689</v>
      </c>
      <c r="G306" t="s">
        <v>5690</v>
      </c>
      <c r="H306" t="s">
        <v>5691</v>
      </c>
      <c r="I306" t="s">
        <v>5692</v>
      </c>
      <c r="J306" t="s">
        <v>5693</v>
      </c>
      <c r="K306" t="s">
        <v>5694</v>
      </c>
      <c r="L306" t="s">
        <v>5695</v>
      </c>
      <c r="M306" t="s">
        <v>5696</v>
      </c>
      <c r="N306" t="s">
        <v>5697</v>
      </c>
      <c r="O306" t="s">
        <v>5698</v>
      </c>
      <c r="P306" t="s">
        <v>5699</v>
      </c>
      <c r="Q306" t="s">
        <v>5700</v>
      </c>
      <c r="R306" t="s">
        <v>5701</v>
      </c>
      <c r="S306" t="s">
        <v>5702</v>
      </c>
      <c r="T306" t="s">
        <v>5703</v>
      </c>
      <c r="U306" t="s">
        <v>5704</v>
      </c>
      <c r="V306" t="s">
        <v>5705</v>
      </c>
      <c r="W306" t="s">
        <v>5706</v>
      </c>
      <c r="X306" t="s">
        <v>5707</v>
      </c>
      <c r="Y306" t="s">
        <v>5708</v>
      </c>
      <c r="Z306" t="s">
        <v>5709</v>
      </c>
      <c r="AA306" t="s">
        <v>5710</v>
      </c>
      <c r="AB306" t="s">
        <v>5711</v>
      </c>
      <c r="AC306" t="s">
        <v>5712</v>
      </c>
      <c r="AD306" t="s">
        <v>5713</v>
      </c>
      <c r="AE306" t="s">
        <v>5714</v>
      </c>
      <c r="AF306" t="s">
        <v>5715</v>
      </c>
      <c r="AG306" t="s">
        <v>5716</v>
      </c>
      <c r="AH306" t="s">
        <v>5717</v>
      </c>
      <c r="AI306" t="s">
        <v>5718</v>
      </c>
      <c r="AJ306" t="s">
        <v>5719</v>
      </c>
      <c r="AK306" t="s">
        <v>5720</v>
      </c>
      <c r="AL306" t="s">
        <v>5721</v>
      </c>
      <c r="AM306" t="s">
        <v>5722</v>
      </c>
      <c r="AN306" t="s">
        <v>5723</v>
      </c>
      <c r="AO306" t="s">
        <v>5724</v>
      </c>
      <c r="AP306" t="s">
        <v>5725</v>
      </c>
      <c r="AQ306" t="s">
        <v>5726</v>
      </c>
      <c r="AR306" t="s">
        <v>6740</v>
      </c>
      <c r="AS306" t="s">
        <v>6741</v>
      </c>
      <c r="AT306" t="s">
        <v>6912</v>
      </c>
    </row>
    <row r="307" spans="1:46" ht="17" x14ac:dyDescent="0.2">
      <c r="A307" s="216" t="s">
        <v>109</v>
      </c>
      <c r="B307" t="s">
        <v>5727</v>
      </c>
      <c r="C307" t="s">
        <v>5728</v>
      </c>
      <c r="D307" t="s">
        <v>5729</v>
      </c>
      <c r="E307" t="s">
        <v>5730</v>
      </c>
      <c r="F307" t="s">
        <v>5731</v>
      </c>
      <c r="G307" t="s">
        <v>5732</v>
      </c>
      <c r="H307" t="s">
        <v>5733</v>
      </c>
      <c r="I307" t="s">
        <v>5734</v>
      </c>
      <c r="J307" t="s">
        <v>5735</v>
      </c>
      <c r="K307" t="s">
        <v>5736</v>
      </c>
      <c r="L307" t="s">
        <v>5737</v>
      </c>
      <c r="M307" t="s">
        <v>5738</v>
      </c>
      <c r="N307" t="s">
        <v>5739</v>
      </c>
      <c r="O307" t="s">
        <v>5740</v>
      </c>
      <c r="P307" t="s">
        <v>5741</v>
      </c>
      <c r="Q307" t="s">
        <v>5742</v>
      </c>
      <c r="R307" t="s">
        <v>5743</v>
      </c>
      <c r="S307" t="s">
        <v>5744</v>
      </c>
      <c r="T307" t="s">
        <v>5745</v>
      </c>
      <c r="U307" t="s">
        <v>5746</v>
      </c>
      <c r="V307" t="s">
        <v>5747</v>
      </c>
      <c r="W307" t="s">
        <v>5748</v>
      </c>
      <c r="X307" t="s">
        <v>5749</v>
      </c>
      <c r="Y307" t="s">
        <v>5750</v>
      </c>
      <c r="Z307" t="s">
        <v>5751</v>
      </c>
      <c r="AA307" t="s">
        <v>5752</v>
      </c>
      <c r="AB307" t="s">
        <v>5753</v>
      </c>
      <c r="AC307" t="s">
        <v>5754</v>
      </c>
      <c r="AD307" t="s">
        <v>5755</v>
      </c>
      <c r="AE307" t="s">
        <v>5756</v>
      </c>
      <c r="AF307" t="s">
        <v>5757</v>
      </c>
      <c r="AG307" t="s">
        <v>5758</v>
      </c>
      <c r="AH307" t="s">
        <v>5759</v>
      </c>
      <c r="AI307" t="s">
        <v>5760</v>
      </c>
      <c r="AJ307" t="s">
        <v>5761</v>
      </c>
      <c r="AK307" t="s">
        <v>5762</v>
      </c>
      <c r="AL307" t="s">
        <v>5763</v>
      </c>
      <c r="AM307" t="s">
        <v>5764</v>
      </c>
      <c r="AN307" t="s">
        <v>5765</v>
      </c>
      <c r="AO307" t="s">
        <v>5766</v>
      </c>
      <c r="AP307" t="s">
        <v>5767</v>
      </c>
      <c r="AQ307" t="s">
        <v>5768</v>
      </c>
      <c r="AR307" t="s">
        <v>6742</v>
      </c>
      <c r="AS307" t="s">
        <v>6743</v>
      </c>
      <c r="AT307" t="s">
        <v>6913</v>
      </c>
    </row>
    <row r="311" spans="1:46" ht="17" x14ac:dyDescent="0.2">
      <c r="A311" s="216" t="s">
        <v>304</v>
      </c>
    </row>
    <row r="312" spans="1:46" ht="17" x14ac:dyDescent="0.2">
      <c r="A312" s="216" t="s">
        <v>93</v>
      </c>
      <c r="B312" t="s">
        <v>5769</v>
      </c>
      <c r="C312" t="s">
        <v>5770</v>
      </c>
      <c r="D312" t="s">
        <v>5771</v>
      </c>
      <c r="E312" t="s">
        <v>5772</v>
      </c>
      <c r="F312" t="s">
        <v>5773</v>
      </c>
      <c r="G312" t="s">
        <v>5774</v>
      </c>
      <c r="H312" t="s">
        <v>5775</v>
      </c>
      <c r="I312" t="s">
        <v>5776</v>
      </c>
      <c r="J312" t="s">
        <v>5777</v>
      </c>
      <c r="K312" t="s">
        <v>5778</v>
      </c>
      <c r="L312" t="s">
        <v>5779</v>
      </c>
      <c r="M312" t="s">
        <v>5780</v>
      </c>
      <c r="N312" t="s">
        <v>5781</v>
      </c>
      <c r="O312" t="s">
        <v>5782</v>
      </c>
      <c r="P312" t="s">
        <v>5783</v>
      </c>
      <c r="Q312" t="s">
        <v>5784</v>
      </c>
      <c r="R312" t="s">
        <v>5785</v>
      </c>
      <c r="S312" t="s">
        <v>5786</v>
      </c>
      <c r="T312" t="s">
        <v>5787</v>
      </c>
      <c r="U312" t="s">
        <v>5788</v>
      </c>
      <c r="V312" t="s">
        <v>5789</v>
      </c>
      <c r="W312" t="s">
        <v>5790</v>
      </c>
      <c r="X312" t="s">
        <v>5791</v>
      </c>
      <c r="Y312" t="s">
        <v>5792</v>
      </c>
      <c r="Z312" t="s">
        <v>5793</v>
      </c>
      <c r="AA312" t="s">
        <v>5794</v>
      </c>
      <c r="AB312" t="s">
        <v>5795</v>
      </c>
      <c r="AC312" t="s">
        <v>5796</v>
      </c>
      <c r="AD312" t="s">
        <v>5797</v>
      </c>
      <c r="AE312" t="s">
        <v>5798</v>
      </c>
      <c r="AF312" t="s">
        <v>5799</v>
      </c>
      <c r="AG312" t="s">
        <v>5800</v>
      </c>
      <c r="AH312" t="s">
        <v>5801</v>
      </c>
      <c r="AI312" t="s">
        <v>5802</v>
      </c>
      <c r="AJ312" t="s">
        <v>5803</v>
      </c>
      <c r="AK312" t="s">
        <v>5804</v>
      </c>
      <c r="AL312" t="s">
        <v>5805</v>
      </c>
      <c r="AM312" t="s">
        <v>5806</v>
      </c>
      <c r="AN312" t="s">
        <v>5807</v>
      </c>
      <c r="AO312" t="s">
        <v>5808</v>
      </c>
      <c r="AP312" t="s">
        <v>5809</v>
      </c>
      <c r="AQ312" t="s">
        <v>5810</v>
      </c>
      <c r="AR312" t="s">
        <v>6744</v>
      </c>
      <c r="AS312" t="s">
        <v>6745</v>
      </c>
      <c r="AT312" t="s">
        <v>6914</v>
      </c>
    </row>
    <row r="313" spans="1:46" ht="17" x14ac:dyDescent="0.2">
      <c r="A313" s="216" t="s">
        <v>94</v>
      </c>
      <c r="B313" t="s">
        <v>5811</v>
      </c>
      <c r="C313" t="s">
        <v>5812</v>
      </c>
      <c r="D313" t="s">
        <v>5813</v>
      </c>
      <c r="E313" t="s">
        <v>5814</v>
      </c>
      <c r="F313" t="s">
        <v>5815</v>
      </c>
      <c r="G313" t="s">
        <v>5816</v>
      </c>
      <c r="H313" t="s">
        <v>5817</v>
      </c>
      <c r="I313" t="s">
        <v>5818</v>
      </c>
      <c r="J313" t="s">
        <v>5819</v>
      </c>
      <c r="K313" t="s">
        <v>5820</v>
      </c>
      <c r="L313" t="s">
        <v>5821</v>
      </c>
      <c r="M313" t="s">
        <v>5822</v>
      </c>
      <c r="N313" t="s">
        <v>5823</v>
      </c>
      <c r="O313" t="s">
        <v>5824</v>
      </c>
      <c r="P313" t="s">
        <v>5825</v>
      </c>
      <c r="Q313" t="s">
        <v>5826</v>
      </c>
      <c r="R313" t="s">
        <v>5827</v>
      </c>
      <c r="S313" t="s">
        <v>5828</v>
      </c>
      <c r="T313" t="s">
        <v>5829</v>
      </c>
      <c r="U313" t="s">
        <v>5830</v>
      </c>
      <c r="V313" t="s">
        <v>5831</v>
      </c>
      <c r="W313" t="s">
        <v>5832</v>
      </c>
      <c r="X313" t="s">
        <v>5833</v>
      </c>
      <c r="Y313" t="s">
        <v>5834</v>
      </c>
      <c r="Z313" t="s">
        <v>5835</v>
      </c>
      <c r="AA313" t="s">
        <v>5836</v>
      </c>
      <c r="AB313" t="s">
        <v>5837</v>
      </c>
      <c r="AC313" t="s">
        <v>5838</v>
      </c>
      <c r="AD313" t="s">
        <v>5839</v>
      </c>
      <c r="AE313" t="s">
        <v>5840</v>
      </c>
      <c r="AF313" t="s">
        <v>5841</v>
      </c>
      <c r="AG313" t="s">
        <v>5842</v>
      </c>
      <c r="AH313" t="s">
        <v>5843</v>
      </c>
      <c r="AI313" t="s">
        <v>5844</v>
      </c>
      <c r="AJ313" t="s">
        <v>5845</v>
      </c>
      <c r="AK313" t="s">
        <v>5846</v>
      </c>
      <c r="AL313" t="s">
        <v>5847</v>
      </c>
      <c r="AM313" t="s">
        <v>5848</v>
      </c>
      <c r="AN313" t="s">
        <v>5849</v>
      </c>
      <c r="AO313" t="s">
        <v>5850</v>
      </c>
      <c r="AP313" t="s">
        <v>5851</v>
      </c>
      <c r="AQ313" t="s">
        <v>5852</v>
      </c>
      <c r="AR313" t="s">
        <v>6746</v>
      </c>
      <c r="AS313" t="s">
        <v>6747</v>
      </c>
      <c r="AT313" t="s">
        <v>6915</v>
      </c>
    </row>
    <row r="314" spans="1:46" ht="17" x14ac:dyDescent="0.2">
      <c r="A314" s="216" t="s">
        <v>95</v>
      </c>
      <c r="B314" t="s">
        <v>5853</v>
      </c>
      <c r="C314" t="s">
        <v>5854</v>
      </c>
      <c r="D314" t="s">
        <v>5855</v>
      </c>
      <c r="E314" t="s">
        <v>5856</v>
      </c>
      <c r="F314" t="s">
        <v>5857</v>
      </c>
      <c r="G314" t="s">
        <v>5858</v>
      </c>
      <c r="H314" t="s">
        <v>5859</v>
      </c>
      <c r="I314" t="s">
        <v>5860</v>
      </c>
      <c r="J314" t="s">
        <v>5861</v>
      </c>
      <c r="K314" t="s">
        <v>5862</v>
      </c>
      <c r="L314" t="s">
        <v>5863</v>
      </c>
      <c r="M314" t="s">
        <v>5864</v>
      </c>
      <c r="N314" t="s">
        <v>5865</v>
      </c>
      <c r="O314" t="s">
        <v>5866</v>
      </c>
      <c r="P314" t="s">
        <v>5867</v>
      </c>
      <c r="Q314" t="s">
        <v>5868</v>
      </c>
      <c r="R314" t="s">
        <v>5869</v>
      </c>
      <c r="S314" t="s">
        <v>5870</v>
      </c>
      <c r="T314" t="s">
        <v>5871</v>
      </c>
      <c r="U314" t="s">
        <v>5872</v>
      </c>
      <c r="V314" t="s">
        <v>5873</v>
      </c>
      <c r="W314" t="s">
        <v>5874</v>
      </c>
      <c r="X314" t="s">
        <v>5875</v>
      </c>
      <c r="Y314" t="s">
        <v>5876</v>
      </c>
      <c r="Z314" t="s">
        <v>5877</v>
      </c>
      <c r="AA314" t="s">
        <v>5878</v>
      </c>
      <c r="AB314" t="s">
        <v>5879</v>
      </c>
      <c r="AC314" t="s">
        <v>5880</v>
      </c>
      <c r="AD314" t="s">
        <v>5881</v>
      </c>
      <c r="AE314" t="s">
        <v>5882</v>
      </c>
      <c r="AF314" t="s">
        <v>5883</v>
      </c>
      <c r="AG314" t="s">
        <v>5884</v>
      </c>
      <c r="AH314" t="s">
        <v>5885</v>
      </c>
      <c r="AI314" t="s">
        <v>5886</v>
      </c>
      <c r="AJ314" t="s">
        <v>5887</v>
      </c>
      <c r="AK314" t="s">
        <v>5888</v>
      </c>
      <c r="AL314" t="s">
        <v>5889</v>
      </c>
      <c r="AM314" t="s">
        <v>5890</v>
      </c>
      <c r="AN314" t="s">
        <v>5891</v>
      </c>
      <c r="AO314" t="s">
        <v>5892</v>
      </c>
      <c r="AP314" t="s">
        <v>5893</v>
      </c>
      <c r="AQ314" t="s">
        <v>5894</v>
      </c>
      <c r="AR314" t="s">
        <v>6748</v>
      </c>
      <c r="AS314" t="s">
        <v>6749</v>
      </c>
      <c r="AT314" t="s">
        <v>6916</v>
      </c>
    </row>
    <row r="315" spans="1:46" ht="17" x14ac:dyDescent="0.2">
      <c r="A315" s="216" t="s">
        <v>96</v>
      </c>
      <c r="B315" t="s">
        <v>5895</v>
      </c>
      <c r="C315" t="s">
        <v>5896</v>
      </c>
      <c r="D315" t="s">
        <v>5897</v>
      </c>
      <c r="E315" t="s">
        <v>5898</v>
      </c>
      <c r="F315" t="s">
        <v>5899</v>
      </c>
      <c r="G315" t="s">
        <v>5900</v>
      </c>
      <c r="H315" t="s">
        <v>5901</v>
      </c>
      <c r="I315" t="s">
        <v>5902</v>
      </c>
      <c r="J315" t="s">
        <v>5903</v>
      </c>
      <c r="K315" t="s">
        <v>5904</v>
      </c>
      <c r="L315" t="s">
        <v>5905</v>
      </c>
      <c r="M315" t="s">
        <v>5906</v>
      </c>
      <c r="N315" t="s">
        <v>5907</v>
      </c>
      <c r="O315" t="s">
        <v>5908</v>
      </c>
      <c r="P315" t="s">
        <v>5909</v>
      </c>
      <c r="Q315" t="s">
        <v>5910</v>
      </c>
      <c r="R315" t="s">
        <v>5911</v>
      </c>
      <c r="S315" t="s">
        <v>5912</v>
      </c>
      <c r="T315" t="s">
        <v>5913</v>
      </c>
      <c r="U315" t="s">
        <v>5914</v>
      </c>
      <c r="V315" t="s">
        <v>5915</v>
      </c>
      <c r="W315" t="s">
        <v>5916</v>
      </c>
      <c r="X315" t="s">
        <v>5917</v>
      </c>
      <c r="Y315" t="s">
        <v>5918</v>
      </c>
      <c r="Z315" t="s">
        <v>5919</v>
      </c>
      <c r="AA315" t="s">
        <v>5920</v>
      </c>
      <c r="AB315" t="s">
        <v>5921</v>
      </c>
      <c r="AC315" t="s">
        <v>5922</v>
      </c>
      <c r="AD315" t="s">
        <v>5923</v>
      </c>
      <c r="AE315" t="s">
        <v>5924</v>
      </c>
      <c r="AF315" t="s">
        <v>5925</v>
      </c>
      <c r="AG315" t="s">
        <v>5926</v>
      </c>
      <c r="AH315" t="s">
        <v>5927</v>
      </c>
      <c r="AI315" t="s">
        <v>5928</v>
      </c>
      <c r="AJ315" t="s">
        <v>5929</v>
      </c>
      <c r="AK315" t="s">
        <v>5930</v>
      </c>
      <c r="AL315" t="s">
        <v>5931</v>
      </c>
      <c r="AM315" t="s">
        <v>5932</v>
      </c>
      <c r="AN315" t="s">
        <v>5933</v>
      </c>
      <c r="AO315" t="s">
        <v>5934</v>
      </c>
      <c r="AP315" t="s">
        <v>5935</v>
      </c>
      <c r="AQ315" t="s">
        <v>5936</v>
      </c>
      <c r="AR315" t="s">
        <v>6750</v>
      </c>
      <c r="AS315" t="s">
        <v>6751</v>
      </c>
      <c r="AT315" t="s">
        <v>6917</v>
      </c>
    </row>
    <row r="316" spans="1:46" ht="17" x14ac:dyDescent="0.2">
      <c r="A316" s="216" t="s">
        <v>97</v>
      </c>
      <c r="B316" t="s">
        <v>5937</v>
      </c>
      <c r="C316" t="s">
        <v>5938</v>
      </c>
      <c r="D316" t="s">
        <v>5939</v>
      </c>
      <c r="E316" t="s">
        <v>5940</v>
      </c>
      <c r="F316" t="s">
        <v>5941</v>
      </c>
      <c r="G316" t="s">
        <v>5942</v>
      </c>
      <c r="H316" t="s">
        <v>5943</v>
      </c>
      <c r="I316" t="s">
        <v>5944</v>
      </c>
      <c r="J316" t="s">
        <v>5945</v>
      </c>
      <c r="K316" t="s">
        <v>5946</v>
      </c>
      <c r="L316" t="s">
        <v>5947</v>
      </c>
      <c r="M316" t="s">
        <v>5948</v>
      </c>
      <c r="N316" t="s">
        <v>5949</v>
      </c>
      <c r="O316" t="s">
        <v>5950</v>
      </c>
      <c r="P316" t="s">
        <v>5951</v>
      </c>
      <c r="Q316" t="s">
        <v>5952</v>
      </c>
      <c r="R316" t="s">
        <v>5953</v>
      </c>
      <c r="S316" t="s">
        <v>5954</v>
      </c>
      <c r="T316" t="s">
        <v>5955</v>
      </c>
      <c r="U316" t="s">
        <v>5956</v>
      </c>
      <c r="V316" t="s">
        <v>5957</v>
      </c>
      <c r="W316" t="s">
        <v>5958</v>
      </c>
      <c r="X316" t="s">
        <v>5959</v>
      </c>
      <c r="Y316" t="s">
        <v>5960</v>
      </c>
      <c r="Z316" t="s">
        <v>5961</v>
      </c>
      <c r="AA316" t="s">
        <v>5962</v>
      </c>
      <c r="AB316" t="s">
        <v>5963</v>
      </c>
      <c r="AC316" t="s">
        <v>5964</v>
      </c>
      <c r="AD316" t="s">
        <v>5965</v>
      </c>
      <c r="AE316" t="s">
        <v>5966</v>
      </c>
      <c r="AF316" t="s">
        <v>5967</v>
      </c>
      <c r="AG316" t="s">
        <v>5968</v>
      </c>
      <c r="AH316" t="s">
        <v>5969</v>
      </c>
      <c r="AI316" t="s">
        <v>5970</v>
      </c>
      <c r="AJ316" t="s">
        <v>5971</v>
      </c>
      <c r="AK316" t="s">
        <v>5972</v>
      </c>
      <c r="AL316" t="s">
        <v>5973</v>
      </c>
      <c r="AM316" t="s">
        <v>5974</v>
      </c>
      <c r="AN316" t="s">
        <v>5975</v>
      </c>
      <c r="AO316" t="s">
        <v>5976</v>
      </c>
      <c r="AP316" t="s">
        <v>5977</v>
      </c>
      <c r="AQ316" t="s">
        <v>5978</v>
      </c>
      <c r="AR316" t="s">
        <v>6752</v>
      </c>
      <c r="AS316" t="s">
        <v>6753</v>
      </c>
      <c r="AT316" t="s">
        <v>6918</v>
      </c>
    </row>
    <row r="317" spans="1:46" ht="17" x14ac:dyDescent="0.2">
      <c r="A317" s="216" t="s">
        <v>98</v>
      </c>
      <c r="B317" t="s">
        <v>5979</v>
      </c>
      <c r="C317" t="s">
        <v>5980</v>
      </c>
      <c r="D317" t="s">
        <v>5981</v>
      </c>
      <c r="E317" t="s">
        <v>5982</v>
      </c>
      <c r="F317" t="s">
        <v>5983</v>
      </c>
      <c r="G317" t="s">
        <v>5984</v>
      </c>
      <c r="H317" t="s">
        <v>5985</v>
      </c>
      <c r="I317" t="s">
        <v>5986</v>
      </c>
      <c r="J317" t="s">
        <v>5987</v>
      </c>
      <c r="K317" t="s">
        <v>5988</v>
      </c>
      <c r="L317" t="s">
        <v>5989</v>
      </c>
      <c r="M317" t="s">
        <v>5990</v>
      </c>
      <c r="N317" t="s">
        <v>5991</v>
      </c>
      <c r="O317" t="s">
        <v>5992</v>
      </c>
      <c r="P317" t="s">
        <v>5993</v>
      </c>
      <c r="Q317" t="s">
        <v>5994</v>
      </c>
      <c r="R317" t="s">
        <v>5995</v>
      </c>
      <c r="S317" t="s">
        <v>5996</v>
      </c>
      <c r="T317" t="s">
        <v>5997</v>
      </c>
      <c r="U317" t="s">
        <v>5998</v>
      </c>
      <c r="V317" t="s">
        <v>5999</v>
      </c>
      <c r="W317" t="s">
        <v>6000</v>
      </c>
      <c r="X317" t="s">
        <v>6001</v>
      </c>
      <c r="Y317" t="s">
        <v>6002</v>
      </c>
      <c r="Z317" t="s">
        <v>6003</v>
      </c>
      <c r="AA317" t="s">
        <v>6004</v>
      </c>
      <c r="AB317" t="s">
        <v>6005</v>
      </c>
      <c r="AC317" t="s">
        <v>6006</v>
      </c>
      <c r="AD317" t="s">
        <v>6007</v>
      </c>
      <c r="AE317" t="s">
        <v>6008</v>
      </c>
      <c r="AF317" t="s">
        <v>6009</v>
      </c>
      <c r="AG317" t="s">
        <v>6010</v>
      </c>
      <c r="AH317" t="s">
        <v>6011</v>
      </c>
      <c r="AI317" t="s">
        <v>6012</v>
      </c>
      <c r="AJ317" t="s">
        <v>6013</v>
      </c>
      <c r="AK317" t="s">
        <v>6014</v>
      </c>
      <c r="AL317" t="s">
        <v>6015</v>
      </c>
      <c r="AM317" t="s">
        <v>6016</v>
      </c>
      <c r="AN317" t="s">
        <v>6017</v>
      </c>
      <c r="AO317" t="s">
        <v>6018</v>
      </c>
      <c r="AP317" t="s">
        <v>6019</v>
      </c>
      <c r="AQ317" t="s">
        <v>6020</v>
      </c>
      <c r="AR317" t="s">
        <v>6754</v>
      </c>
      <c r="AS317" t="s">
        <v>6755</v>
      </c>
      <c r="AT317" t="s">
        <v>6919</v>
      </c>
    </row>
    <row r="318" spans="1:46" ht="17" x14ac:dyDescent="0.2">
      <c r="A318" s="216" t="s">
        <v>99</v>
      </c>
      <c r="B318" t="s">
        <v>6021</v>
      </c>
      <c r="C318" t="s">
        <v>6022</v>
      </c>
      <c r="D318" t="s">
        <v>6023</v>
      </c>
      <c r="E318" t="s">
        <v>6024</v>
      </c>
      <c r="F318" t="s">
        <v>6025</v>
      </c>
      <c r="G318" t="s">
        <v>6026</v>
      </c>
      <c r="H318" t="s">
        <v>6027</v>
      </c>
      <c r="I318" t="s">
        <v>6028</v>
      </c>
      <c r="J318" t="s">
        <v>6029</v>
      </c>
      <c r="K318" t="s">
        <v>6030</v>
      </c>
      <c r="L318" t="s">
        <v>6031</v>
      </c>
      <c r="M318" t="s">
        <v>6032</v>
      </c>
      <c r="N318" t="s">
        <v>6033</v>
      </c>
      <c r="O318" t="s">
        <v>6034</v>
      </c>
      <c r="P318" t="s">
        <v>6035</v>
      </c>
      <c r="Q318" t="s">
        <v>6036</v>
      </c>
      <c r="R318" t="s">
        <v>6037</v>
      </c>
      <c r="S318" t="s">
        <v>6038</v>
      </c>
      <c r="T318" t="s">
        <v>6039</v>
      </c>
      <c r="U318" t="s">
        <v>6040</v>
      </c>
      <c r="V318" t="s">
        <v>6041</v>
      </c>
      <c r="W318" t="s">
        <v>6042</v>
      </c>
      <c r="X318" t="s">
        <v>6043</v>
      </c>
      <c r="Y318" t="s">
        <v>6044</v>
      </c>
      <c r="Z318" t="s">
        <v>6045</v>
      </c>
      <c r="AA318" t="s">
        <v>6046</v>
      </c>
      <c r="AB318" t="s">
        <v>6047</v>
      </c>
      <c r="AC318" t="s">
        <v>6048</v>
      </c>
      <c r="AD318" t="s">
        <v>6049</v>
      </c>
      <c r="AE318" t="s">
        <v>6050</v>
      </c>
      <c r="AF318" t="s">
        <v>6051</v>
      </c>
      <c r="AG318" t="s">
        <v>6052</v>
      </c>
      <c r="AH318" t="s">
        <v>6053</v>
      </c>
      <c r="AI318" t="s">
        <v>6054</v>
      </c>
      <c r="AJ318" t="s">
        <v>6055</v>
      </c>
      <c r="AK318" t="s">
        <v>6056</v>
      </c>
      <c r="AL318" t="s">
        <v>6057</v>
      </c>
      <c r="AM318" t="s">
        <v>6058</v>
      </c>
      <c r="AN318" t="s">
        <v>6059</v>
      </c>
      <c r="AO318" t="s">
        <v>6060</v>
      </c>
      <c r="AP318" t="s">
        <v>6061</v>
      </c>
      <c r="AQ318" t="s">
        <v>6062</v>
      </c>
      <c r="AR318" t="s">
        <v>6756</v>
      </c>
      <c r="AS318" t="s">
        <v>6757</v>
      </c>
      <c r="AT318" t="s">
        <v>6920</v>
      </c>
    </row>
    <row r="319" spans="1:46" ht="17" x14ac:dyDescent="0.2">
      <c r="A319" s="216" t="s">
        <v>100</v>
      </c>
      <c r="B319" t="s">
        <v>6063</v>
      </c>
      <c r="C319" t="s">
        <v>6064</v>
      </c>
      <c r="D319" t="s">
        <v>6065</v>
      </c>
      <c r="E319" t="s">
        <v>6066</v>
      </c>
      <c r="F319" t="s">
        <v>6067</v>
      </c>
      <c r="G319" t="s">
        <v>6068</v>
      </c>
      <c r="H319" t="s">
        <v>6069</v>
      </c>
      <c r="I319" t="s">
        <v>6070</v>
      </c>
      <c r="J319" t="s">
        <v>6071</v>
      </c>
      <c r="K319" t="s">
        <v>6072</v>
      </c>
      <c r="L319" t="s">
        <v>6073</v>
      </c>
      <c r="M319" t="s">
        <v>6074</v>
      </c>
      <c r="N319" t="s">
        <v>6075</v>
      </c>
      <c r="O319" t="s">
        <v>6076</v>
      </c>
      <c r="P319" t="s">
        <v>6077</v>
      </c>
      <c r="Q319" t="s">
        <v>6078</v>
      </c>
      <c r="R319" t="s">
        <v>6079</v>
      </c>
      <c r="S319" t="s">
        <v>6080</v>
      </c>
      <c r="T319" t="s">
        <v>6081</v>
      </c>
      <c r="U319" t="s">
        <v>6082</v>
      </c>
      <c r="V319" t="s">
        <v>6083</v>
      </c>
      <c r="W319" t="s">
        <v>6084</v>
      </c>
      <c r="X319" t="s">
        <v>6085</v>
      </c>
      <c r="Y319" t="s">
        <v>6086</v>
      </c>
      <c r="Z319" t="s">
        <v>6087</v>
      </c>
      <c r="AA319" t="s">
        <v>6088</v>
      </c>
      <c r="AB319" t="s">
        <v>6089</v>
      </c>
      <c r="AC319" t="s">
        <v>6090</v>
      </c>
      <c r="AD319" t="s">
        <v>6091</v>
      </c>
      <c r="AE319" t="s">
        <v>6092</v>
      </c>
      <c r="AF319" t="s">
        <v>6093</v>
      </c>
      <c r="AG319" t="s">
        <v>6094</v>
      </c>
      <c r="AH319" t="s">
        <v>6095</v>
      </c>
      <c r="AI319" t="s">
        <v>6096</v>
      </c>
      <c r="AJ319" t="s">
        <v>6097</v>
      </c>
      <c r="AK319" t="s">
        <v>6098</v>
      </c>
      <c r="AL319" t="s">
        <v>6099</v>
      </c>
      <c r="AM319" t="s">
        <v>6100</v>
      </c>
      <c r="AN319" t="s">
        <v>6101</v>
      </c>
      <c r="AO319" t="s">
        <v>6102</v>
      </c>
      <c r="AP319" t="s">
        <v>6103</v>
      </c>
      <c r="AQ319" t="s">
        <v>6104</v>
      </c>
      <c r="AR319" t="s">
        <v>6758</v>
      </c>
      <c r="AS319" t="s">
        <v>6759</v>
      </c>
      <c r="AT319" t="s">
        <v>6921</v>
      </c>
    </row>
    <row r="320" spans="1:46" ht="17" x14ac:dyDescent="0.2">
      <c r="A320" s="216" t="s">
        <v>101</v>
      </c>
      <c r="B320" t="s">
        <v>6105</v>
      </c>
      <c r="C320" t="s">
        <v>6106</v>
      </c>
      <c r="D320" t="s">
        <v>6107</v>
      </c>
      <c r="E320" t="s">
        <v>6108</v>
      </c>
      <c r="F320" t="s">
        <v>6109</v>
      </c>
      <c r="G320" t="s">
        <v>6110</v>
      </c>
      <c r="H320" t="s">
        <v>6111</v>
      </c>
      <c r="I320" t="s">
        <v>6112</v>
      </c>
      <c r="J320" t="s">
        <v>6113</v>
      </c>
      <c r="K320" t="s">
        <v>6114</v>
      </c>
      <c r="L320" t="s">
        <v>6115</v>
      </c>
      <c r="M320" t="s">
        <v>6116</v>
      </c>
      <c r="N320" t="s">
        <v>6117</v>
      </c>
      <c r="O320" t="s">
        <v>6118</v>
      </c>
      <c r="P320" t="s">
        <v>6119</v>
      </c>
      <c r="Q320" t="s">
        <v>6120</v>
      </c>
      <c r="R320" t="s">
        <v>6121</v>
      </c>
      <c r="S320" t="s">
        <v>6122</v>
      </c>
      <c r="T320" t="s">
        <v>6123</v>
      </c>
      <c r="U320" t="s">
        <v>6124</v>
      </c>
      <c r="V320" t="s">
        <v>6125</v>
      </c>
      <c r="W320" t="s">
        <v>6126</v>
      </c>
      <c r="X320" t="s">
        <v>6127</v>
      </c>
      <c r="Y320" t="s">
        <v>6128</v>
      </c>
      <c r="Z320" t="s">
        <v>6129</v>
      </c>
      <c r="AA320" t="s">
        <v>6130</v>
      </c>
      <c r="AB320" t="s">
        <v>6131</v>
      </c>
      <c r="AC320" t="s">
        <v>6132</v>
      </c>
      <c r="AD320" t="s">
        <v>6133</v>
      </c>
      <c r="AE320" t="s">
        <v>6134</v>
      </c>
      <c r="AF320" t="s">
        <v>6135</v>
      </c>
      <c r="AG320" t="s">
        <v>6136</v>
      </c>
      <c r="AH320" t="s">
        <v>6137</v>
      </c>
      <c r="AI320" t="s">
        <v>6138</v>
      </c>
      <c r="AJ320" t="s">
        <v>6139</v>
      </c>
      <c r="AK320" t="s">
        <v>6140</v>
      </c>
      <c r="AL320" t="s">
        <v>6141</v>
      </c>
      <c r="AM320" t="s">
        <v>6142</v>
      </c>
      <c r="AN320" t="s">
        <v>6143</v>
      </c>
      <c r="AO320" t="s">
        <v>6144</v>
      </c>
      <c r="AP320" t="s">
        <v>6145</v>
      </c>
      <c r="AQ320" t="s">
        <v>6146</v>
      </c>
      <c r="AR320" t="s">
        <v>6760</v>
      </c>
      <c r="AS320" t="s">
        <v>6761</v>
      </c>
      <c r="AT320" t="s">
        <v>6922</v>
      </c>
    </row>
    <row r="321" spans="1:46" ht="17" x14ac:dyDescent="0.2">
      <c r="A321" s="216" t="s">
        <v>102</v>
      </c>
      <c r="B321" t="s">
        <v>6147</v>
      </c>
      <c r="C321" t="s">
        <v>6148</v>
      </c>
      <c r="D321" t="s">
        <v>6149</v>
      </c>
      <c r="E321" t="s">
        <v>6150</v>
      </c>
      <c r="F321" t="s">
        <v>6151</v>
      </c>
      <c r="G321" t="s">
        <v>6152</v>
      </c>
      <c r="H321" t="s">
        <v>6153</v>
      </c>
      <c r="I321" t="s">
        <v>6154</v>
      </c>
      <c r="J321" t="s">
        <v>6155</v>
      </c>
      <c r="K321" t="s">
        <v>6156</v>
      </c>
      <c r="L321" t="s">
        <v>6157</v>
      </c>
      <c r="M321" t="s">
        <v>6158</v>
      </c>
      <c r="N321" t="s">
        <v>6159</v>
      </c>
      <c r="O321" t="s">
        <v>6160</v>
      </c>
      <c r="P321" t="s">
        <v>6161</v>
      </c>
      <c r="Q321" t="s">
        <v>6162</v>
      </c>
      <c r="R321" t="s">
        <v>6163</v>
      </c>
      <c r="S321" t="s">
        <v>6164</v>
      </c>
      <c r="T321" t="s">
        <v>6165</v>
      </c>
      <c r="U321" t="s">
        <v>6166</v>
      </c>
      <c r="V321" t="s">
        <v>6167</v>
      </c>
      <c r="W321" t="s">
        <v>6168</v>
      </c>
      <c r="X321" t="s">
        <v>6169</v>
      </c>
      <c r="Y321" t="s">
        <v>6170</v>
      </c>
      <c r="Z321" t="s">
        <v>6171</v>
      </c>
      <c r="AA321" t="s">
        <v>6172</v>
      </c>
      <c r="AB321" t="s">
        <v>6173</v>
      </c>
      <c r="AC321" t="s">
        <v>6174</v>
      </c>
      <c r="AD321" t="s">
        <v>6175</v>
      </c>
      <c r="AE321" t="s">
        <v>6176</v>
      </c>
      <c r="AF321" t="s">
        <v>6177</v>
      </c>
      <c r="AG321" t="s">
        <v>6178</v>
      </c>
      <c r="AH321" t="s">
        <v>6179</v>
      </c>
      <c r="AI321" t="s">
        <v>6180</v>
      </c>
      <c r="AJ321" t="s">
        <v>6181</v>
      </c>
      <c r="AK321" t="s">
        <v>6182</v>
      </c>
      <c r="AL321" t="s">
        <v>6183</v>
      </c>
      <c r="AM321" t="s">
        <v>6184</v>
      </c>
      <c r="AN321" t="s">
        <v>6185</v>
      </c>
      <c r="AO321" t="s">
        <v>6186</v>
      </c>
      <c r="AP321" t="s">
        <v>6187</v>
      </c>
      <c r="AQ321" t="s">
        <v>6188</v>
      </c>
      <c r="AR321" t="s">
        <v>6762</v>
      </c>
      <c r="AS321" t="s">
        <v>6763</v>
      </c>
      <c r="AT321" t="s">
        <v>6923</v>
      </c>
    </row>
    <row r="322" spans="1:46" ht="17" x14ac:dyDescent="0.2">
      <c r="A322" s="216" t="s">
        <v>103</v>
      </c>
      <c r="B322" t="s">
        <v>6189</v>
      </c>
      <c r="C322" t="s">
        <v>6190</v>
      </c>
      <c r="D322" t="s">
        <v>6191</v>
      </c>
      <c r="E322" t="s">
        <v>6192</v>
      </c>
      <c r="F322" t="s">
        <v>6193</v>
      </c>
      <c r="G322" t="s">
        <v>6194</v>
      </c>
      <c r="H322" t="s">
        <v>6195</v>
      </c>
      <c r="I322" t="s">
        <v>6196</v>
      </c>
      <c r="J322" t="s">
        <v>6197</v>
      </c>
      <c r="K322" t="s">
        <v>6198</v>
      </c>
      <c r="L322" t="s">
        <v>6199</v>
      </c>
      <c r="M322" t="s">
        <v>6200</v>
      </c>
      <c r="N322" t="s">
        <v>6201</v>
      </c>
      <c r="O322" t="s">
        <v>6202</v>
      </c>
      <c r="P322" t="s">
        <v>6203</v>
      </c>
      <c r="Q322" t="s">
        <v>6204</v>
      </c>
      <c r="R322" t="s">
        <v>6205</v>
      </c>
      <c r="S322" t="s">
        <v>6206</v>
      </c>
      <c r="T322" t="s">
        <v>6207</v>
      </c>
      <c r="U322" t="s">
        <v>6208</v>
      </c>
      <c r="V322" t="s">
        <v>6209</v>
      </c>
      <c r="W322" t="s">
        <v>6210</v>
      </c>
      <c r="X322" t="s">
        <v>6211</v>
      </c>
      <c r="Y322" t="s">
        <v>6212</v>
      </c>
      <c r="Z322" t="s">
        <v>6213</v>
      </c>
      <c r="AA322" t="s">
        <v>6214</v>
      </c>
      <c r="AB322" t="s">
        <v>6215</v>
      </c>
      <c r="AC322" t="s">
        <v>6216</v>
      </c>
      <c r="AD322" t="s">
        <v>6217</v>
      </c>
      <c r="AE322" t="s">
        <v>6218</v>
      </c>
      <c r="AF322" t="s">
        <v>6219</v>
      </c>
      <c r="AG322" t="s">
        <v>6220</v>
      </c>
      <c r="AH322" t="s">
        <v>6221</v>
      </c>
      <c r="AI322" t="s">
        <v>6222</v>
      </c>
      <c r="AJ322" t="s">
        <v>6223</v>
      </c>
      <c r="AK322" t="s">
        <v>6224</v>
      </c>
      <c r="AL322" t="s">
        <v>6225</v>
      </c>
      <c r="AM322" t="s">
        <v>6226</v>
      </c>
      <c r="AN322" t="s">
        <v>6227</v>
      </c>
      <c r="AO322" t="s">
        <v>6228</v>
      </c>
      <c r="AP322" t="s">
        <v>6229</v>
      </c>
      <c r="AQ322" t="s">
        <v>6230</v>
      </c>
      <c r="AR322" t="s">
        <v>6764</v>
      </c>
      <c r="AS322" t="s">
        <v>6765</v>
      </c>
      <c r="AT322" t="s">
        <v>6924</v>
      </c>
    </row>
    <row r="323" spans="1:46" ht="17" x14ac:dyDescent="0.2">
      <c r="A323" s="216" t="s">
        <v>104</v>
      </c>
      <c r="B323" t="s">
        <v>6231</v>
      </c>
      <c r="C323" t="s">
        <v>6232</v>
      </c>
      <c r="D323" t="s">
        <v>6233</v>
      </c>
      <c r="E323" t="s">
        <v>6234</v>
      </c>
      <c r="F323" t="s">
        <v>6235</v>
      </c>
      <c r="G323" t="s">
        <v>6236</v>
      </c>
      <c r="H323" t="s">
        <v>6237</v>
      </c>
      <c r="I323" t="s">
        <v>6238</v>
      </c>
      <c r="J323" t="s">
        <v>6239</v>
      </c>
      <c r="K323" t="s">
        <v>6240</v>
      </c>
      <c r="L323" t="s">
        <v>6241</v>
      </c>
      <c r="M323" t="s">
        <v>6242</v>
      </c>
      <c r="N323" t="s">
        <v>6243</v>
      </c>
      <c r="O323" t="s">
        <v>6244</v>
      </c>
      <c r="P323" t="s">
        <v>6245</v>
      </c>
      <c r="Q323" t="s">
        <v>6246</v>
      </c>
      <c r="R323" t="s">
        <v>6247</v>
      </c>
      <c r="S323" t="s">
        <v>6248</v>
      </c>
      <c r="T323" t="s">
        <v>6249</v>
      </c>
      <c r="U323" t="s">
        <v>6250</v>
      </c>
      <c r="V323" t="s">
        <v>6251</v>
      </c>
      <c r="W323" t="s">
        <v>6252</v>
      </c>
      <c r="X323" t="s">
        <v>6253</v>
      </c>
      <c r="Y323" t="s">
        <v>6254</v>
      </c>
      <c r="Z323" t="s">
        <v>6255</v>
      </c>
      <c r="AA323" t="s">
        <v>6256</v>
      </c>
      <c r="AB323" t="s">
        <v>6257</v>
      </c>
      <c r="AC323" t="s">
        <v>6258</v>
      </c>
      <c r="AD323" t="s">
        <v>6259</v>
      </c>
      <c r="AE323" t="s">
        <v>6260</v>
      </c>
      <c r="AF323" t="s">
        <v>6261</v>
      </c>
      <c r="AG323" t="s">
        <v>6262</v>
      </c>
      <c r="AH323" t="s">
        <v>6263</v>
      </c>
      <c r="AI323" t="s">
        <v>6264</v>
      </c>
      <c r="AJ323" t="s">
        <v>6265</v>
      </c>
      <c r="AK323" t="s">
        <v>6266</v>
      </c>
      <c r="AL323" t="s">
        <v>6267</v>
      </c>
      <c r="AM323" t="s">
        <v>6268</v>
      </c>
      <c r="AN323" t="s">
        <v>6269</v>
      </c>
      <c r="AO323" t="s">
        <v>6270</v>
      </c>
      <c r="AP323" t="s">
        <v>6271</v>
      </c>
      <c r="AQ323" t="s">
        <v>6272</v>
      </c>
      <c r="AR323" t="s">
        <v>6766</v>
      </c>
      <c r="AS323" t="s">
        <v>6767</v>
      </c>
      <c r="AT323" t="s">
        <v>6925</v>
      </c>
    </row>
    <row r="324" spans="1:46" ht="17" x14ac:dyDescent="0.2">
      <c r="A324" s="216" t="s">
        <v>105</v>
      </c>
      <c r="B324" t="s">
        <v>6273</v>
      </c>
      <c r="C324" t="s">
        <v>6274</v>
      </c>
      <c r="D324" t="s">
        <v>6275</v>
      </c>
      <c r="E324" t="s">
        <v>6276</v>
      </c>
      <c r="F324" t="s">
        <v>6277</v>
      </c>
      <c r="G324" t="s">
        <v>6278</v>
      </c>
      <c r="H324" t="s">
        <v>6279</v>
      </c>
      <c r="I324" t="s">
        <v>6280</v>
      </c>
      <c r="J324" t="s">
        <v>6281</v>
      </c>
      <c r="K324" t="s">
        <v>6282</v>
      </c>
      <c r="L324" t="s">
        <v>6283</v>
      </c>
      <c r="M324" t="s">
        <v>6284</v>
      </c>
      <c r="N324" t="s">
        <v>6285</v>
      </c>
      <c r="O324" t="s">
        <v>6286</v>
      </c>
      <c r="P324" t="s">
        <v>6287</v>
      </c>
      <c r="Q324" t="s">
        <v>6288</v>
      </c>
      <c r="R324" t="s">
        <v>6289</v>
      </c>
      <c r="S324" t="s">
        <v>6290</v>
      </c>
      <c r="T324" t="s">
        <v>6291</v>
      </c>
      <c r="U324" t="s">
        <v>6292</v>
      </c>
      <c r="V324" t="s">
        <v>6293</v>
      </c>
      <c r="W324" t="s">
        <v>6294</v>
      </c>
      <c r="X324" t="s">
        <v>6295</v>
      </c>
      <c r="Y324" t="s">
        <v>6296</v>
      </c>
      <c r="Z324" t="s">
        <v>6297</v>
      </c>
      <c r="AA324" t="s">
        <v>6298</v>
      </c>
      <c r="AB324" t="s">
        <v>6299</v>
      </c>
      <c r="AC324" t="s">
        <v>6300</v>
      </c>
      <c r="AD324" t="s">
        <v>6301</v>
      </c>
      <c r="AE324" t="s">
        <v>6302</v>
      </c>
      <c r="AF324" t="s">
        <v>6303</v>
      </c>
      <c r="AG324" t="s">
        <v>6304</v>
      </c>
      <c r="AH324" t="s">
        <v>6305</v>
      </c>
      <c r="AI324" t="s">
        <v>6306</v>
      </c>
      <c r="AJ324" t="s">
        <v>6307</v>
      </c>
      <c r="AK324" t="s">
        <v>6308</v>
      </c>
      <c r="AL324" t="s">
        <v>6309</v>
      </c>
      <c r="AM324" t="s">
        <v>6310</v>
      </c>
      <c r="AN324" t="s">
        <v>6311</v>
      </c>
      <c r="AO324" t="s">
        <v>6312</v>
      </c>
      <c r="AP324" t="s">
        <v>6313</v>
      </c>
      <c r="AQ324" t="s">
        <v>6314</v>
      </c>
      <c r="AR324" t="s">
        <v>6768</v>
      </c>
      <c r="AS324" t="s">
        <v>6769</v>
      </c>
      <c r="AT324" t="s">
        <v>6926</v>
      </c>
    </row>
    <row r="325" spans="1:46" ht="17" x14ac:dyDescent="0.2">
      <c r="A325" s="216" t="s">
        <v>106</v>
      </c>
      <c r="B325" t="s">
        <v>6315</v>
      </c>
      <c r="C325" t="s">
        <v>6316</v>
      </c>
      <c r="D325" t="s">
        <v>6317</v>
      </c>
      <c r="E325" t="s">
        <v>6318</v>
      </c>
      <c r="F325" t="s">
        <v>6319</v>
      </c>
      <c r="G325" t="s">
        <v>6320</v>
      </c>
      <c r="H325" t="s">
        <v>6321</v>
      </c>
      <c r="I325" t="s">
        <v>6322</v>
      </c>
      <c r="J325" t="s">
        <v>6323</v>
      </c>
      <c r="K325" t="s">
        <v>6324</v>
      </c>
      <c r="L325" t="s">
        <v>6325</v>
      </c>
      <c r="M325" t="s">
        <v>6326</v>
      </c>
      <c r="N325" t="s">
        <v>6327</v>
      </c>
      <c r="O325" t="s">
        <v>6328</v>
      </c>
      <c r="P325" t="s">
        <v>6329</v>
      </c>
      <c r="Q325" t="s">
        <v>6330</v>
      </c>
      <c r="R325" t="s">
        <v>6331</v>
      </c>
      <c r="S325" t="s">
        <v>6332</v>
      </c>
      <c r="T325" t="s">
        <v>6333</v>
      </c>
      <c r="U325" t="s">
        <v>6334</v>
      </c>
      <c r="V325" t="s">
        <v>6335</v>
      </c>
      <c r="W325" t="s">
        <v>6336</v>
      </c>
      <c r="X325" t="s">
        <v>6337</v>
      </c>
      <c r="Y325" t="s">
        <v>6338</v>
      </c>
      <c r="Z325" t="s">
        <v>6339</v>
      </c>
      <c r="AA325" t="s">
        <v>6340</v>
      </c>
      <c r="AB325" t="s">
        <v>6341</v>
      </c>
      <c r="AC325" t="s">
        <v>6342</v>
      </c>
      <c r="AD325" t="s">
        <v>6343</v>
      </c>
      <c r="AE325" t="s">
        <v>6344</v>
      </c>
      <c r="AF325" t="s">
        <v>6345</v>
      </c>
      <c r="AG325" t="s">
        <v>6346</v>
      </c>
      <c r="AH325" t="s">
        <v>6347</v>
      </c>
      <c r="AI325" t="s">
        <v>6348</v>
      </c>
      <c r="AJ325" t="s">
        <v>6349</v>
      </c>
      <c r="AK325" t="s">
        <v>6350</v>
      </c>
      <c r="AL325" t="s">
        <v>6351</v>
      </c>
      <c r="AM325" t="s">
        <v>6352</v>
      </c>
      <c r="AN325" t="s">
        <v>6353</v>
      </c>
      <c r="AO325" t="s">
        <v>6354</v>
      </c>
      <c r="AP325" t="s">
        <v>6355</v>
      </c>
      <c r="AQ325" t="s">
        <v>6356</v>
      </c>
      <c r="AR325" t="s">
        <v>6770</v>
      </c>
      <c r="AS325" t="s">
        <v>6771</v>
      </c>
      <c r="AT325" t="s">
        <v>6927</v>
      </c>
    </row>
    <row r="326" spans="1:46" ht="17" x14ac:dyDescent="0.2">
      <c r="A326" s="216" t="s">
        <v>107</v>
      </c>
      <c r="B326" t="s">
        <v>6357</v>
      </c>
      <c r="C326" t="s">
        <v>6358</v>
      </c>
      <c r="D326" t="s">
        <v>6359</v>
      </c>
      <c r="E326" t="s">
        <v>6360</v>
      </c>
      <c r="F326" t="s">
        <v>6361</v>
      </c>
      <c r="G326" t="s">
        <v>6362</v>
      </c>
      <c r="H326" t="s">
        <v>6363</v>
      </c>
      <c r="I326" t="s">
        <v>6364</v>
      </c>
      <c r="J326" t="s">
        <v>6365</v>
      </c>
      <c r="K326" t="s">
        <v>6366</v>
      </c>
      <c r="L326" t="s">
        <v>6367</v>
      </c>
      <c r="M326" t="s">
        <v>6368</v>
      </c>
      <c r="N326" t="s">
        <v>6369</v>
      </c>
      <c r="O326" t="s">
        <v>6370</v>
      </c>
      <c r="P326" t="s">
        <v>6371</v>
      </c>
      <c r="Q326" t="s">
        <v>6372</v>
      </c>
      <c r="R326" t="s">
        <v>6373</v>
      </c>
      <c r="S326" t="s">
        <v>6374</v>
      </c>
      <c r="T326" t="s">
        <v>6375</v>
      </c>
      <c r="U326" t="s">
        <v>6376</v>
      </c>
      <c r="V326" t="s">
        <v>6377</v>
      </c>
      <c r="W326" t="s">
        <v>6378</v>
      </c>
      <c r="X326" t="s">
        <v>6379</v>
      </c>
      <c r="Y326" t="s">
        <v>6380</v>
      </c>
      <c r="Z326" t="s">
        <v>6381</v>
      </c>
      <c r="AA326" t="s">
        <v>6382</v>
      </c>
      <c r="AB326" t="s">
        <v>6383</v>
      </c>
      <c r="AC326" t="s">
        <v>6384</v>
      </c>
      <c r="AD326" t="s">
        <v>6385</v>
      </c>
      <c r="AE326" t="s">
        <v>6386</v>
      </c>
      <c r="AF326" t="s">
        <v>6387</v>
      </c>
      <c r="AG326" t="s">
        <v>6388</v>
      </c>
      <c r="AH326" t="s">
        <v>6389</v>
      </c>
      <c r="AI326" t="s">
        <v>6390</v>
      </c>
      <c r="AJ326" t="s">
        <v>6391</v>
      </c>
      <c r="AK326" t="s">
        <v>6392</v>
      </c>
      <c r="AL326" t="s">
        <v>6393</v>
      </c>
      <c r="AM326" t="s">
        <v>6394</v>
      </c>
      <c r="AN326" t="s">
        <v>6395</v>
      </c>
      <c r="AO326" t="s">
        <v>6396</v>
      </c>
      <c r="AP326" t="s">
        <v>6397</v>
      </c>
      <c r="AQ326" t="s">
        <v>6398</v>
      </c>
      <c r="AR326" t="s">
        <v>6772</v>
      </c>
      <c r="AS326" t="s">
        <v>6773</v>
      </c>
      <c r="AT326" t="s">
        <v>6928</v>
      </c>
    </row>
    <row r="327" spans="1:46" ht="17" x14ac:dyDescent="0.2">
      <c r="A327" s="216" t="s">
        <v>108</v>
      </c>
      <c r="B327" t="s">
        <v>6399</v>
      </c>
      <c r="C327" t="s">
        <v>6400</v>
      </c>
      <c r="D327" t="s">
        <v>6401</v>
      </c>
      <c r="E327" t="s">
        <v>6402</v>
      </c>
      <c r="F327" t="s">
        <v>6403</v>
      </c>
      <c r="G327" t="s">
        <v>6404</v>
      </c>
      <c r="H327" t="s">
        <v>6405</v>
      </c>
      <c r="I327" t="s">
        <v>6406</v>
      </c>
      <c r="J327" t="s">
        <v>6407</v>
      </c>
      <c r="K327" t="s">
        <v>6408</v>
      </c>
      <c r="L327" t="s">
        <v>6409</v>
      </c>
      <c r="M327" t="s">
        <v>6410</v>
      </c>
      <c r="N327" t="s">
        <v>6411</v>
      </c>
      <c r="O327" t="s">
        <v>6412</v>
      </c>
      <c r="P327" t="s">
        <v>6413</v>
      </c>
      <c r="Q327" t="s">
        <v>6414</v>
      </c>
      <c r="R327" t="s">
        <v>6415</v>
      </c>
      <c r="S327" t="s">
        <v>6416</v>
      </c>
      <c r="T327" t="s">
        <v>6417</v>
      </c>
      <c r="U327" t="s">
        <v>6418</v>
      </c>
      <c r="V327" t="s">
        <v>6419</v>
      </c>
      <c r="W327" t="s">
        <v>6420</v>
      </c>
      <c r="X327" t="s">
        <v>6421</v>
      </c>
      <c r="Y327" t="s">
        <v>6422</v>
      </c>
      <c r="Z327" t="s">
        <v>6423</v>
      </c>
      <c r="AA327" t="s">
        <v>6424</v>
      </c>
      <c r="AB327" t="s">
        <v>6425</v>
      </c>
      <c r="AC327" t="s">
        <v>6426</v>
      </c>
      <c r="AD327" t="s">
        <v>6427</v>
      </c>
      <c r="AE327" t="s">
        <v>6428</v>
      </c>
      <c r="AF327" t="s">
        <v>6429</v>
      </c>
      <c r="AG327" t="s">
        <v>6430</v>
      </c>
      <c r="AH327" t="s">
        <v>6431</v>
      </c>
      <c r="AI327" t="s">
        <v>6432</v>
      </c>
      <c r="AJ327" t="s">
        <v>6433</v>
      </c>
      <c r="AK327" t="s">
        <v>6434</v>
      </c>
      <c r="AL327" t="s">
        <v>6435</v>
      </c>
      <c r="AM327" t="s">
        <v>6436</v>
      </c>
      <c r="AN327" t="s">
        <v>6437</v>
      </c>
      <c r="AO327" t="s">
        <v>6438</v>
      </c>
      <c r="AP327" t="s">
        <v>6439</v>
      </c>
      <c r="AQ327" t="s">
        <v>6440</v>
      </c>
      <c r="AR327" t="s">
        <v>6774</v>
      </c>
      <c r="AS327" t="s">
        <v>6775</v>
      </c>
      <c r="AT327" t="s">
        <v>6929</v>
      </c>
    </row>
    <row r="328" spans="1:46" ht="17" x14ac:dyDescent="0.2">
      <c r="A328" s="216" t="s">
        <v>109</v>
      </c>
      <c r="B328" t="s">
        <v>6441</v>
      </c>
      <c r="C328" t="s">
        <v>6442</v>
      </c>
      <c r="D328" t="s">
        <v>6443</v>
      </c>
      <c r="E328" t="s">
        <v>6444</v>
      </c>
      <c r="F328" t="s">
        <v>6445</v>
      </c>
      <c r="G328" t="s">
        <v>6446</v>
      </c>
      <c r="H328" t="s">
        <v>6447</v>
      </c>
      <c r="I328" t="s">
        <v>6448</v>
      </c>
      <c r="J328" t="s">
        <v>6449</v>
      </c>
      <c r="K328" t="s">
        <v>6450</v>
      </c>
      <c r="L328" t="s">
        <v>6451</v>
      </c>
      <c r="M328" t="s">
        <v>6452</v>
      </c>
      <c r="N328" t="s">
        <v>6453</v>
      </c>
      <c r="O328" t="s">
        <v>6454</v>
      </c>
      <c r="P328" t="s">
        <v>6455</v>
      </c>
      <c r="Q328" t="s">
        <v>6456</v>
      </c>
      <c r="R328" t="s">
        <v>6457</v>
      </c>
      <c r="S328" t="s">
        <v>6458</v>
      </c>
      <c r="T328" t="s">
        <v>6459</v>
      </c>
      <c r="U328" t="s">
        <v>6460</v>
      </c>
      <c r="V328" t="s">
        <v>6461</v>
      </c>
      <c r="W328" t="s">
        <v>6462</v>
      </c>
      <c r="X328" t="s">
        <v>6463</v>
      </c>
      <c r="Y328" t="s">
        <v>6464</v>
      </c>
      <c r="Z328" t="s">
        <v>6465</v>
      </c>
      <c r="AA328" t="s">
        <v>6466</v>
      </c>
      <c r="AB328" t="s">
        <v>6467</v>
      </c>
      <c r="AC328" t="s">
        <v>6468</v>
      </c>
      <c r="AD328" t="s">
        <v>6469</v>
      </c>
      <c r="AE328" t="s">
        <v>6470</v>
      </c>
      <c r="AF328" t="s">
        <v>6471</v>
      </c>
      <c r="AG328" t="s">
        <v>6472</v>
      </c>
      <c r="AH328" t="s">
        <v>6473</v>
      </c>
      <c r="AI328" t="s">
        <v>6474</v>
      </c>
      <c r="AJ328" t="s">
        <v>6475</v>
      </c>
      <c r="AK328" t="s">
        <v>6476</v>
      </c>
      <c r="AL328" t="s">
        <v>6477</v>
      </c>
      <c r="AM328" t="s">
        <v>6478</v>
      </c>
      <c r="AN328" t="s">
        <v>6479</v>
      </c>
      <c r="AO328" t="s">
        <v>6480</v>
      </c>
      <c r="AP328" t="s">
        <v>6481</v>
      </c>
      <c r="AQ328" t="s">
        <v>6482</v>
      </c>
      <c r="AR328" t="s">
        <v>6776</v>
      </c>
      <c r="AS328" t="s">
        <v>6777</v>
      </c>
      <c r="AT328" t="s">
        <v>6930</v>
      </c>
    </row>
    <row r="331" spans="1:46" ht="17" x14ac:dyDescent="0.2">
      <c r="A331" s="216" t="s">
        <v>218</v>
      </c>
    </row>
    <row r="332" spans="1:46"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row>
    <row r="333" spans="1:46"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 МетаИзв К ИВО (1-43)</vt:lpstr>
      <vt:lpstr>2. Абсолют ИВА ИВО</vt:lpstr>
      <vt:lpstr>3. Абсолют ИВО</vt:lpstr>
      <vt:lpstr>Базовая Таблица</vt:lpstr>
      <vt:lpstr>Лист с данными</vt:lpstr>
      <vt:lpstr>'1. Абс В МетаИзв К ИВО (1-43)'!_Hlk105743906</vt:lpstr>
      <vt:lpstr>'Базовая Таблица'!_Hlk105743906</vt:lpstr>
      <vt:lpstr>'1. Абс В МетаИзв К ИВО (1-43)'!_Hlk50671640</vt:lpstr>
      <vt:lpstr>'Базовая Таблица'!_Hlk50671640</vt:lpstr>
      <vt:lpstr>'Эталонный Абсолют'!_Hlk515627421</vt:lpstr>
      <vt:lpstr>'1. Абс В МетаИзв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2025-05-18T11:54:13Z</dcterms:modified>
</cp:coreProperties>
</file>