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8/"/>
    </mc:Choice>
  </mc:AlternateContent>
  <xr:revisionPtr revIDLastSave="0" documentId="13_ncr:1_{7686FBCE-EF28-3B44-A58F-833049AE2245}"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Изв К ИВО (1-43)"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Изв К ИВО (1-43)'!$1:$1048576</definedName>
    <definedName name="_Hlk105743906" localSheetId="5">'Базовая Таблица'!$1:$1048576</definedName>
    <definedName name="_Hlk50671640" localSheetId="2">'1. Абс В Изв К ИВО (1-43)'!$1:$1048576</definedName>
    <definedName name="_Hlk50671640" localSheetId="5">'Базовая Таблица'!$1:$1048576</definedName>
    <definedName name="_Hlk515627421" localSheetId="1">'Эталонный Абсолют'!$1:$1048576</definedName>
    <definedName name="_Hlk79093195" localSheetId="2">'1. Абс В Изв К ИВО (1-43)'!$1:$1048576</definedName>
    <definedName name="_Hlk79093195" localSheetId="5">'Базовая Таблица'!$1:$1048576</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47" i="1" l="1"/>
  <c r="S47" i="1"/>
  <c r="R47" i="1"/>
  <c r="J47" i="1"/>
  <c r="F47" i="1"/>
  <c r="B47" i="1"/>
  <c r="U46" i="1"/>
  <c r="S46" i="1"/>
  <c r="R46" i="1"/>
  <c r="J46" i="1"/>
  <c r="F46" i="1"/>
  <c r="U45" i="1"/>
  <c r="S45" i="1"/>
  <c r="R45" i="1"/>
  <c r="J45" i="1"/>
  <c r="F45" i="1"/>
  <c r="B45" i="1"/>
  <c r="U44" i="1"/>
  <c r="S44" i="1"/>
  <c r="R44" i="1"/>
  <c r="Q44" i="1"/>
  <c r="N44" i="1"/>
  <c r="M44" i="1"/>
  <c r="J44" i="1"/>
  <c r="I44" i="1"/>
  <c r="F44" i="1"/>
  <c r="C44" i="1"/>
  <c r="U43" i="1"/>
  <c r="S43" i="1"/>
  <c r="R43" i="1"/>
  <c r="J43" i="1"/>
  <c r="F43" i="1"/>
  <c r="B43" i="1"/>
  <c r="U42" i="1"/>
  <c r="S42" i="1"/>
  <c r="R42" i="1"/>
  <c r="J42" i="1"/>
  <c r="F42" i="1"/>
  <c r="U41" i="1"/>
  <c r="S41" i="1"/>
  <c r="R41" i="1"/>
  <c r="J41" i="1"/>
  <c r="F41" i="1"/>
  <c r="B41" i="1"/>
  <c r="U40" i="1"/>
  <c r="S40" i="1"/>
  <c r="R40" i="1"/>
  <c r="Q40" i="1"/>
  <c r="N40" i="1"/>
  <c r="M40" i="1"/>
  <c r="J40" i="1"/>
  <c r="I40" i="1"/>
  <c r="F40" i="1"/>
  <c r="C40" i="1"/>
  <c r="U39" i="1"/>
  <c r="S39" i="1"/>
  <c r="R39" i="1"/>
  <c r="J39" i="1"/>
  <c r="F39" i="1"/>
  <c r="B39" i="1"/>
  <c r="U38" i="1"/>
  <c r="S38" i="1"/>
  <c r="R38" i="1"/>
  <c r="J38" i="1"/>
  <c r="F38" i="1"/>
  <c r="U37" i="1"/>
  <c r="S37" i="1"/>
  <c r="R37" i="1"/>
  <c r="J37" i="1"/>
  <c r="F37" i="1"/>
  <c r="B37" i="1"/>
  <c r="U36" i="1"/>
  <c r="S36" i="1"/>
  <c r="R36" i="1"/>
  <c r="Q36" i="1"/>
  <c r="N36" i="1"/>
  <c r="M36" i="1"/>
  <c r="J36" i="1"/>
  <c r="I36" i="1"/>
  <c r="F36" i="1"/>
  <c r="C36" i="1"/>
  <c r="U35" i="1"/>
  <c r="S35" i="1"/>
  <c r="R35" i="1"/>
  <c r="J35" i="1"/>
  <c r="F35" i="1"/>
  <c r="B35" i="1"/>
  <c r="U34" i="1"/>
  <c r="S34" i="1"/>
  <c r="R34" i="1"/>
  <c r="J34" i="1"/>
  <c r="F34" i="1"/>
  <c r="U33" i="1"/>
  <c r="S33" i="1"/>
  <c r="R33" i="1"/>
  <c r="J33" i="1"/>
  <c r="F33" i="1"/>
  <c r="B33" i="1"/>
  <c r="U32" i="1"/>
  <c r="T47" i="1"/>
  <c r="T46" i="1"/>
  <c r="T45" i="1"/>
  <c r="T44" i="1"/>
  <c r="T43" i="1"/>
  <c r="T42" i="1"/>
  <c r="T41" i="1"/>
  <c r="T40" i="1"/>
  <c r="T39" i="1"/>
  <c r="T38" i="1"/>
  <c r="T37" i="1"/>
  <c r="T36" i="1"/>
  <c r="T35" i="1"/>
  <c r="T34" i="1"/>
  <c r="T33" i="1"/>
  <c r="T32" i="1" a="1"/>
  <c r="T32" i="1"/>
  <c r="R32" i="1"/>
  <c r="N32" i="1"/>
  <c r="M32" i="1"/>
  <c r="I32" i="1"/>
  <c r="F32" i="1"/>
  <c r="C32" i="1"/>
  <c r="B32" i="1"/>
  <c r="C25" i="1"/>
  <c r="R8" i="1"/>
  <c r="E5" i="1"/>
  <c r="A75" i="116"/>
  <c r="A61" i="116"/>
  <c r="A56" i="116"/>
  <c r="A54" i="116"/>
  <c r="A52" i="116"/>
  <c r="A50" i="116"/>
  <c r="A47" i="116"/>
  <c r="A43" i="116"/>
  <c r="A40" i="116"/>
  <c r="A36" i="116"/>
  <c r="T35" i="116"/>
  <c r="S35" i="116"/>
  <c r="R35" i="116"/>
  <c r="Q35" i="116"/>
  <c r="P35" i="116"/>
  <c r="N35" i="116"/>
  <c r="I35" i="116"/>
  <c r="G35" i="116"/>
  <c r="E35" i="116"/>
  <c r="D35" i="116"/>
  <c r="C35" i="116"/>
  <c r="A35" i="116"/>
  <c r="T34" i="116"/>
  <c r="S34" i="116"/>
  <c r="R34" i="116"/>
  <c r="Q34" i="116"/>
  <c r="P34" i="116"/>
  <c r="N34" i="116"/>
  <c r="I34" i="116"/>
  <c r="G34" i="116"/>
  <c r="E34" i="116"/>
  <c r="D34" i="116"/>
  <c r="C34" i="116"/>
  <c r="A34" i="116"/>
  <c r="T33" i="116"/>
  <c r="S33" i="116"/>
  <c r="R33" i="116"/>
  <c r="Q33" i="116"/>
  <c r="P33" i="116"/>
  <c r="N33" i="116"/>
  <c r="I33" i="116"/>
  <c r="G33" i="116"/>
  <c r="E33" i="116"/>
  <c r="D33" i="116"/>
  <c r="C33" i="116"/>
  <c r="A33" i="116"/>
  <c r="T32" i="116"/>
  <c r="S32" i="116"/>
  <c r="R32" i="116"/>
  <c r="Q32" i="116"/>
  <c r="P32" i="116"/>
  <c r="O32" i="116"/>
  <c r="N32" i="116"/>
  <c r="L32" i="116"/>
  <c r="K32" i="116"/>
  <c r="I32" i="116"/>
  <c r="H32" i="116"/>
  <c r="G32" i="116"/>
  <c r="E32" i="116"/>
  <c r="D32" i="116"/>
  <c r="C32" i="116"/>
  <c r="B32" i="116"/>
  <c r="A32" i="116"/>
  <c r="T31" i="116"/>
  <c r="S31" i="116"/>
  <c r="R31" i="116"/>
  <c r="Q31" i="116"/>
  <c r="P31" i="116"/>
  <c r="N31" i="116"/>
  <c r="I31" i="116"/>
  <c r="G31" i="116"/>
  <c r="E31" i="116"/>
  <c r="D31" i="116"/>
  <c r="C31" i="116"/>
  <c r="A31" i="116"/>
  <c r="T30" i="116"/>
  <c r="S30" i="116"/>
  <c r="R30" i="116"/>
  <c r="Q30" i="116"/>
  <c r="P30" i="116"/>
  <c r="N30" i="116"/>
  <c r="I30" i="116"/>
  <c r="G30" i="116"/>
  <c r="E30" i="116"/>
  <c r="D30" i="116"/>
  <c r="C30" i="116"/>
  <c r="A30" i="116"/>
  <c r="T29" i="116"/>
  <c r="S29" i="116"/>
  <c r="R29" i="116"/>
  <c r="Q29" i="116"/>
  <c r="P29" i="116"/>
  <c r="N29" i="116"/>
  <c r="I29" i="116"/>
  <c r="G29" i="116"/>
  <c r="E29" i="116"/>
  <c r="D29" i="116"/>
  <c r="C29" i="116"/>
  <c r="A29" i="116"/>
  <c r="T28" i="116"/>
  <c r="S28" i="116"/>
  <c r="R28" i="116"/>
  <c r="Q28" i="116"/>
  <c r="P28" i="116"/>
  <c r="O28" i="116"/>
  <c r="N28" i="116"/>
  <c r="L28" i="116"/>
  <c r="K28" i="116"/>
  <c r="I28" i="116"/>
  <c r="H28" i="116"/>
  <c r="G28" i="116"/>
  <c r="E28" i="116"/>
  <c r="D28" i="116"/>
  <c r="C28" i="116"/>
  <c r="B28" i="116"/>
  <c r="A28" i="116"/>
  <c r="T27" i="116"/>
  <c r="S27" i="116"/>
  <c r="R27" i="116"/>
  <c r="Q27" i="116"/>
  <c r="P27" i="116"/>
  <c r="N27" i="116"/>
  <c r="I27" i="116"/>
  <c r="G27" i="116"/>
  <c r="E27" i="116"/>
  <c r="D27" i="116"/>
  <c r="C27" i="116"/>
  <c r="A27" i="116"/>
  <c r="T26" i="116"/>
  <c r="S26" i="116"/>
  <c r="R26" i="116"/>
  <c r="Q26" i="116"/>
  <c r="P26" i="116"/>
  <c r="N26" i="116"/>
  <c r="I26" i="116"/>
  <c r="G26" i="116"/>
  <c r="E26" i="116"/>
  <c r="D26" i="116"/>
  <c r="C26" i="116"/>
  <c r="A26" i="116"/>
  <c r="T25" i="116"/>
  <c r="S25" i="116"/>
  <c r="R25" i="116"/>
  <c r="Q25" i="116"/>
  <c r="P25" i="116"/>
  <c r="N25" i="116"/>
  <c r="I25" i="116"/>
  <c r="G25" i="116"/>
  <c r="E25" i="116"/>
  <c r="D25" i="116"/>
  <c r="C25" i="116"/>
  <c r="A25" i="116"/>
  <c r="T24" i="116"/>
  <c r="S24" i="116"/>
  <c r="R24" i="116"/>
  <c r="Q24" i="116"/>
  <c r="P24" i="116"/>
  <c r="O24" i="116"/>
  <c r="N24" i="116"/>
  <c r="L24" i="116"/>
  <c r="K24" i="116"/>
  <c r="I24" i="116"/>
  <c r="H24" i="116"/>
  <c r="G24" i="116"/>
  <c r="E24" i="116"/>
  <c r="D24" i="116"/>
  <c r="C24" i="116"/>
  <c r="B24" i="116"/>
  <c r="A24" i="116"/>
  <c r="T23" i="116"/>
  <c r="S23" i="116"/>
  <c r="R23" i="116"/>
  <c r="Q23" i="116"/>
  <c r="P23" i="116"/>
  <c r="N23" i="116"/>
  <c r="I23" i="116"/>
  <c r="G23" i="116"/>
  <c r="E23" i="116"/>
  <c r="D23" i="116"/>
  <c r="C23" i="116"/>
  <c r="A23" i="116"/>
  <c r="T22" i="116"/>
  <c r="S22" i="116"/>
  <c r="R22" i="116"/>
  <c r="Q22" i="116"/>
  <c r="P22" i="116"/>
  <c r="N22" i="116"/>
  <c r="I22" i="116"/>
  <c r="G22" i="116"/>
  <c r="E22" i="116"/>
  <c r="D22" i="116"/>
  <c r="C22" i="116"/>
  <c r="A22" i="116"/>
  <c r="T21" i="116"/>
  <c r="S21" i="116"/>
  <c r="R21" i="116"/>
  <c r="Q21" i="116"/>
  <c r="P21" i="116"/>
  <c r="N21" i="116"/>
  <c r="I21" i="116"/>
  <c r="G21" i="116"/>
  <c r="E21" i="116"/>
  <c r="D21" i="116"/>
  <c r="C21" i="116"/>
  <c r="A21" i="116"/>
  <c r="T20" i="116"/>
  <c r="S20" i="116"/>
  <c r="R20" i="116"/>
  <c r="Q20" i="116"/>
  <c r="P20" i="116"/>
  <c r="N20" i="116"/>
  <c r="L20" i="116"/>
  <c r="K20" i="116"/>
  <c r="H20" i="116"/>
  <c r="G20" i="116"/>
  <c r="D20" i="116"/>
  <c r="C20" i="116"/>
  <c r="B20" i="116"/>
  <c r="A20" i="116"/>
  <c r="E18" i="116"/>
  <c r="E17" i="116"/>
  <c r="E14" i="116"/>
  <c r="D11" i="116"/>
  <c r="C11" i="116"/>
  <c r="B11" i="116"/>
  <c r="P10" i="116"/>
  <c r="M10" i="116"/>
  <c r="L10" i="116"/>
  <c r="K10" i="116"/>
  <c r="H10" i="116"/>
  <c r="E10" i="116"/>
  <c r="C10" i="116"/>
  <c r="B10" i="116"/>
  <c r="A10" i="116"/>
  <c r="A8" i="116"/>
  <c r="A7" i="116"/>
  <c r="A5" i="116"/>
  <c r="A4" i="116"/>
  <c r="A75" i="114"/>
  <c r="A61" i="114"/>
  <c r="A56" i="114"/>
  <c r="A54" i="114"/>
  <c r="A52" i="114"/>
  <c r="A50" i="114"/>
  <c r="A47" i="114"/>
  <c r="A43" i="114"/>
  <c r="A40" i="114"/>
  <c r="A36" i="114"/>
  <c r="T35" i="114"/>
  <c r="S35" i="114"/>
  <c r="R35" i="114"/>
  <c r="Q35" i="114"/>
  <c r="P35" i="114"/>
  <c r="N35" i="114"/>
  <c r="I35" i="114"/>
  <c r="G35" i="114"/>
  <c r="E35" i="114"/>
  <c r="D35" i="114"/>
  <c r="C35" i="114"/>
  <c r="A35" i="114"/>
  <c r="T34" i="114"/>
  <c r="S34" i="114"/>
  <c r="R34" i="114"/>
  <c r="Q34" i="114"/>
  <c r="P34" i="114"/>
  <c r="N34" i="114"/>
  <c r="I34" i="114"/>
  <c r="G34" i="114"/>
  <c r="E34" i="114"/>
  <c r="D34" i="114"/>
  <c r="C34" i="114"/>
  <c r="A34" i="114"/>
  <c r="T33" i="114"/>
  <c r="S33" i="114"/>
  <c r="R33" i="114"/>
  <c r="Q33" i="114"/>
  <c r="P33" i="114"/>
  <c r="N33" i="114"/>
  <c r="I33" i="114"/>
  <c r="G33" i="114"/>
  <c r="E33" i="114"/>
  <c r="D33" i="114"/>
  <c r="C33" i="114"/>
  <c r="A33" i="114"/>
  <c r="T32" i="114"/>
  <c r="S32" i="114"/>
  <c r="R32" i="114"/>
  <c r="Q32" i="114"/>
  <c r="P32" i="114"/>
  <c r="O32" i="114"/>
  <c r="N32" i="114"/>
  <c r="L32" i="114"/>
  <c r="K32" i="114"/>
  <c r="I32" i="114"/>
  <c r="H32" i="114"/>
  <c r="G32" i="114"/>
  <c r="E32" i="114"/>
  <c r="D32" i="114"/>
  <c r="C32" i="114"/>
  <c r="B32" i="114"/>
  <c r="A32" i="114"/>
  <c r="T31" i="114"/>
  <c r="S31" i="114"/>
  <c r="R31" i="114"/>
  <c r="Q31" i="114"/>
  <c r="P31" i="114"/>
  <c r="N31" i="114"/>
  <c r="I31" i="114"/>
  <c r="G31" i="114"/>
  <c r="E31" i="114"/>
  <c r="D31" i="114"/>
  <c r="C31" i="114"/>
  <c r="A31" i="114"/>
  <c r="T30" i="114"/>
  <c r="S30" i="114"/>
  <c r="R30" i="114"/>
  <c r="Q30" i="114"/>
  <c r="P30" i="114"/>
  <c r="N30" i="114"/>
  <c r="I30" i="114"/>
  <c r="G30" i="114"/>
  <c r="E30" i="114"/>
  <c r="D30" i="114"/>
  <c r="C30" i="114"/>
  <c r="A30" i="114"/>
  <c r="T29" i="114"/>
  <c r="S29" i="114"/>
  <c r="R29" i="114"/>
  <c r="Q29" i="114"/>
  <c r="P29" i="114"/>
  <c r="N29" i="114"/>
  <c r="I29" i="114"/>
  <c r="G29" i="114"/>
  <c r="E29" i="114"/>
  <c r="D29" i="114"/>
  <c r="C29" i="114"/>
  <c r="A29" i="114"/>
  <c r="T28" i="114"/>
  <c r="S28" i="114"/>
  <c r="R28" i="114"/>
  <c r="Q28" i="114"/>
  <c r="P28" i="114"/>
  <c r="O28" i="114"/>
  <c r="N28" i="114"/>
  <c r="L28" i="114"/>
  <c r="K28" i="114"/>
  <c r="I28" i="114"/>
  <c r="H28" i="114"/>
  <c r="G28" i="114"/>
  <c r="E28" i="114"/>
  <c r="D28" i="114"/>
  <c r="C28" i="114"/>
  <c r="B28" i="114"/>
  <c r="A28" i="114"/>
  <c r="T27" i="114"/>
  <c r="S27" i="114"/>
  <c r="R27" i="114"/>
  <c r="Q27" i="114"/>
  <c r="P27" i="114"/>
  <c r="N27" i="114"/>
  <c r="I27" i="114"/>
  <c r="G27" i="114"/>
  <c r="E27" i="114"/>
  <c r="D27" i="114"/>
  <c r="C27" i="114"/>
  <c r="A27" i="114"/>
  <c r="T26" i="114"/>
  <c r="S26" i="114"/>
  <c r="R26" i="114"/>
  <c r="Q26" i="114"/>
  <c r="P26" i="114"/>
  <c r="N26" i="114"/>
  <c r="I26" i="114"/>
  <c r="G26" i="114"/>
  <c r="E26" i="114"/>
  <c r="D26" i="114"/>
  <c r="C26" i="114"/>
  <c r="A26" i="114"/>
  <c r="T25" i="114"/>
  <c r="S25" i="114"/>
  <c r="R25" i="114"/>
  <c r="Q25" i="114"/>
  <c r="P25" i="114"/>
  <c r="N25" i="114"/>
  <c r="I25" i="114"/>
  <c r="G25" i="114"/>
  <c r="E25" i="114"/>
  <c r="D25" i="114"/>
  <c r="C25" i="114"/>
  <c r="A25" i="114"/>
  <c r="T24" i="114"/>
  <c r="S24" i="114"/>
  <c r="R24" i="114"/>
  <c r="Q24" i="114"/>
  <c r="P24" i="114"/>
  <c r="O24" i="114"/>
  <c r="N24" i="114"/>
  <c r="L24" i="114"/>
  <c r="K24" i="114"/>
  <c r="I24" i="114"/>
  <c r="H24" i="114"/>
  <c r="G24" i="114"/>
  <c r="E24" i="114"/>
  <c r="D24" i="114"/>
  <c r="C24" i="114"/>
  <c r="B24" i="114"/>
  <c r="A24" i="114"/>
  <c r="T23" i="114"/>
  <c r="S23" i="114"/>
  <c r="R23" i="114"/>
  <c r="Q23" i="114"/>
  <c r="P23" i="114"/>
  <c r="N23" i="114"/>
  <c r="I23" i="114"/>
  <c r="G23" i="114"/>
  <c r="E23" i="114"/>
  <c r="D23" i="114"/>
  <c r="C23" i="114"/>
  <c r="A23" i="114"/>
  <c r="T22" i="114"/>
  <c r="S22" i="114"/>
  <c r="R22" i="114"/>
  <c r="Q22" i="114"/>
  <c r="P22" i="114"/>
  <c r="N22" i="114"/>
  <c r="I22" i="114"/>
  <c r="G22" i="114"/>
  <c r="E22" i="114"/>
  <c r="D22" i="114"/>
  <c r="C22" i="114"/>
  <c r="A22" i="114"/>
  <c r="T21" i="114"/>
  <c r="S21" i="114"/>
  <c r="R21" i="114"/>
  <c r="Q21" i="114"/>
  <c r="P21" i="114"/>
  <c r="N21" i="114"/>
  <c r="I21" i="114"/>
  <c r="G21" i="114"/>
  <c r="E21" i="114"/>
  <c r="D21" i="114"/>
  <c r="C21" i="114"/>
  <c r="A21" i="114"/>
  <c r="T20" i="114"/>
  <c r="S20" i="114"/>
  <c r="R20" i="114"/>
  <c r="Q20" i="114"/>
  <c r="P20" i="114"/>
  <c r="N20" i="114"/>
  <c r="L20" i="114"/>
  <c r="K20" i="114"/>
  <c r="H20" i="114"/>
  <c r="G20" i="114"/>
  <c r="D20" i="114"/>
  <c r="C20" i="114"/>
  <c r="B20" i="114"/>
  <c r="A20" i="114"/>
  <c r="E18" i="114"/>
  <c r="E17" i="114"/>
  <c r="E14" i="114"/>
  <c r="D11" i="114"/>
  <c r="C11" i="114"/>
  <c r="B11" i="114"/>
  <c r="P10" i="114"/>
  <c r="M10" i="114"/>
  <c r="L10" i="114"/>
  <c r="K10" i="114"/>
  <c r="H10" i="114"/>
  <c r="E10" i="114"/>
  <c r="C10" i="114"/>
  <c r="B10" i="114"/>
  <c r="A10" i="114"/>
  <c r="A8" i="114"/>
  <c r="A7" i="114"/>
  <c r="A5" i="114"/>
  <c r="A4" i="114"/>
  <c r="A76" i="113"/>
  <c r="A62" i="113"/>
  <c r="A57" i="113"/>
  <c r="A55" i="113"/>
  <c r="A53" i="113"/>
  <c r="A51" i="113"/>
  <c r="A48" i="113"/>
  <c r="A44" i="113"/>
  <c r="A41" i="113"/>
  <c r="A37" i="113"/>
  <c r="T36" i="113"/>
  <c r="S36" i="113"/>
  <c r="R36" i="113"/>
  <c r="Q36" i="113"/>
  <c r="P36" i="113"/>
  <c r="N36" i="113"/>
  <c r="G36" i="113"/>
  <c r="D36" i="113"/>
  <c r="C36" i="113"/>
  <c r="A36" i="113"/>
  <c r="T35" i="113"/>
  <c r="S35" i="113"/>
  <c r="R35" i="113"/>
  <c r="Q35" i="113"/>
  <c r="P35" i="113"/>
  <c r="N35" i="113"/>
  <c r="G35" i="113"/>
  <c r="D35" i="113"/>
  <c r="C35" i="113"/>
  <c r="A35" i="113"/>
  <c r="T34" i="113"/>
  <c r="S34" i="113"/>
  <c r="R34" i="113"/>
  <c r="Q34" i="113"/>
  <c r="P34" i="113"/>
  <c r="N34" i="113"/>
  <c r="G34" i="113"/>
  <c r="D34" i="113"/>
  <c r="C34" i="113"/>
  <c r="A34" i="113"/>
  <c r="T33" i="113"/>
  <c r="S33" i="113"/>
  <c r="R33" i="113"/>
  <c r="Q33" i="113"/>
  <c r="P33" i="113"/>
  <c r="O33" i="113"/>
  <c r="N33" i="113"/>
  <c r="L33" i="113"/>
  <c r="K33" i="113"/>
  <c r="H33" i="113"/>
  <c r="G33" i="113"/>
  <c r="D33" i="113"/>
  <c r="C33" i="113"/>
  <c r="B33" i="113"/>
  <c r="A33" i="113"/>
  <c r="T32" i="113"/>
  <c r="S32" i="113"/>
  <c r="R32" i="113"/>
  <c r="Q32" i="113"/>
  <c r="P32" i="113"/>
  <c r="N32" i="113"/>
  <c r="M32" i="113"/>
  <c r="G32" i="113"/>
  <c r="D32" i="113"/>
  <c r="C32" i="113"/>
  <c r="A32" i="113"/>
  <c r="T31" i="113"/>
  <c r="S31" i="113"/>
  <c r="R31" i="113"/>
  <c r="Q31" i="113"/>
  <c r="P31" i="113"/>
  <c r="N31" i="113"/>
  <c r="M31" i="113"/>
  <c r="G31" i="113"/>
  <c r="D31" i="113"/>
  <c r="C31" i="113"/>
  <c r="A31" i="113"/>
  <c r="T30" i="113"/>
  <c r="S30" i="113"/>
  <c r="R30" i="113"/>
  <c r="Q30" i="113"/>
  <c r="P30" i="113"/>
  <c r="N30" i="113"/>
  <c r="M30" i="113"/>
  <c r="G30" i="113"/>
  <c r="D30" i="113"/>
  <c r="C30" i="113"/>
  <c r="A30" i="113"/>
  <c r="T29" i="113"/>
  <c r="S29" i="113"/>
  <c r="R29" i="113"/>
  <c r="Q29" i="113"/>
  <c r="P29" i="113"/>
  <c r="O29" i="113"/>
  <c r="N29" i="113"/>
  <c r="M29" i="113"/>
  <c r="L29" i="113"/>
  <c r="K29" i="113"/>
  <c r="H29" i="113"/>
  <c r="G29" i="113"/>
  <c r="D29" i="113"/>
  <c r="C29" i="113"/>
  <c r="B29" i="113"/>
  <c r="A29" i="113"/>
  <c r="T28" i="113"/>
  <c r="S28" i="113"/>
  <c r="R28" i="113"/>
  <c r="Q28" i="113"/>
  <c r="P28" i="113"/>
  <c r="N28" i="113"/>
  <c r="M28" i="113"/>
  <c r="G28" i="113"/>
  <c r="D28" i="113"/>
  <c r="C28" i="113"/>
  <c r="A28" i="113"/>
  <c r="T27" i="113"/>
  <c r="S27" i="113"/>
  <c r="R27" i="113"/>
  <c r="Q27" i="113"/>
  <c r="P27" i="113"/>
  <c r="N27" i="113"/>
  <c r="M27" i="113"/>
  <c r="G27" i="113"/>
  <c r="D27" i="113"/>
  <c r="C27" i="113"/>
  <c r="A27" i="113"/>
  <c r="T26" i="113"/>
  <c r="S26" i="113"/>
  <c r="R26" i="113"/>
  <c r="Q26" i="113"/>
  <c r="P26" i="113"/>
  <c r="N26" i="113"/>
  <c r="M26" i="113"/>
  <c r="G26" i="113"/>
  <c r="D26" i="113"/>
  <c r="C26" i="113"/>
  <c r="A26" i="113"/>
  <c r="T25" i="113"/>
  <c r="S25" i="113"/>
  <c r="R25" i="113"/>
  <c r="Q25" i="113"/>
  <c r="P25" i="113"/>
  <c r="O25" i="113"/>
  <c r="N25" i="113"/>
  <c r="M25" i="113"/>
  <c r="L25" i="113"/>
  <c r="K25" i="113"/>
  <c r="H25" i="113"/>
  <c r="G25" i="113"/>
  <c r="D25" i="113"/>
  <c r="C25" i="113"/>
  <c r="B25" i="113"/>
  <c r="A25" i="113"/>
  <c r="T24" i="113"/>
  <c r="S24" i="113"/>
  <c r="R24" i="113"/>
  <c r="Q24" i="113"/>
  <c r="P24" i="113"/>
  <c r="N24" i="113"/>
  <c r="M24" i="113"/>
  <c r="G24" i="113"/>
  <c r="D24" i="113"/>
  <c r="C24" i="113"/>
  <c r="A24" i="113"/>
  <c r="T23" i="113"/>
  <c r="S23" i="113"/>
  <c r="R23" i="113"/>
  <c r="Q23" i="113"/>
  <c r="P23" i="113"/>
  <c r="N23" i="113"/>
  <c r="M23" i="113"/>
  <c r="G23" i="113"/>
  <c r="D23" i="113"/>
  <c r="C23" i="113"/>
  <c r="A23" i="113"/>
  <c r="T22" i="113"/>
  <c r="S22" i="113"/>
  <c r="R22" i="113"/>
  <c r="Q22" i="113"/>
  <c r="P22" i="113"/>
  <c r="N22" i="113"/>
  <c r="M22" i="113"/>
  <c r="G22" i="113"/>
  <c r="D22" i="113"/>
  <c r="C22" i="113"/>
  <c r="A22" i="113"/>
  <c r="T21" i="113"/>
  <c r="S21" i="113"/>
  <c r="R21" i="113"/>
  <c r="Q21" i="113"/>
  <c r="P21" i="113"/>
  <c r="N21" i="113"/>
  <c r="M21" i="113"/>
  <c r="L21" i="113"/>
  <c r="K21" i="113"/>
  <c r="H21" i="113"/>
  <c r="G21" i="113"/>
  <c r="D21" i="113"/>
  <c r="C21" i="113"/>
  <c r="B21" i="113"/>
  <c r="A21" i="113"/>
  <c r="E18" i="113"/>
  <c r="E15" i="113"/>
  <c r="D12" i="113"/>
  <c r="C12" i="113"/>
  <c r="B12" i="113"/>
  <c r="P11" i="113"/>
  <c r="M11" i="113"/>
  <c r="L11" i="113"/>
  <c r="K11" i="113"/>
  <c r="H11" i="113"/>
  <c r="E11" i="113"/>
  <c r="C11" i="113"/>
  <c r="B11" i="113"/>
  <c r="A11" i="113"/>
  <c r="A7" i="113"/>
  <c r="A5" i="113"/>
  <c r="A4" i="113"/>
  <c r="A112" i="116"/>
  <c r="J29" i="113"/>
  <c r="A79" i="113"/>
  <c r="M24" i="114"/>
  <c r="F31" i="114"/>
  <c r="A64" i="114"/>
  <c r="F23" i="116"/>
  <c r="A84" i="116"/>
  <c r="J21" i="113"/>
  <c r="I24" i="113"/>
  <c r="M33" i="113"/>
  <c r="A6" i="114"/>
  <c r="J34" i="114"/>
  <c r="A66" i="114"/>
  <c r="A80" i="114"/>
  <c r="F24" i="116"/>
  <c r="A100" i="116"/>
  <c r="E24" i="113"/>
  <c r="J26" i="113"/>
  <c r="J35" i="114"/>
  <c r="A116" i="116"/>
  <c r="M29" i="116"/>
  <c r="A106" i="114"/>
  <c r="A39" i="114"/>
  <c r="J21" i="116"/>
  <c r="F34" i="116"/>
  <c r="O21" i="113"/>
  <c r="J30" i="113"/>
  <c r="J33" i="113"/>
  <c r="A89" i="113"/>
  <c r="J27" i="114"/>
  <c r="A100" i="114"/>
  <c r="F21" i="116"/>
  <c r="F28" i="116"/>
  <c r="A94" i="116"/>
  <c r="J25" i="113"/>
  <c r="M36" i="113"/>
  <c r="A83" i="113"/>
  <c r="A105" i="113"/>
  <c r="F29" i="114"/>
  <c r="A116" i="114"/>
  <c r="J25" i="116"/>
  <c r="A74" i="114"/>
  <c r="A92" i="116"/>
  <c r="J27" i="116"/>
  <c r="E20" i="114"/>
  <c r="A46" i="114"/>
  <c r="F29" i="116"/>
  <c r="A98" i="114"/>
  <c r="M34" i="113"/>
  <c r="E11" i="114"/>
  <c r="M35" i="114"/>
  <c r="A90" i="114"/>
  <c r="E12" i="116"/>
  <c r="J33" i="116"/>
  <c r="E12" i="113"/>
  <c r="E30" i="113"/>
  <c r="F33" i="113"/>
  <c r="A81" i="113"/>
  <c r="J24" i="114"/>
  <c r="A92" i="114"/>
  <c r="M20" i="116"/>
  <c r="F22" i="116"/>
  <c r="M34" i="116"/>
  <c r="I22" i="113"/>
  <c r="F31" i="113"/>
  <c r="I35" i="113"/>
  <c r="E28" i="113"/>
  <c r="M22" i="114"/>
  <c r="E25" i="113"/>
  <c r="A94" i="114"/>
  <c r="A112" i="114"/>
  <c r="A101" i="113"/>
  <c r="F27" i="116"/>
  <c r="A78" i="116"/>
  <c r="F24" i="113"/>
  <c r="J35" i="113"/>
  <c r="A61" i="113"/>
  <c r="K3" i="114"/>
  <c r="J33" i="114"/>
  <c r="F20" i="116"/>
  <c r="M26" i="116"/>
  <c r="F33" i="116"/>
  <c r="E13" i="113"/>
  <c r="E29" i="113"/>
  <c r="A77" i="113"/>
  <c r="A115" i="113"/>
  <c r="J21" i="114"/>
  <c r="M34" i="114"/>
  <c r="J23" i="116"/>
  <c r="F31" i="116"/>
  <c r="E12" i="114"/>
  <c r="M33" i="116"/>
  <c r="A85" i="113"/>
  <c r="J22" i="114"/>
  <c r="A48" i="116"/>
  <c r="J35" i="116"/>
  <c r="J28" i="114"/>
  <c r="A110" i="114"/>
  <c r="J34" i="116"/>
  <c r="A82" i="116"/>
  <c r="A104" i="116"/>
  <c r="F29" i="113"/>
  <c r="A71" i="113"/>
  <c r="J23" i="114"/>
  <c r="J30" i="114"/>
  <c r="A48" i="114"/>
  <c r="J22" i="116"/>
  <c r="A76" i="116"/>
  <c r="F21" i="113"/>
  <c r="F22" i="113"/>
  <c r="I31" i="113"/>
  <c r="A87" i="113"/>
  <c r="F25" i="114"/>
  <c r="M31" i="114"/>
  <c r="A110" i="116"/>
  <c r="A47" i="113"/>
  <c r="I29" i="113"/>
  <c r="M27" i="114"/>
  <c r="A60" i="116"/>
  <c r="O20" i="114"/>
  <c r="A41" i="116"/>
  <c r="E22" i="113"/>
  <c r="F30" i="113"/>
  <c r="A93" i="113"/>
  <c r="I20" i="114"/>
  <c r="F28" i="114"/>
  <c r="A102" i="114"/>
  <c r="M30" i="116"/>
  <c r="A66" i="116"/>
  <c r="A96" i="116"/>
  <c r="F28" i="113"/>
  <c r="A63" i="113"/>
  <c r="J20" i="114"/>
  <c r="M26" i="114"/>
  <c r="J31" i="114"/>
  <c r="K2" i="116"/>
  <c r="F35" i="116"/>
  <c r="A90" i="116"/>
  <c r="J31" i="116"/>
  <c r="F30" i="114"/>
  <c r="E19" i="113"/>
  <c r="I30" i="113"/>
  <c r="F30" i="116"/>
  <c r="I36" i="113"/>
  <c r="M20" i="114"/>
  <c r="M33" i="114"/>
  <c r="E11" i="116"/>
  <c r="A46" i="116"/>
  <c r="A114" i="116"/>
  <c r="E21" i="113"/>
  <c r="J32" i="113"/>
  <c r="A103" i="113"/>
  <c r="J29" i="114"/>
  <c r="J32" i="114"/>
  <c r="A88" i="114"/>
  <c r="J24" i="116"/>
  <c r="A108" i="116"/>
  <c r="J24" i="113"/>
  <c r="F27" i="113"/>
  <c r="I33" i="113"/>
  <c r="K2" i="114"/>
  <c r="M30" i="114"/>
  <c r="A60" i="114"/>
  <c r="J20" i="116"/>
  <c r="F34" i="113"/>
  <c r="A82" i="114"/>
  <c r="A12" i="113"/>
  <c r="J22" i="113"/>
  <c r="J31" i="113"/>
  <c r="A65" i="113"/>
  <c r="M23" i="114"/>
  <c r="A76" i="114"/>
  <c r="E20" i="116"/>
  <c r="J26" i="116"/>
  <c r="A70" i="116"/>
  <c r="J23" i="113"/>
  <c r="E35" i="113"/>
  <c r="J36" i="113"/>
  <c r="A113" i="113"/>
  <c r="M29" i="114"/>
  <c r="E15" i="116"/>
  <c r="F26" i="116"/>
  <c r="M27" i="116"/>
  <c r="A86" i="116"/>
  <c r="F25" i="113"/>
  <c r="F36" i="113"/>
  <c r="A67" i="113"/>
  <c r="M23" i="116"/>
  <c r="A99" i="113"/>
  <c r="F35" i="114"/>
  <c r="A42" i="113"/>
  <c r="F32" i="113"/>
  <c r="J29" i="116"/>
  <c r="A104" i="114"/>
  <c r="M28" i="116"/>
  <c r="K2" i="113"/>
  <c r="I25" i="113"/>
  <c r="E31" i="113"/>
  <c r="A49" i="113"/>
  <c r="F23" i="114"/>
  <c r="A68" i="114"/>
  <c r="A114" i="114"/>
  <c r="M22" i="116"/>
  <c r="A62" i="116"/>
  <c r="E23" i="113"/>
  <c r="I34" i="113"/>
  <c r="E36" i="113"/>
  <c r="A75" i="113"/>
  <c r="F24" i="114"/>
  <c r="A84" i="114"/>
  <c r="I20" i="116"/>
  <c r="E33" i="113"/>
  <c r="I23" i="113"/>
  <c r="A11" i="114"/>
  <c r="K3" i="116"/>
  <c r="I28" i="113"/>
  <c r="A86" i="114"/>
  <c r="A97" i="113"/>
  <c r="M28" i="114"/>
  <c r="A108" i="114"/>
  <c r="M21" i="116"/>
  <c r="J28" i="116"/>
  <c r="A102" i="116"/>
  <c r="I27" i="113"/>
  <c r="A40" i="113"/>
  <c r="A91" i="113"/>
  <c r="F22" i="114"/>
  <c r="A62" i="114"/>
  <c r="M24" i="116"/>
  <c r="M31" i="116"/>
  <c r="M32" i="116"/>
  <c r="K3" i="113"/>
  <c r="J28" i="113"/>
  <c r="A69" i="113"/>
  <c r="A107" i="113"/>
  <c r="J30" i="116"/>
  <c r="A70" i="114"/>
  <c r="A64" i="116"/>
  <c r="A109" i="113"/>
  <c r="I32" i="113"/>
  <c r="A80" i="116"/>
  <c r="E27" i="113"/>
  <c r="F35" i="113"/>
  <c r="E15" i="114"/>
  <c r="J25" i="114"/>
  <c r="F33" i="114"/>
  <c r="A11" i="116"/>
  <c r="A39" i="116"/>
  <c r="A106" i="116"/>
  <c r="A8" i="113"/>
  <c r="E32" i="113"/>
  <c r="A95" i="113"/>
  <c r="M25" i="114"/>
  <c r="F32" i="114"/>
  <c r="A41" i="114"/>
  <c r="O20" i="116"/>
  <c r="A68" i="116"/>
  <c r="E16" i="113"/>
  <c r="I21" i="113"/>
  <c r="A111" i="113"/>
  <c r="A96" i="114"/>
  <c r="F32" i="116"/>
  <c r="E34" i="113"/>
  <c r="F27" i="114"/>
  <c r="F26" i="113"/>
  <c r="J26" i="114"/>
  <c r="A78" i="114"/>
  <c r="M25" i="116"/>
  <c r="J32" i="116"/>
  <c r="A74" i="116"/>
  <c r="I26" i="113"/>
  <c r="J34" i="113"/>
  <c r="A117" i="113"/>
  <c r="M21" i="114"/>
  <c r="M32" i="114"/>
  <c r="A6" i="116"/>
  <c r="M35" i="116"/>
  <c r="A98" i="116"/>
  <c r="A88" i="116"/>
  <c r="J27" i="113"/>
  <c r="M35" i="113"/>
  <c r="F20" i="114"/>
  <c r="F26" i="114"/>
  <c r="F34" i="114"/>
  <c r="E26" i="113"/>
  <c r="F25" i="116"/>
  <c r="F23" i="113"/>
  <c r="F21" i="114"/>
  <c r="A6" i="113"/>
</calcChain>
</file>

<file path=xl/sharedStrings.xml><?xml version="1.0" encoding="utf-8"?>
<sst xmlns="http://schemas.openxmlformats.org/spreadsheetml/2006/main" count="7836" uniqueCount="6933">
  <si>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</si>
  <si>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</si>
  <si>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</si>
  <si>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</si>
  <si>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</si>
  <si>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</si>
  <si>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</si>
  <si>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</si>
  <si>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</si>
  <si>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</si>
  <si>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</si>
  <si>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</si>
  <si>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</si>
  <si>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</si>
  <si>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</si>
  <si>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</si>
  <si>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</si>
  <si>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</si>
  <si>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</si>
  <si>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</si>
  <si>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</si>
  <si>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</si>
  <si>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</si>
  <si>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</si>
  <si>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</si>
  <si>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</si>
  <si>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</si>
  <si>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</si>
  <si>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</si>
  <si>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</si>
  <si>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</si>
  <si>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</si>
  <si>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</si>
  <si>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</si>
  <si>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</si>
  <si>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</si>
  <si>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</si>
  <si>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</si>
  <si>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</si>
  <si>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</si>
  <si>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</si>
  <si>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</si>
  <si>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</si>
  <si>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</si>
  <si>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</si>
  <si>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</si>
  <si>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</si>
  <si>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</si>
  <si>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</si>
  <si>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</si>
  <si>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</si>
  <si>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</si>
  <si>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</si>
  <si>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</si>
  <si>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</si>
  <si>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</si>
  <si>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</si>
  <si>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</si>
  <si>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</si>
  <si>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</si>
  <si>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</si>
  <si>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</si>
  <si>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</si>
  <si>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</si>
  <si>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</si>
  <si>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</si>
  <si>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</si>
  <si>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</si>
  <si>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</si>
  <si>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</si>
  <si>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</si>
  <si>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</si>
  <si>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</si>
  <si>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</si>
  <si>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</si>
  <si>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</si>
  <si>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</si>
  <si>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</si>
  <si>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</si>
  <si>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</si>
  <si>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</si>
  <si>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</si>
  <si>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</si>
  <si>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</si>
  <si>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</si>
  <si>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</si>
  <si>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</si>
  <si>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</si>
  <si>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</si>
  <si>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</si>
  <si>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</si>
  <si>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</si>
  <si>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</si>
  <si>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</si>
  <si>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</si>
  <si>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</si>
  <si>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</si>
  <si>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</si>
  <si>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</si>
  <si>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</si>
  <si>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</si>
  <si>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</si>
  <si>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</si>
  <si>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</si>
  <si>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</si>
  <si>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</si>
  <si>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</si>
  <si>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</si>
  <si>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</si>
  <si>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</si>
  <si>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</si>
  <si>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</si>
  <si>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</si>
  <si>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</si>
  <si>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</si>
  <si>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</si>
  <si>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</si>
  <si>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</si>
  <si>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</si>
  <si>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</si>
  <si>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</si>
  <si>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</si>
  <si>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</si>
  <si>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</si>
  <si>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</si>
  <si>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</si>
  <si>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</si>
  <si>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</si>
  <si>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</si>
  <si>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</si>
  <si>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</si>
  <si>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</si>
  <si>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</si>
  <si>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</si>
  <si>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</si>
  <si>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</si>
  <si>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</si>
  <si>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</si>
  <si>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</si>
  <si>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</si>
  <si>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</si>
  <si>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</si>
  <si>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</si>
  <si>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</si>
  <si>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</si>
  <si>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</si>
  <si>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</si>
  <si>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</si>
  <si>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</si>
  <si>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</si>
  <si>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</si>
  <si>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</si>
  <si>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</si>
  <si>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</si>
  <si>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</si>
  <si>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</si>
  <si>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</si>
  <si>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</si>
  <si>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</si>
  <si>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</si>
  <si>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</si>
  <si>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</si>
  <si>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</si>
  <si>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</si>
  <si>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</si>
  <si>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</si>
  <si>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</si>
  <si>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</si>
  <si>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</si>
  <si>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</si>
  <si>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</si>
  <si>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</si>
  <si>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</si>
  <si>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</si>
  <si>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</si>
  <si>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</si>
  <si>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</si>
  <si>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</si>
  <si>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</si>
  <si>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</si>
  <si>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</si>
  <si>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</si>
  <si>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</si>
  <si>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rgb="FF000000"/>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</si>
  <si>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</si>
  <si>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rgb="FF000000"/>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</si>
  <si>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</si>
  <si>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</si>
  <si>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</si>
  <si>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</si>
  <si>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</si>
  <si>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</si>
  <si>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</si>
  <si>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</si>
  <si>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</si>
  <si>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</si>
  <si>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</si>
  <si>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</si>
  <si>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</si>
  <si>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</si>
  <si>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</si>
  <si>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</si>
  <si>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</si>
  <si>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</si>
  <si>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</si>
  <si>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</si>
  <si>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</si>
  <si>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</si>
  <si>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</si>
  <si>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</si>
  <si>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</si>
  <si>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</si>
  <si>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</si>
  <si>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</si>
  <si>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</si>
  <si>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</si>
  <si>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</si>
  <si>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</si>
  <si>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</si>
  <si>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</si>
  <si>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</si>
  <si>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</si>
  <si>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</si>
  <si>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</si>
  <si>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</si>
  <si>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</si>
  <si>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</si>
  <si>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</si>
  <si>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</si>
  <si>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</si>
  <si>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</si>
  <si>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</si>
  <si>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</si>
  <si>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</si>
  <si>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</si>
  <si>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</si>
  <si>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</si>
  <si>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</si>
  <si>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</si>
  <si>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</si>
  <si>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</si>
  <si>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</si>
  <si>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</si>
  <si>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</si>
  <si>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</si>
  <si>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</si>
  <si>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</si>
  <si>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</si>
  <si>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</si>
  <si>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</si>
  <si>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</si>
  <si>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</si>
  <si>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</si>
  <si>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</si>
  <si>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</si>
  <si>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</si>
  <si>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</si>
  <si>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</si>
  <si>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</si>
  <si>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</si>
  <si>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</si>
  <si>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</si>
  <si>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</si>
  <si>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</si>
  <si>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</si>
  <si>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</si>
  <si>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</si>
  <si>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</si>
  <si>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</si>
  <si>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</si>
  <si>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</si>
  <si>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</si>
  <si>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</si>
  <si>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</si>
  <si>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</si>
  <si>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</si>
  <si>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</si>
  <si>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</si>
  <si>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</si>
  <si>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</si>
  <si>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</si>
  <si>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</si>
  <si>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</si>
  <si>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</si>
  <si>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</si>
  <si>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</si>
  <si>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</si>
  <si>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</si>
  <si>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</si>
  <si>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</si>
  <si>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</si>
  <si>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</si>
  <si>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</si>
  <si>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</si>
  <si>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</si>
  <si>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</si>
  <si>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</si>
  <si>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</si>
  <si>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</si>
  <si>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</si>
  <si>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</si>
  <si>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</si>
  <si>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</si>
  <si>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</si>
  <si>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</si>
  <si>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</si>
  <si>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</si>
  <si>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</si>
  <si>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</si>
  <si>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</si>
  <si>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</si>
  <si>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</si>
  <si>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</si>
  <si>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</si>
  <si>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</si>
  <si>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rgb="FF000000"/>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</si>
  <si>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rgb="FF000000"/>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rgb="FF000000"/>
        <rFont val="Arial Narrow"/>
        <family val="2"/>
      </rPr>
      <t xml:space="preserve"> Архетипа №1, потом </t>
    </r>
    <r>
      <rPr>
        <b/>
        <sz val="16"/>
        <color rgb="FFFF0000"/>
        <rFont val="Arial Narrow"/>
        <family val="2"/>
      </rPr>
      <t>все 17 (семнадцать) Абсолютов</t>
    </r>
    <r>
      <rPr>
        <b/>
        <sz val="16"/>
        <color rgb="FF000000"/>
        <rFont val="Arial Narrow"/>
        <family val="2"/>
      </rPr>
      <t xml:space="preserve"> Архетипа №2 и так далее.</t>
    </r>
  </si>
  <si>
    <r>
      <t xml:space="preserve">2. Люди </t>
    </r>
    <r>
      <rPr>
        <b/>
        <sz val="16"/>
        <color rgb="FFFF0000"/>
        <rFont val="Arial Narrow"/>
        <family val="2"/>
      </rPr>
      <t>ЛЮБОГО ВОЗРАСТА</t>
    </r>
    <r>
      <rPr>
        <b/>
        <sz val="16"/>
        <color rgb="FF000000"/>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rgb="FF000000"/>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</si>
  <si>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rgb="FF000000"/>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rgb="FF000000"/>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</si>
  <si>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</si>
  <si>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</si>
  <si>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</si>
  <si>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</si>
  <si>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</si>
  <si>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</si>
  <si>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</si>
  <si>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</si>
  <si>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</si>
  <si>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</si>
  <si>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</si>
  <si>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</si>
  <si>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</si>
  <si>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</si>
  <si>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</si>
  <si>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</si>
  <si>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</si>
  <si>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</si>
  <si>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</si>
  <si>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</si>
  <si>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</si>
  <si>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</si>
  <si>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</si>
  <si>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</si>
  <si>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</si>
  <si>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</si>
  <si>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</si>
  <si>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</si>
  <si>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</si>
  <si>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</si>
  <si>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rgb="FF000000"/>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rgb="FF000000"/>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</si>
  <si>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rgb="FF000000"/>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rgb="FF000000"/>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</si>
  <si>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</si>
  <si>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Извечины каждого</t>
  </si>
  <si>
    <t>Высшая Извечина №</t>
  </si>
  <si>
    <t>&lt;--- Номер Архетипа Высшего Извечного Космоса</t>
  </si>
  <si>
    <t>Метагалактическая Высшая Извечина</t>
  </si>
  <si>
    <t>Октавная Высшая Извечина</t>
  </si>
  <si>
    <t>Всеединая Высшая Извечина</t>
  </si>
  <si>
    <t>Извечная Высшая Извечина</t>
  </si>
  <si>
    <t>Метаизвечная Высшая Извечина</t>
  </si>
  <si>
    <t>Октоизвечная Высшая Извечина</t>
  </si>
  <si>
    <t>Всеизвечная Высшая Извечина</t>
  </si>
  <si>
    <t>Суперизвечная Высшая Извечина</t>
  </si>
  <si>
    <t>До-ИВДИВО Высшая Извечина</t>
  </si>
  <si>
    <t>Ре-ИВДИВО Высшая Извечина</t>
  </si>
  <si>
    <t>Ми-ИВДИВО Высшая Извечина</t>
  </si>
  <si>
    <t>Фа-ИВДИВО Высшая Извечина</t>
  </si>
  <si>
    <t>Соль-ИВДИВО Высшая Извечина</t>
  </si>
  <si>
    <t>Ля-ИВДИВО Высшая Извечина</t>
  </si>
  <si>
    <t>Си-ИВДИВО Высшая Извечина</t>
  </si>
  <si>
    <t>ИВДИВО Высшая Извечина</t>
  </si>
  <si>
    <t>Метагалактическая Высшая Извечина Человек-Посвящённого</t>
  </si>
  <si>
    <t>Октавная Высшая Извечина Человек-Посвящённого</t>
  </si>
  <si>
    <t>Всеединая Высшая Извечина Человек-Посвящённого</t>
  </si>
  <si>
    <t>Извечная Высшая Извечина Человек-Посвящённого</t>
  </si>
  <si>
    <t>Метаизвечная Высшая Извечина Человек-Посвящённого</t>
  </si>
  <si>
    <t>Октоизвечная Высшая Извечина Человек-Посвящённого</t>
  </si>
  <si>
    <t>Всеизвечная Высшая Извечина Человек-Посвящённого</t>
  </si>
  <si>
    <t>Суперизвечная Высшая Извечина Человек-Посвящённого</t>
  </si>
  <si>
    <t>До-ИВДИВО Высшая Извечина Человек-Посвящённого</t>
  </si>
  <si>
    <t>Ре-ИВДИВО Высшая Извечина Человек-Посвящённого</t>
  </si>
  <si>
    <t>Ми-ИВДИВО Высшая Извечина Человек-Посвящённого</t>
  </si>
  <si>
    <t>Фа-ИВДИВО Высшая Извечина Человек-Посвящённого</t>
  </si>
  <si>
    <t>Соль-ИВДИВО Высшая Извечина Человек-Посвящённого</t>
  </si>
  <si>
    <t>Ля-ИВДИВО Высшая Извечина Человек-Посвящённого</t>
  </si>
  <si>
    <t>Си-ИВДИВО Высшая Извечина Человек-Посвящённого</t>
  </si>
  <si>
    <t>ИВДИВО Высшая Извечина Человек-Посвящённого</t>
  </si>
  <si>
    <t>Метагалактическая Высшая Извечина Человек-Служащего</t>
  </si>
  <si>
    <t>Октавная Высшая Извечина Человек-Служащего</t>
  </si>
  <si>
    <t>Всеединая Высшая Извечина Человек-Служащего</t>
  </si>
  <si>
    <t>Извечная Высшая Извечина Человек-Служащего</t>
  </si>
  <si>
    <t>Метаизвечная Высшая Извечина Человек-Служащего</t>
  </si>
  <si>
    <t>Октоизвечная Высшая Извечина Человек-Служащего</t>
  </si>
  <si>
    <t>Всеизвечная Высшая Извечина Человек-Служащего</t>
  </si>
  <si>
    <t>Суперизвечная Высшая Извечина Человек-Служащего</t>
  </si>
  <si>
    <t>До-ИВДИВО Высшая Извечина Человек-Служащего</t>
  </si>
  <si>
    <t>Ре-ИВДИВО Высшая Извечина Человек-Служащего</t>
  </si>
  <si>
    <t>Абсолют Физики Октавная Высшая Извечина</t>
  </si>
  <si>
    <t>Абсолют Физики Всеединая Высшая Извечина</t>
  </si>
  <si>
    <t>Абсолют Физики Извечная Высшая Извечина</t>
  </si>
  <si>
    <t>Абсолют Физики Метаизвечная Высшая Извечина</t>
  </si>
  <si>
    <t>Абсолют Физики Октоизвечная Высшая Извечина</t>
  </si>
  <si>
    <t>Абсолют Физики Всеизвечная Высшая Извечина</t>
  </si>
  <si>
    <t>Абсолют Физики Суперизвечная Высшая Извечина</t>
  </si>
  <si>
    <t>Абсолют Физики До-ИВДИВО Высшая Извечина</t>
  </si>
  <si>
    <t>Абсолют Физики Ре-ИВДИВО Высшая Извечина</t>
  </si>
  <si>
    <t>Абсолют Физики Ми-ИВДИВО Высшая Извечина</t>
  </si>
  <si>
    <t>Абсолют Физики Фа-ИВДИВО Высшая Извечина</t>
  </si>
  <si>
    <t>Абсолют Физики Соль-ИВДИВО Высшая Извечина</t>
  </si>
  <si>
    <t>Абсолют Физики Ля-ИВДИВО Высшая Извечина</t>
  </si>
  <si>
    <t>Абсолют Физики Си-ИВДИВО Высшая Извечина</t>
  </si>
  <si>
    <t>Абсолют Физики ИВДИВО Высшая Извечина</t>
  </si>
  <si>
    <t>Абсолют Физики Метагалактическая Высшая Извечина Человек-Посвящённого</t>
  </si>
  <si>
    <t>Абсолют Физики Октавная Высшая Извечина Человек-Посвящённого</t>
  </si>
  <si>
    <t>Абсолют Физики Всеединая Высшая Извечина Человек-Посвящённого</t>
  </si>
  <si>
    <t>Абсолют Физики Извечная Высшая Извечина Человек-Посвящённого</t>
  </si>
  <si>
    <t>Абсолют Физики Метаизвечная Высшая Извечина Человек-Посвящённого</t>
  </si>
  <si>
    <t>Абсолют Физики Октоизвечная Высшая Извечина Человек-Посвящённого</t>
  </si>
  <si>
    <t>Абсолют Физики Всеизвечная Высшая Извечина Человек-Посвящённого</t>
  </si>
  <si>
    <t>Абсолют Физики Суперизвечная Высшая Извечина Человек-Посвящённого</t>
  </si>
  <si>
    <t>Абсолют Физики До-ИВДИВО Высшая Извечина Человек-Посвящённого</t>
  </si>
  <si>
    <t>Абсолют Физики Ре-ИВДИВО Высшая Извечина Человек-Посвящённого</t>
  </si>
  <si>
    <t>Абсолют Физики Ми-ИВДИВО Высшая Извечина Человек-Посвящённого</t>
  </si>
  <si>
    <t>Абсолют Физики Фа-ИВДИВО Высшая Извечина Человек-Посвящённого</t>
  </si>
  <si>
    <t>Абсолют Физики Соль-ИВДИВО Высшая Извечина Человек-Посвящённого</t>
  </si>
  <si>
    <t>Абсолют Физики Ля-ИВДИВО Высшая Извечина Человек-Посвящённого</t>
  </si>
  <si>
    <t>Абсолют Физики Си-ИВДИВО Высшая Извечина Человек-Посвящённого</t>
  </si>
  <si>
    <t>Абсолют Физики ИВДИВО Высшая Извечина Человек-Посвящённого</t>
  </si>
  <si>
    <t>Абсолют Физики Метагалактическая Высшая Извечина Человек-Служащего</t>
  </si>
  <si>
    <t>Абсолют Физики Октавная Высшая Извечина Человек-Служащего</t>
  </si>
  <si>
    <t>Абсолют Физики Всеединая Высшая Извечина Человек-Служащего</t>
  </si>
  <si>
    <t>Абсолют Физики Извечная Высшая Извечина Человек-Служащего</t>
  </si>
  <si>
    <t>Абсолют Физики Метаизвечная Высшая Извечина Человек-Служащего</t>
  </si>
  <si>
    <t>Абсолют Физики Октоизвечная Высшая Извечина Человек-Служащего</t>
  </si>
  <si>
    <t>Абсолют Физики Всеизвечная Высшая Извечина Человек-Служащего</t>
  </si>
  <si>
    <t>Абсолют Физики Суперизвечная Высшая Извечина Человек-Служащего</t>
  </si>
  <si>
    <t>Абсолют Физики До-ИВДИВО Высшая Извечина Человек-Служащего</t>
  </si>
  <si>
    <t>Абсолют Физики Ре-ИВДИВО Высшая Извечина Человек-Служащего</t>
  </si>
  <si>
    <t>Абсолют Физики Ми-ИВДИВО Высшая Извечина Человек-Служащего</t>
  </si>
  <si>
    <t>185 миллионов 523 тысяч 285</t>
  </si>
  <si>
    <t>185 миллионов 539 тысяч 754</t>
  </si>
  <si>
    <t>185 миллионов 556 тысяч 223</t>
  </si>
  <si>
    <t>185 миллионов 572 тысяч 692</t>
  </si>
  <si>
    <t>185 миллионов 589 тысяч 161</t>
  </si>
  <si>
    <t>185 миллионов 605 тысяч 630</t>
  </si>
  <si>
    <t>185 миллионов 622 тысяч 099</t>
  </si>
  <si>
    <t>185 миллионов 638 тысяч 568</t>
  </si>
  <si>
    <t>185 миллионов 655 тысяч 037</t>
  </si>
  <si>
    <t>185 миллионов 671 тысяч 506</t>
  </si>
  <si>
    <t>185 миллионов 687 тысяч 975</t>
  </si>
  <si>
    <t>185 миллионов 704 тысяч 444</t>
  </si>
  <si>
    <t>185 миллионов 720 тысяч 913</t>
  </si>
  <si>
    <t>185 миллионов 737 тысяч 382</t>
  </si>
  <si>
    <t>185 миллионов 753 тысяч 851</t>
  </si>
  <si>
    <t>185 миллионов 770 тысяч 320</t>
  </si>
  <si>
    <t>185 миллионов 786 тысяч 789</t>
  </si>
  <si>
    <t>185 миллионов 803 тысяч 258</t>
  </si>
  <si>
    <t>185 миллионов 819 тысяч 727</t>
  </si>
  <si>
    <t>185 миллионов 836 тысяч 196</t>
  </si>
  <si>
    <t>185 миллионов 852 тысяч 665</t>
  </si>
  <si>
    <t>185 миллионов 869 тысяч 134</t>
  </si>
  <si>
    <t>185 миллионов 885 тысяч 603</t>
  </si>
  <si>
    <t>185 миллионов 902 тысяч 072</t>
  </si>
  <si>
    <t>185 миллионов 918 тысяч 541</t>
  </si>
  <si>
    <t>185 миллионов 935 тысяч 010</t>
  </si>
  <si>
    <t>185 миллионов 951 тысяч 479</t>
  </si>
  <si>
    <t>185 миллионов 967 тысяч 948</t>
  </si>
  <si>
    <t>185 миллионов 984 тысяч 417</t>
  </si>
  <si>
    <t>186 миллионов 000 тысяч 886</t>
  </si>
  <si>
    <t>186 миллионов 017 тысяч 355</t>
  </si>
  <si>
    <t>186 миллионов 033 тысяч 824</t>
  </si>
  <si>
    <t>186 миллионов 050 тысяч 293</t>
  </si>
  <si>
    <t>186 миллионов 066 тысяч 762</t>
  </si>
  <si>
    <t>186 миллионов 083 тысяч 231</t>
  </si>
  <si>
    <t>186 миллионов 099 тысяч 700</t>
  </si>
  <si>
    <t>186 миллионов 116 тысяч 169</t>
  </si>
  <si>
    <t>186 миллионов 132 тысяч 638</t>
  </si>
  <si>
    <t>186 миллионов 149 тысяч 107</t>
  </si>
  <si>
    <t>186 миллионов 165 тысяч 576</t>
  </si>
  <si>
    <t>186 миллионов 182 тысяч 045</t>
  </si>
  <si>
    <t>186 миллионов 198 тысяч 514</t>
  </si>
  <si>
    <t>185 миллионов 523 тысяч 284</t>
  </si>
  <si>
    <t>185 миллионов 539 тысяч 753</t>
  </si>
  <si>
    <t>185 миллионов 556 тысяч 222</t>
  </si>
  <si>
    <t>185 миллионов 572 тысяч 691</t>
  </si>
  <si>
    <t>185 миллионов 589 тысяч 160</t>
  </si>
  <si>
    <t>185 миллионов 605 тысяч 629</t>
  </si>
  <si>
    <t>185 миллионов 622 тысяч 098</t>
  </si>
  <si>
    <t>185 миллионов 638 тысяч 567</t>
  </si>
  <si>
    <t>185 миллионов 655 тысяч 036</t>
  </si>
  <si>
    <t>185 миллионов 671 тысяч 505</t>
  </si>
  <si>
    <t>185 миллионов 687 тысяч 974</t>
  </si>
  <si>
    <t>185 миллионов 704 тысяч 443</t>
  </si>
  <si>
    <t>185 миллионов 720 тысяч 912</t>
  </si>
  <si>
    <t>185 миллионов 737 тысяч 381</t>
  </si>
  <si>
    <t>185 миллионов 753 тысяч 850</t>
  </si>
  <si>
    <t>185 миллионов 770 тысяч 319</t>
  </si>
  <si>
    <t>185 миллионов 786 тысяч 788</t>
  </si>
  <si>
    <t>185 миллионов 803 тысяч 257</t>
  </si>
  <si>
    <t>185 миллионов 819 тысяч 726</t>
  </si>
  <si>
    <t>185 миллионов 836 тысяч 195</t>
  </si>
  <si>
    <t>185 миллионов 852 тысяч 664</t>
  </si>
  <si>
    <t>185 миллионов 869 тысяч 133</t>
  </si>
  <si>
    <t>185 миллионов 885 тысяч 602</t>
  </si>
  <si>
    <t>185 миллионов 902 тысяч 071</t>
  </si>
  <si>
    <t>185 миллионов 918 тысяч 540</t>
  </si>
  <si>
    <t>185 миллионов 935 тысяч 009</t>
  </si>
  <si>
    <t>185 миллионов 951 тысяч 478</t>
  </si>
  <si>
    <t>185 миллионов 967 тысяч 947</t>
  </si>
  <si>
    <t>185 миллионов 984 тысяч 416</t>
  </si>
  <si>
    <t>186 миллионов 000 тысяч 885</t>
  </si>
  <si>
    <t>186 миллионов 017 тысяч 354</t>
  </si>
  <si>
    <t>186 миллионов 033 тысяч 823</t>
  </si>
  <si>
    <t>186 миллионов 050 тысяч 292</t>
  </si>
  <si>
    <t>186 миллионов 066 тысяч 761</t>
  </si>
  <si>
    <t>186 миллионов 083 тысяч 230</t>
  </si>
  <si>
    <t>186 миллионов 099 тысяч 699</t>
  </si>
  <si>
    <t>186 миллионов 116 тысяч 168</t>
  </si>
  <si>
    <t>186 миллионов 132 тысяч 637</t>
  </si>
  <si>
    <t>186 миллионов 149 тысяч 106</t>
  </si>
  <si>
    <t>186 миллионов 165 тысяч 575</t>
  </si>
  <si>
    <t>186 миллионов 182 тысяч 044</t>
  </si>
  <si>
    <t>186 миллионов 198 тысяч 513</t>
  </si>
  <si>
    <t>185 миллионов 523 тысяч 283</t>
  </si>
  <si>
    <t>185 миллионов 539 тысяч 752</t>
  </si>
  <si>
    <t>185 миллионов 556 тысяч 221</t>
  </si>
  <si>
    <t>185 миллионов 572 тысяч 690</t>
  </si>
  <si>
    <t>185 миллионов 589 тысяч 159</t>
  </si>
  <si>
    <t>185 миллионов 605 тысяч 628</t>
  </si>
  <si>
    <t>185 миллионов 622 тысяч 097</t>
  </si>
  <si>
    <t>185 миллионов 638 тысяч 566</t>
  </si>
  <si>
    <t>185 миллионов 655 тысяч 035</t>
  </si>
  <si>
    <t>185 миллионов 671 тысяч 504</t>
  </si>
  <si>
    <t>185 миллионов 687 тысяч 973</t>
  </si>
  <si>
    <t>185 миллионов 704 тысяч 442</t>
  </si>
  <si>
    <t>185 миллионов 720 тысяч 911</t>
  </si>
  <si>
    <t>185 миллионов 737 тысяч 380</t>
  </si>
  <si>
    <t>185 миллионов 753 тысяч 849</t>
  </si>
  <si>
    <t>185 миллионов 770 тысяч 318</t>
  </si>
  <si>
    <t>185 миллионов 786 тысяч 787</t>
  </si>
  <si>
    <t>185 миллионов 803 тысяч 256</t>
  </si>
  <si>
    <t>185 миллионов 819 тысяч 725</t>
  </si>
  <si>
    <t>185 миллионов 836 тысяч 194</t>
  </si>
  <si>
    <t>185 миллионов 852 тысяч 663</t>
  </si>
  <si>
    <t>185 миллионов 869 тысяч 132</t>
  </si>
  <si>
    <t>185 миллионов 885 тысяч 601</t>
  </si>
  <si>
    <t>185 миллионов 902 тысяч 070</t>
  </si>
  <si>
    <t>185 миллионов 918 тысяч 539</t>
  </si>
  <si>
    <t>185 миллионов 935 тысяч 008</t>
  </si>
  <si>
    <t>185 миллионов 951 тысяч 477</t>
  </si>
  <si>
    <t>185 миллионов 967 тысяч 946</t>
  </si>
  <si>
    <t>185 миллионов 984 тысяч 415</t>
  </si>
  <si>
    <t>186 миллионов 000 тысяч 884</t>
  </si>
  <si>
    <t>186 миллионов 017 тысяч 353</t>
  </si>
  <si>
    <t>186 миллионов 033 тысяч 822</t>
  </si>
  <si>
    <t>186 миллионов 050 тысяч 291</t>
  </si>
  <si>
    <t>186 миллионов 066 тысяч 760</t>
  </si>
  <si>
    <t>186 миллионов 083 тысяч 229</t>
  </si>
  <si>
    <t>186 миллионов 099 тысяч 698</t>
  </si>
  <si>
    <t>186 миллионов 116 тысяч 167</t>
  </si>
  <si>
    <t>186 миллионов 132 тысяч 636</t>
  </si>
  <si>
    <t>186 миллионов 149 тысяч 105</t>
  </si>
  <si>
    <t>186 миллионов 165 тысяч 574</t>
  </si>
  <si>
    <t>186 миллионов 182 тысяч 043</t>
  </si>
  <si>
    <t>186 миллионов 198 тысяч 512</t>
  </si>
  <si>
    <t>185 миллионов 523 тысяч 282</t>
  </si>
  <si>
    <t>185 миллионов 539 тысяч 751</t>
  </si>
  <si>
    <t>185 миллионов 556 тысяч 220</t>
  </si>
  <si>
    <t>185 миллионов 572 тысяч 689</t>
  </si>
  <si>
    <t>185 миллионов 589 тысяч 158</t>
  </si>
  <si>
    <t>185 миллионов 605 тысяч 627</t>
  </si>
  <si>
    <t>185 миллионов 622 тысяч 096</t>
  </si>
  <si>
    <t>185 миллионов 638 тысяч 565</t>
  </si>
  <si>
    <t>185 миллионов 655 тысяч 034</t>
  </si>
  <si>
    <t>185 миллионов 671 тысяч 503</t>
  </si>
  <si>
    <t>185 миллионов 687 тысяч 972</t>
  </si>
  <si>
    <t>185 миллионов 704 тысяч 441</t>
  </si>
  <si>
    <t>185 миллионов 720 тысяч 910</t>
  </si>
  <si>
    <t>185 миллионов 737 тысяч 379</t>
  </si>
  <si>
    <t>185 миллионов 753 тысяч 848</t>
  </si>
  <si>
    <t>185 миллионов 770 тысяч 317</t>
  </si>
  <si>
    <t>185 миллионов 786 тысяч 786</t>
  </si>
  <si>
    <t>185 миллионов 803 тысяч 255</t>
  </si>
  <si>
    <t>185 миллионов 819 тысяч 724</t>
  </si>
  <si>
    <t>185 миллионов 836 тысяч 193</t>
  </si>
  <si>
    <t>185 миллионов 852 тысяч 662</t>
  </si>
  <si>
    <t>185 миллионов 869 тысяч 131</t>
  </si>
  <si>
    <t>185 миллионов 885 тысяч 600</t>
  </si>
  <si>
    <t>185 миллионов 902 тысяч 069</t>
  </si>
  <si>
    <t>185 миллионов 918 тысяч 538</t>
  </si>
  <si>
    <t>185 миллионов 935 тысяч 007</t>
  </si>
  <si>
    <t>185 миллионов 951 тысяч 476</t>
  </si>
  <si>
    <t>185 миллионов 967 тысяч 945</t>
  </si>
  <si>
    <t>185 миллионов 984 тысяч 414</t>
  </si>
  <si>
    <t>186 миллионов 000 тысяч 883</t>
  </si>
  <si>
    <t>186 миллионов 017 тысяч 352</t>
  </si>
  <si>
    <t>186 миллионов 033 тысяч 821</t>
  </si>
  <si>
    <t>186 миллионов 050 тысяч 290</t>
  </si>
  <si>
    <t>186 миллионов 066 тысяч 759</t>
  </si>
  <si>
    <t>186 миллионов 083 тысяч 228</t>
  </si>
  <si>
    <t>186 миллионов 099 тысяч 697</t>
  </si>
  <si>
    <t>186 миллионов 116 тысяч 166</t>
  </si>
  <si>
    <t>186 миллионов 132 тысяч 635</t>
  </si>
  <si>
    <t>186 миллионов 149 тысяч 104</t>
  </si>
  <si>
    <t>186 миллионов 165 тысяч 573</t>
  </si>
  <si>
    <t>186 миллионов 182 тысяч 042</t>
  </si>
  <si>
    <t>186 миллионов 198 тысяч 511</t>
  </si>
  <si>
    <t>185 миллионов 523 тысяч 281</t>
  </si>
  <si>
    <t>185 миллионов 539 тысяч 750</t>
  </si>
  <si>
    <t>185 миллионов 556 тысяч 219</t>
  </si>
  <si>
    <t>185 миллионов 572 тысяч 688</t>
  </si>
  <si>
    <t>185 миллионов 589 тысяч 157</t>
  </si>
  <si>
    <t>185 миллионов 605 тысяч 626</t>
  </si>
  <si>
    <t>185 миллионов 622 тысяч 095</t>
  </si>
  <si>
    <t>185 миллионов 638 тысяч 564</t>
  </si>
  <si>
    <t>185 миллионов 655 тысяч 033</t>
  </si>
  <si>
    <t>185 миллионов 671 тысяч 502</t>
  </si>
  <si>
    <t>185 миллионов 687 тысяч 971</t>
  </si>
  <si>
    <t>185 миллионов 704 тысяч 440</t>
  </si>
  <si>
    <t>185 миллионов 720 тысяч 909</t>
  </si>
  <si>
    <t>185 миллионов 737 тысяч 378</t>
  </si>
  <si>
    <t>185 миллионов 753 тысяч 847</t>
  </si>
  <si>
    <t>185 миллионов 770 тысяч 316</t>
  </si>
  <si>
    <t>185 миллионов 786 тысяч 785</t>
  </si>
  <si>
    <t>185 миллионов 803 тысяч 254</t>
  </si>
  <si>
    <t>185 миллионов 819 тысяч 723</t>
  </si>
  <si>
    <t>185 миллионов 836 тысяч 192</t>
  </si>
  <si>
    <t>185 миллионов 852 тысяч 661</t>
  </si>
  <si>
    <t>185 миллионов 869 тысяч 130</t>
  </si>
  <si>
    <t>185 миллионов 885 тысяч 599</t>
  </si>
  <si>
    <t>185 миллионов 902 тысяч 068</t>
  </si>
  <si>
    <t>185 миллионов 918 тысяч 537</t>
  </si>
  <si>
    <t>185 миллионов 935 тысяч 006</t>
  </si>
  <si>
    <t>185 миллионов 951 тысяч 475</t>
  </si>
  <si>
    <t>185 миллионов 967 тысяч 944</t>
  </si>
  <si>
    <t>185 миллионов 984 тысяч 413</t>
  </si>
  <si>
    <t>186 миллионов 000 тысяч 882</t>
  </si>
  <si>
    <t>186 миллионов 017 тысяч 351</t>
  </si>
  <si>
    <t>186 миллионов 033 тысяч 820</t>
  </si>
  <si>
    <t>186 миллионов 050 тысяч 289</t>
  </si>
  <si>
    <t>186 миллионов 066 тысяч 758</t>
  </si>
  <si>
    <t>186 миллионов 083 тысяч 227</t>
  </si>
  <si>
    <t>186 миллионов 099 тысяч 696</t>
  </si>
  <si>
    <t>186 миллионов 116 тысяч 165</t>
  </si>
  <si>
    <t>186 миллионов 132 тысяч 634</t>
  </si>
  <si>
    <t>186 миллионов 149 тысяч 103</t>
  </si>
  <si>
    <t>186 миллионов 165 тысяч 572</t>
  </si>
  <si>
    <t>186 миллионов 182 тысяч 041</t>
  </si>
  <si>
    <t>186 миллионов 198 тысяч 510</t>
  </si>
  <si>
    <t>185 миллионов 523 тысяч 280</t>
  </si>
  <si>
    <t>185 миллионов 539 тысяч 749</t>
  </si>
  <si>
    <t>185 миллионов 556 тысяч 218</t>
  </si>
  <si>
    <t>185 миллионов 572 тысяч 687</t>
  </si>
  <si>
    <t>185 миллионов 589 тысяч 156</t>
  </si>
  <si>
    <t>185 миллионов 605 тысяч 625</t>
  </si>
  <si>
    <t>185 миллионов 622 тысяч 094</t>
  </si>
  <si>
    <t>185 миллионов 638 тысяч 563</t>
  </si>
  <si>
    <t>185 миллионов 655 тысяч 032</t>
  </si>
  <si>
    <t>185 миллионов 671 тысяч 501</t>
  </si>
  <si>
    <t>185 миллионов 687 тысяч 970</t>
  </si>
  <si>
    <t>185 миллионов 704 тысяч 439</t>
  </si>
  <si>
    <t>185 миллионов 720 тысяч 908</t>
  </si>
  <si>
    <t>185 миллионов 737 тысяч 377</t>
  </si>
  <si>
    <t>185 миллионов 753 тысяч 846</t>
  </si>
  <si>
    <t>185 миллионов 770 тысяч 315</t>
  </si>
  <si>
    <t>185 миллионов 786 тысяч 784</t>
  </si>
  <si>
    <t>185 миллионов 803 тысяч 253</t>
  </si>
  <si>
    <t>185 миллионов 819 тысяч 722</t>
  </si>
  <si>
    <t>185 миллионов 836 тысяч 191</t>
  </si>
  <si>
    <t>185 миллионов 852 тысяч 660</t>
  </si>
  <si>
    <t>185 миллионов 869 тысяч 129</t>
  </si>
  <si>
    <t>185 миллионов 885 тысяч 598</t>
  </si>
  <si>
    <t>185 миллионов 902 тысяч 067</t>
  </si>
  <si>
    <t>185 миллионов 918 тысяч 536</t>
  </si>
  <si>
    <t>185 миллионов 935 тысяч 005</t>
  </si>
  <si>
    <t>185 миллионов 951 тысяч 474</t>
  </si>
  <si>
    <t>185 миллионов 967 тысяч 943</t>
  </si>
  <si>
    <t>185 миллионов 984 тысяч 412</t>
  </si>
  <si>
    <t>186 миллионов 000 тысяч 881</t>
  </si>
  <si>
    <t>186 миллионов 017 тысяч 350</t>
  </si>
  <si>
    <t>186 миллионов 033 тысяч 819</t>
  </si>
  <si>
    <t>186 миллионов 050 тысяч 288</t>
  </si>
  <si>
    <t>186 миллионов 066 тысяч 757</t>
  </si>
  <si>
    <t>186 миллионов 083 тысяч 226</t>
  </si>
  <si>
    <t>186 миллионов 099 тысяч 695</t>
  </si>
  <si>
    <t>186 миллионов 116 тысяч 164</t>
  </si>
  <si>
    <t>186 миллионов 132 тысяч 633</t>
  </si>
  <si>
    <t>186 миллионов 149 тысяч 102</t>
  </si>
  <si>
    <t>186 миллионов 165 тысяч 571</t>
  </si>
  <si>
    <t>186 миллионов 182 тысяч 040</t>
  </si>
  <si>
    <t>186 миллионов 198 тысяч 509</t>
  </si>
  <si>
    <t>185 миллионов 523 тысяч 276</t>
  </si>
  <si>
    <t>185 миллионов 539 тысяч 745</t>
  </si>
  <si>
    <t>185 миллионов 556 тысяч 214</t>
  </si>
  <si>
    <t>185 миллионов 572 тысяч 683</t>
  </si>
  <si>
    <t>185 миллионов 589 тысяч 152</t>
  </si>
  <si>
    <t>185 миллионов 605 тысяч 621</t>
  </si>
  <si>
    <t>185 миллионов 622 тысяч 090</t>
  </si>
  <si>
    <t>185 миллионов 638 тысяч 559</t>
  </si>
  <si>
    <t>185 миллионов 655 тысяч 028</t>
  </si>
  <si>
    <t>185 миллионов 671 тысяч 497</t>
  </si>
  <si>
    <t>185 миллионов 687 тысяч 966</t>
  </si>
  <si>
    <t>185 миллионов 704 тысяч 435</t>
  </si>
  <si>
    <t>185 миллионов 720 тысяч 904</t>
  </si>
  <si>
    <t>185 миллионов 737 тысяч 373</t>
  </si>
  <si>
    <t>185 миллионов 753 тысяч 842</t>
  </si>
  <si>
    <t>185 миллионов 770 тысяч 311</t>
  </si>
  <si>
    <t>185 миллионов 786 тысяч 780</t>
  </si>
  <si>
    <t>185 миллионов 803 тысяч 249</t>
  </si>
  <si>
    <t>185 миллионов 819 тысяч 718</t>
  </si>
  <si>
    <t>185 миллионов 836 тысяч 187</t>
  </si>
  <si>
    <t>185 миллионов 852 тысяч 656</t>
  </si>
  <si>
    <t>185 миллионов 869 тысяч 125</t>
  </si>
  <si>
    <t>185 миллионов 885 тысяч 594</t>
  </si>
  <si>
    <t>185 миллионов 902 тысяч 063</t>
  </si>
  <si>
    <t>185 миллионов 918 тысяч 532</t>
  </si>
  <si>
    <t>185 миллионов 935 тысяч 001</t>
  </si>
  <si>
    <t>185 миллионов 951 тысяч 470</t>
  </si>
  <si>
    <t>185 миллионов 967 тысяч 939</t>
  </si>
  <si>
    <t>185 миллионов 984 тысяч 408</t>
  </si>
  <si>
    <t>186 миллионов 000 тысяч 877</t>
  </si>
  <si>
    <t>186 миллионов 017 тысяч 346</t>
  </si>
  <si>
    <t>186 миллионов 033 тысяч 815</t>
  </si>
  <si>
    <t>186 миллионов 050 тысяч 284</t>
  </si>
  <si>
    <t>186 миллионов 066 тысяч 753</t>
  </si>
  <si>
    <t>186 миллионов 083 тысяч 222</t>
  </si>
  <si>
    <t>186 миллионов 099 тысяч 691</t>
  </si>
  <si>
    <t>186 миллионов 116 тысяч 160</t>
  </si>
  <si>
    <t>186 миллионов 132 тысяч 629</t>
  </si>
  <si>
    <t>186 миллионов 149 тысяч 098</t>
  </si>
  <si>
    <t>186 миллионов 165 тысяч 567</t>
  </si>
  <si>
    <t>186 миллионов 182 тысяч 036</t>
  </si>
  <si>
    <t>186 миллионов 198 тысяч 505</t>
  </si>
  <si>
    <t>185 миллионов 523 тысяч 272</t>
  </si>
  <si>
    <t>185 миллионов 539 тысяч 741</t>
  </si>
  <si>
    <t>185 миллионов 556 тысяч 210</t>
  </si>
  <si>
    <t>185 миллионов 572 тысяч 679</t>
  </si>
  <si>
    <t>185 миллионов 589 тысяч 148</t>
  </si>
  <si>
    <t>185 миллионов 605 тысяч 617</t>
  </si>
  <si>
    <t>185 миллионов 622 тысяч 086</t>
  </si>
  <si>
    <t>185 миллионов 638 тысяч 555</t>
  </si>
  <si>
    <t>185 миллионов 655 тысяч 024</t>
  </si>
  <si>
    <t>185 миллионов 671 тысяч 493</t>
  </si>
  <si>
    <t>185 миллионов 687 тысяч 962</t>
  </si>
  <si>
    <t>185 миллионов 704 тысяч 431</t>
  </si>
  <si>
    <t>185 миллионов 720 тысяч 900</t>
  </si>
  <si>
    <t>185 миллионов 737 тысяч 369</t>
  </si>
  <si>
    <t>185 миллионов 753 тысяч 838</t>
  </si>
  <si>
    <t>185 миллионов 770 тысяч 307</t>
  </si>
  <si>
    <t>185 миллионов 786 тысяч 776</t>
  </si>
  <si>
    <t>185 миллионов 803 тысяч 245</t>
  </si>
  <si>
    <t>185 миллионов 819 тысяч 714</t>
  </si>
  <si>
    <t>185 миллионов 836 тысяч 183</t>
  </si>
  <si>
    <t>185 миллионов 852 тысяч 652</t>
  </si>
  <si>
    <t>185 миллионов 869 тысяч 121</t>
  </si>
  <si>
    <t>185 миллионов 885 тысяч 590</t>
  </si>
  <si>
    <t>185 миллионов 902 тысяч 059</t>
  </si>
  <si>
    <t>185 миллионов 918 тысяч 528</t>
  </si>
  <si>
    <t>185 миллионов 934 тысяч 997</t>
  </si>
  <si>
    <t>185 миллионов 951 тысяч 466</t>
  </si>
  <si>
    <t>185 миллионов 967 тысяч 935</t>
  </si>
  <si>
    <t>185 миллионов 984 тысяч 404</t>
  </si>
  <si>
    <t>186 миллионов 000 тысяч 873</t>
  </si>
  <si>
    <t>186 миллионов 017 тысяч 342</t>
  </si>
  <si>
    <t>186 миллионов 033 тысяч 811</t>
  </si>
  <si>
    <t>186 миллионов 050 тысяч 280</t>
  </si>
  <si>
    <t>186 миллионов 066 тысяч 749</t>
  </si>
  <si>
    <t>186 миллионов 083 тысяч 218</t>
  </si>
  <si>
    <t>186 миллионов 099 тысяч 687</t>
  </si>
  <si>
    <t>186 миллионов 116 тысяч 156</t>
  </si>
  <si>
    <t>186 миллионов 132 тысяч 625</t>
  </si>
  <si>
    <t>186 миллионов 149 тысяч 094</t>
  </si>
  <si>
    <t>186 миллионов 165 тысяч 563</t>
  </si>
  <si>
    <t>186 миллионов 182 тысяч 032</t>
  </si>
  <si>
    <t>186 миллионов 198 тысяч 501</t>
  </si>
  <si>
    <t>185 миллионов 523 тысяч 268</t>
  </si>
  <si>
    <t>185 миллионов 539 тысяч 737</t>
  </si>
  <si>
    <t>185 миллионов 556 тысяч 206</t>
  </si>
  <si>
    <t>185 миллионов 572 тысяч 675</t>
  </si>
  <si>
    <t>185 миллионов 589 тысяч 144</t>
  </si>
  <si>
    <t>185 миллионов 605 тысяч 613</t>
  </si>
  <si>
    <t>185 миллионов 622 тысяч 082</t>
  </si>
  <si>
    <t>185 миллионов 638 тысяч 551</t>
  </si>
  <si>
    <t>185 миллионов 655 тысяч 020</t>
  </si>
  <si>
    <t>185 миллионов 671 тысяч 489</t>
  </si>
  <si>
    <t>185 миллионов 687 тысяч 958</t>
  </si>
  <si>
    <t>185 миллионов 704 тысяч 427</t>
  </si>
  <si>
    <t>185 миллионов 720 тысяч 896</t>
  </si>
  <si>
    <t>185 миллионов 737 тысяч 365</t>
  </si>
  <si>
    <t>185 миллионов 753 тысяч 834</t>
  </si>
  <si>
    <t>185 миллионов 770 тысяч 303</t>
  </si>
  <si>
    <t>185 миллионов 786 тысяч 772</t>
  </si>
  <si>
    <t>185 миллионов 803 тысяч 241</t>
  </si>
  <si>
    <t>185 миллионов 819 тысяч 710</t>
  </si>
  <si>
    <t>185 миллионов 836 тысяч 179</t>
  </si>
  <si>
    <t>185 миллионов 852 тысяч 648</t>
  </si>
  <si>
    <t>185 миллионов 869 тысяч 117</t>
  </si>
  <si>
    <t>185 миллионов 885 тысяч 586</t>
  </si>
  <si>
    <t>185 миллионов 902 тысяч 055</t>
  </si>
  <si>
    <t>185 миллионов 918 тысяч 524</t>
  </si>
  <si>
    <t>185 миллионов 934 тысяч 993</t>
  </si>
  <si>
    <t>185 миллионов 951 тысяч 462</t>
  </si>
  <si>
    <t>185 миллионов 967 тысяч 931</t>
  </si>
  <si>
    <t>185 миллионов 984 тысяч 400</t>
  </si>
  <si>
    <t>186 миллионов 000 тысяч 869</t>
  </si>
  <si>
    <t>186 миллионов 017 тысяч 338</t>
  </si>
  <si>
    <t>186 миллионов 033 тысяч 807</t>
  </si>
  <si>
    <t>186 миллионов 050 тысяч 276</t>
  </si>
  <si>
    <t>186 миллионов 066 тысяч 745</t>
  </si>
  <si>
    <t>186 миллионов 083 тысяч 214</t>
  </si>
  <si>
    <t>186 миллионов 099 тысяч 683</t>
  </si>
  <si>
    <t>186 миллионов 116 тысяч 152</t>
  </si>
  <si>
    <t>186 миллионов 132 тысяч 621</t>
  </si>
  <si>
    <t>186 миллионов 149 тысяч 090</t>
  </si>
  <si>
    <t>186 миллионов 165 тысяч 559</t>
  </si>
  <si>
    <t>186 миллионов 182 тысяч 028</t>
  </si>
  <si>
    <t>186 миллионов 198 тысяч 497</t>
  </si>
  <si>
    <t>185 миллионов 523 тысяч 264</t>
  </si>
  <si>
    <t>185 миллионов 539 тысяч 733</t>
  </si>
  <si>
    <t>185 миллионов 556 тысяч 202</t>
  </si>
  <si>
    <t>185 миллионов 572 тысяч 671</t>
  </si>
  <si>
    <t>185 миллионов 589 тысяч 140</t>
  </si>
  <si>
    <t>185 миллионов 605 тысяч 609</t>
  </si>
  <si>
    <t>185 миллионов 622 тысяч 078</t>
  </si>
  <si>
    <t>185 миллионов 638 тысяч 547</t>
  </si>
  <si>
    <t>185 миллионов 655 тысяч 016</t>
  </si>
  <si>
    <t>185 миллионов 671 тысяч 485</t>
  </si>
  <si>
    <t>185 миллионов 687 тысяч 954</t>
  </si>
  <si>
    <t>185 миллионов 704 тысяч 423</t>
  </si>
  <si>
    <t>185 миллионов 720 тысяч 892</t>
  </si>
  <si>
    <t>185 миллионов 737 тысяч 361</t>
  </si>
  <si>
    <t>185 миллионов 753 тысяч 830</t>
  </si>
  <si>
    <t>185 миллионов 770 тысяч 299</t>
  </si>
  <si>
    <t>185 миллионов 786 тысяч 768</t>
  </si>
  <si>
    <t>185 миллионов 803 тысяч 237</t>
  </si>
  <si>
    <t>185 миллионов 819 тысяч 706</t>
  </si>
  <si>
    <t>185 миллионов 836 тысяч 175</t>
  </si>
  <si>
    <t>185 миллионов 852 тысяч 644</t>
  </si>
  <si>
    <t>185 миллионов 869 тысяч 113</t>
  </si>
  <si>
    <t>185 миллионов 885 тысяч 582</t>
  </si>
  <si>
    <t>185 миллионов 902 тысяч 051</t>
  </si>
  <si>
    <t>185 миллионов 918 тысяч 520</t>
  </si>
  <si>
    <t>185 миллионов 934 тысяч 989</t>
  </si>
  <si>
    <t>185 миллионов 951 тысяч 458</t>
  </si>
  <si>
    <t>185 миллионов 967 тысяч 927</t>
  </si>
  <si>
    <t>185 миллионов 984 тысяч 396</t>
  </si>
  <si>
    <t>186 миллионов 000 тысяч 865</t>
  </si>
  <si>
    <t>186 миллионов 017 тысяч 334</t>
  </si>
  <si>
    <t>186 миллионов 033 тысяч 803</t>
  </si>
  <si>
    <t>186 миллионов 050 тысяч 272</t>
  </si>
  <si>
    <t>186 миллионов 066 тысяч 741</t>
  </si>
  <si>
    <t>186 миллионов 083 тысяч 210</t>
  </si>
  <si>
    <t>186 миллионов 099 тысяч 679</t>
  </si>
  <si>
    <t>186 миллионов 116 тысяч 148</t>
  </si>
  <si>
    <t>186 миллионов 132 тысяч 617</t>
  </si>
  <si>
    <t>186 миллионов 149 тысяч 086</t>
  </si>
  <si>
    <t>186 миллионов 165 тысяч 555</t>
  </si>
  <si>
    <t>186 миллионов 182 тысяч 024</t>
  </si>
  <si>
    <t>186 миллионов 198 тысяч 493</t>
  </si>
  <si>
    <t>185 миллионов 523 тысяч 248</t>
  </si>
  <si>
    <t>185 миллионов 539 тысяч 717</t>
  </si>
  <si>
    <t>185 миллионов 556 тысяч 186</t>
  </si>
  <si>
    <t>185 миллионов 572 тысяч 655</t>
  </si>
  <si>
    <t>185 миллионов 589 тысяч 124</t>
  </si>
  <si>
    <t>185 миллионов 605 тысяч 593</t>
  </si>
  <si>
    <t>185 миллионов 622 тысяч 062</t>
  </si>
  <si>
    <t>185 миллионов 638 тысяч 531</t>
  </si>
  <si>
    <t>185 миллионов 655 тысяч 000</t>
  </si>
  <si>
    <t>185 миллионов 671 тысяч 469</t>
  </si>
  <si>
    <t>185 миллионов 687 тысяч 938</t>
  </si>
  <si>
    <t>185 миллионов 704 тысяч 407</t>
  </si>
  <si>
    <t>185 миллионов 720 тысяч 876</t>
  </si>
  <si>
    <t>185 миллионов 737 тысяч 345</t>
  </si>
  <si>
    <t>185 миллионов 753 тысяч 814</t>
  </si>
  <si>
    <t>185 миллионов 770 тысяч 283</t>
  </si>
  <si>
    <t>185 миллионов 786 тысяч 752</t>
  </si>
  <si>
    <t>185 миллионов 803 тысяч 221</t>
  </si>
  <si>
    <t>185 миллионов 819 тысяч 690</t>
  </si>
  <si>
    <t>185 миллионов 836 тысяч 159</t>
  </si>
  <si>
    <t>185 миллионов 852 тысяч 628</t>
  </si>
  <si>
    <t>185 миллионов 869 тысяч 097</t>
  </si>
  <si>
    <t>185 миллионов 885 тысяч 566</t>
  </si>
  <si>
    <t>185 миллионов 902 тысяч 035</t>
  </si>
  <si>
    <t>185 миллионов 918 тысяч 504</t>
  </si>
  <si>
    <t>185 миллионов 934 тысяч 973</t>
  </si>
  <si>
    <t>185 миллионов 951 тысяч 442</t>
  </si>
  <si>
    <t>185 миллионов 967 тысяч 911</t>
  </si>
  <si>
    <t>185 миллионов 984 тысяч 380</t>
  </si>
  <si>
    <t>186 миллионов 000 тысяч 849</t>
  </si>
  <si>
    <t>186 миллионов 017 тысяч 318</t>
  </si>
  <si>
    <t>186 миллионов 033 тысяч 787</t>
  </si>
  <si>
    <t>186 миллионов 050 тысяч 256</t>
  </si>
  <si>
    <t>186 миллионов 066 тысяч 725</t>
  </si>
  <si>
    <t>186 миллионов 083 тысяч 194</t>
  </si>
  <si>
    <t>186 миллионов 099 тысяч 663</t>
  </si>
  <si>
    <t>186 миллионов 116 тысяч 132</t>
  </si>
  <si>
    <t>186 миллионов 132 тысяч 601</t>
  </si>
  <si>
    <t>186 миллионов 149 тысяч 070</t>
  </si>
  <si>
    <t>186 миллионов 165 тысяч 539</t>
  </si>
  <si>
    <t>186 миллионов 182 тысяч 008</t>
  </si>
  <si>
    <t>186 миллионов 198 тысяч 477</t>
  </si>
  <si>
    <t>185 миллионов 523 тысяч 232</t>
  </si>
  <si>
    <t>185 миллионов 539 тысяч 701</t>
  </si>
  <si>
    <t>185 миллионов 556 тысяч 170</t>
  </si>
  <si>
    <t>185 миллионов 572 тысяч 639</t>
  </si>
  <si>
    <t>185 миллионов 589 тысяч 108</t>
  </si>
  <si>
    <t>185 миллионов 605 тысяч 577</t>
  </si>
  <si>
    <t>185 миллионов 622 тысяч 046</t>
  </si>
  <si>
    <t>185 миллионов 638 тысяч 515</t>
  </si>
  <si>
    <t>185 миллионов 654 тысяч 984</t>
  </si>
  <si>
    <t>185 миллионов 671 тысяч 453</t>
  </si>
  <si>
    <t>185 миллионов 687 тысяч 922</t>
  </si>
  <si>
    <t>185 миллионов 704 тысяч 391</t>
  </si>
  <si>
    <t>185 миллионов 720 тысяч 860</t>
  </si>
  <si>
    <t>185 миллионов 737 тысяч 329</t>
  </si>
  <si>
    <t>185 миллионов 753 тысяч 798</t>
  </si>
  <si>
    <t>185 миллионов 770 тысяч 267</t>
  </si>
  <si>
    <t>185 миллионов 786 тысяч 736</t>
  </si>
  <si>
    <t>185 миллионов 803 тысяч 205</t>
  </si>
  <si>
    <t>185 миллионов 819 тысяч 674</t>
  </si>
  <si>
    <t>185 миллионов 836 тысяч 143</t>
  </si>
  <si>
    <t>185 миллионов 852 тысяч 612</t>
  </si>
  <si>
    <t>185 миллионов 869 тысяч 081</t>
  </si>
  <si>
    <t>185 миллионов 885 тысяч 550</t>
  </si>
  <si>
    <t>185 миллионов 902 тысяч 019</t>
  </si>
  <si>
    <t>185 миллионов 918 тысяч 488</t>
  </si>
  <si>
    <t>185 миллионов 934 тысяч 957</t>
  </si>
  <si>
    <t>185 миллионов 951 тысяч 426</t>
  </si>
  <si>
    <t>185 миллионов 967 тысяч 895</t>
  </si>
  <si>
    <t>185 миллионов 984 тысяч 364</t>
  </si>
  <si>
    <t>186 миллионов 000 тысяч 833</t>
  </si>
  <si>
    <t>186 миллионов 017 тысяч 302</t>
  </si>
  <si>
    <t>186 миллионов 033 тысяч 771</t>
  </si>
  <si>
    <t>186 миллионов 050 тысяч 240</t>
  </si>
  <si>
    <t>186 миллионов 066 тысяч 709</t>
  </si>
  <si>
    <t>186 миллионов 083 тысяч 178</t>
  </si>
  <si>
    <t>186 миллионов 099 тысяч 647</t>
  </si>
  <si>
    <t>186 миллионов 116 тысяч 116</t>
  </si>
  <si>
    <t>186 миллионов 132 тысяч 585</t>
  </si>
  <si>
    <t>186 миллионов 149 тысяч 054</t>
  </si>
  <si>
    <t>186 миллионов 165 тысяч 523</t>
  </si>
  <si>
    <t>186 миллионов 181 тысяч 992</t>
  </si>
  <si>
    <t>186 миллионов 198 тысяч 461</t>
  </si>
  <si>
    <t>185 миллионов 523 тысяч 216</t>
  </si>
  <si>
    <t>185 миллионов 539 тысяч 685</t>
  </si>
  <si>
    <t>185 миллионов 556 тысяч 154</t>
  </si>
  <si>
    <t>185 миллионов 572 тысяч 623</t>
  </si>
  <si>
    <t>185 миллионов 589 тысяч 092</t>
  </si>
  <si>
    <t>185 миллионов 605 тысяч 561</t>
  </si>
  <si>
    <t>185 миллионов 622 тысяч 030</t>
  </si>
  <si>
    <t>185 миллионов 638 тысяч 499</t>
  </si>
  <si>
    <t>185 миллионов 654 тысяч 968</t>
  </si>
  <si>
    <t>185 миллионов 671 тысяч 437</t>
  </si>
  <si>
    <t>185 миллионов 687 тысяч 906</t>
  </si>
  <si>
    <t>185 миллионов 704 тысяч 375</t>
  </si>
  <si>
    <t>185 миллионов 720 тысяч 844</t>
  </si>
  <si>
    <t>185 миллионов 737 тысяч 313</t>
  </si>
  <si>
    <t>185 миллионов 753 тысяч 782</t>
  </si>
  <si>
    <t>185 миллионов 770 тысяч 251</t>
  </si>
  <si>
    <t>185 миллионов 786 тысяч 720</t>
  </si>
  <si>
    <t>185 миллионов 803 тысяч 189</t>
  </si>
  <si>
    <t>185 миллионов 819 тысяч 658</t>
  </si>
  <si>
    <t>185 миллионов 836 тысяч 127</t>
  </si>
  <si>
    <t>185 миллионов 852 тысяч 596</t>
  </si>
  <si>
    <t>185 миллионов 869 тысяч 065</t>
  </si>
  <si>
    <t>185 миллионов 885 тысяч 534</t>
  </si>
  <si>
    <t>185 миллионов 902 тысяч 003</t>
  </si>
  <si>
    <t>185 миллионов 918 тысяч 472</t>
  </si>
  <si>
    <t>185 миллионов 934 тысяч 941</t>
  </si>
  <si>
    <t>185 миллионов 951 тысяч 410</t>
  </si>
  <si>
    <t>185 миллионов 967 тысяч 879</t>
  </si>
  <si>
    <t>185 миллионов 984 тысяч 348</t>
  </si>
  <si>
    <t>186 миллионов 000 тысяч 817</t>
  </si>
  <si>
    <t>186 миллионов 017 тысяч 286</t>
  </si>
  <si>
    <t>186 миллионов 033 тысяч 755</t>
  </si>
  <si>
    <t>186 миллионов 050 тысяч 224</t>
  </si>
  <si>
    <t>186 миллионов 066 тысяч 693</t>
  </si>
  <si>
    <t>186 миллионов 083 тысяч 162</t>
  </si>
  <si>
    <t>186 миллионов 099 тысяч 631</t>
  </si>
  <si>
    <t>186 миллионов 116 тысяч 100</t>
  </si>
  <si>
    <t>186 миллионов 132 тысяч 569</t>
  </si>
  <si>
    <t>186 миллионов 149 тысяч 038</t>
  </si>
  <si>
    <t>186 миллионов 165 тысяч 507</t>
  </si>
  <si>
    <t>186 миллионов 181 тысяч 976</t>
  </si>
  <si>
    <t>186 миллионов 198 тысяч 445</t>
  </si>
  <si>
    <t>185 миллионов 523 тысяч 200</t>
  </si>
  <si>
    <t>185 миллионов 539 тысяч 669</t>
  </si>
  <si>
    <t>185 миллионов 556 тысяч 138</t>
  </si>
  <si>
    <t>185 миллионов 572 тысяч 607</t>
  </si>
  <si>
    <t>185 миллионов 589 тысяч 076</t>
  </si>
  <si>
    <t>185 миллионов 605 тысяч 545</t>
  </si>
  <si>
    <t>185 миллионов 622 тысяч 014</t>
  </si>
  <si>
    <t>185 миллионов 638 тысяч 483</t>
  </si>
  <si>
    <t>185 миллионов 654 тысяч 952</t>
  </si>
  <si>
    <t>185 миллионов 671 тысяч 421</t>
  </si>
  <si>
    <t>185 миллионов 687 тысяч 890</t>
  </si>
  <si>
    <t>185 миллионов 704 тысяч 359</t>
  </si>
  <si>
    <t>185 миллионов 720 тысяч 828</t>
  </si>
  <si>
    <t>185 миллионов 737 тысяч 297</t>
  </si>
  <si>
    <t>185 миллионов 753 тысяч 766</t>
  </si>
  <si>
    <t>185 миллионов 770 тысяч 235</t>
  </si>
  <si>
    <t>185 миллионов 786 тысяч 704</t>
  </si>
  <si>
    <t>185 миллионов 803 тысяч 173</t>
  </si>
  <si>
    <t>185 миллионов 819 тысяч 642</t>
  </si>
  <si>
    <t>185 миллионов 836 тысяч 111</t>
  </si>
  <si>
    <t>185 миллионов 852 тысяч 580</t>
  </si>
  <si>
    <t>185 миллионов 869 тысяч 049</t>
  </si>
  <si>
    <t>185 миллионов 885 тысяч 518</t>
  </si>
  <si>
    <t>185 миллионов 901 тысяч 987</t>
  </si>
  <si>
    <t>185 миллионов 918 тысяч 456</t>
  </si>
  <si>
    <t>185 миллионов 934 тысяч 925</t>
  </si>
  <si>
    <t>185 миллионов 951 тысяч 394</t>
  </si>
  <si>
    <t>185 миллионов 967 тысяч 863</t>
  </si>
  <si>
    <t>185 миллионов 984 тысяч 332</t>
  </si>
  <si>
    <t>186 миллионов 000 тысяч 801</t>
  </si>
  <si>
    <t>186 миллионов 017 тысяч 270</t>
  </si>
  <si>
    <t>186 миллионов 033 тысяч 739</t>
  </si>
  <si>
    <t>186 миллионов 050 тысяч 208</t>
  </si>
  <si>
    <t>186 миллионов 066 тысяч 677</t>
  </si>
  <si>
    <t>186 миллионов 083 тысяч 146</t>
  </si>
  <si>
    <t>186 миллионов 099 тысяч 615</t>
  </si>
  <si>
    <t>186 миллионов 116 тысяч 084</t>
  </si>
  <si>
    <t>186 миллионов 132 тысяч 553</t>
  </si>
  <si>
    <t>186 миллионов 149 тысяч 022</t>
  </si>
  <si>
    <t>186 миллионов 165 тысяч 491</t>
  </si>
  <si>
    <t>186 миллионов 181 тысяч 960</t>
  </si>
  <si>
    <t>186 миллионов 198 тысяч 429</t>
  </si>
  <si>
    <t>185 миллионов 519 тысяч 104</t>
  </si>
  <si>
    <t>185 миллионов 535 тысяч 573</t>
  </si>
  <si>
    <t>185 миллионов 552 тысяч 042</t>
  </si>
  <si>
    <t>185 миллионов 568 тысяч 511</t>
  </si>
  <si>
    <t>185 миллионов 584 тысяч 980</t>
  </si>
  <si>
    <t>185 миллионов 601 тысяч 449</t>
  </si>
  <si>
    <t>185 миллионов 617 тысяч 918</t>
  </si>
  <si>
    <t>185 миллионов 634 тысяч 387</t>
  </si>
  <si>
    <t>185 миллионов 650 тысяч 856</t>
  </si>
  <si>
    <t>185 миллионов 667 тысяч 325</t>
  </si>
  <si>
    <t>185 миллионов 683 тысяч 794</t>
  </si>
  <si>
    <t>185 миллионов 700 тысяч 263</t>
  </si>
  <si>
    <t>185 миллионов 716 тысяч 732</t>
  </si>
  <si>
    <t>185 миллионов 733 тысяч 201</t>
  </si>
  <si>
    <t>185 миллионов 749 тысяч 670</t>
  </si>
  <si>
    <t>185 миллионов 766 тысяч 139</t>
  </si>
  <si>
    <t>185 миллионов 782 тысяч 608</t>
  </si>
  <si>
    <t>185 миллионов 799 тысяч 077</t>
  </si>
  <si>
    <t>185 миллионов 815 тысяч 546</t>
  </si>
  <si>
    <t>185 миллионов 832 тысяч 015</t>
  </si>
  <si>
    <t>185 миллионов 848 тысяч 484</t>
  </si>
  <si>
    <t>185 миллионов 864 тысяч 953</t>
  </si>
  <si>
    <t>185 миллионов 881 тысяч 422</t>
  </si>
  <si>
    <t>185 миллионов 897 тысяч 891</t>
  </si>
  <si>
    <t>185 миллионов 914 тысяч 360</t>
  </si>
  <si>
    <t>185 миллионов 930 тысяч 829</t>
  </si>
  <si>
    <t>185 миллионов 947 тысяч 298</t>
  </si>
  <si>
    <t>185 миллионов 963 тысяч 767</t>
  </si>
  <si>
    <t>185 миллионов 980 тысяч 236</t>
  </si>
  <si>
    <t>185 миллионов 996 тысяч 705</t>
  </si>
  <si>
    <t>186 миллионов 013 тысяч 174</t>
  </si>
  <si>
    <t>186 миллионов 029 тысяч 643</t>
  </si>
  <si>
    <t>186 миллионов 046 тысяч 112</t>
  </si>
  <si>
    <t>186 миллионов 062 тысяч 581</t>
  </si>
  <si>
    <t>186 миллионов 079 тысяч 050</t>
  </si>
  <si>
    <t>186 миллионов 095 тысяч 519</t>
  </si>
  <si>
    <t>186 миллионов 111 тысяч 988</t>
  </si>
  <si>
    <t>186 миллионов 128 тысяч 457</t>
  </si>
  <si>
    <t>186 миллионов 144 тысяч 926</t>
  </si>
  <si>
    <t>186 миллионов 161 тысяч 395</t>
  </si>
  <si>
    <t>186 миллионов 177 тысяч 864</t>
  </si>
  <si>
    <t>186 миллионов 194 тысяч 333</t>
  </si>
  <si>
    <t>185 миллионов 515 тысяч 008</t>
  </si>
  <si>
    <t>185 миллионов 531 тысяч 477</t>
  </si>
  <si>
    <t>185 миллионов 547 тысяч 946</t>
  </si>
  <si>
    <t>185 миллионов 564 тысяч 415</t>
  </si>
  <si>
    <t>185 миллионов 580 тысяч 884</t>
  </si>
  <si>
    <t>185 миллионов 597 тысяч 353</t>
  </si>
  <si>
    <t>185 миллионов 613 тысяч 822</t>
  </si>
  <si>
    <t>185 миллионов 630 тысяч 291</t>
  </si>
  <si>
    <t>185 миллионов 646 тысяч 760</t>
  </si>
  <si>
    <t>185 миллионов 663 тысяч 229</t>
  </si>
  <si>
    <t>185 миллионов 679 тысяч 698</t>
  </si>
  <si>
    <t>185 миллионов 696 тысяч 167</t>
  </si>
  <si>
    <t>185 миллионов 712 тысяч 636</t>
  </si>
  <si>
    <t>185 миллионов 729 тысяч 105</t>
  </si>
  <si>
    <t>185 миллионов 745 тысяч 574</t>
  </si>
  <si>
    <t>185 миллионов 762 тысяч 043</t>
  </si>
  <si>
    <t>185 миллионов 778 тысяч 512</t>
  </si>
  <si>
    <t>185 миллионов 794 тысяч 981</t>
  </si>
  <si>
    <t>185 миллионов 811 тысяч 450</t>
  </si>
  <si>
    <t>185 миллионов 827 тысяч 919</t>
  </si>
  <si>
    <t>185 миллионов 844 тысяч 388</t>
  </si>
  <si>
    <t>185 миллионов 860 тысяч 857</t>
  </si>
  <si>
    <t>185 миллионов 877 тысяч 326</t>
  </si>
  <si>
    <t>185 миллионов 893 тысяч 795</t>
  </si>
  <si>
    <t>185 миллионов 910 тысяч 264</t>
  </si>
  <si>
    <t>185 миллионов 926 тысяч 733</t>
  </si>
  <si>
    <t>185 миллионов 943 тысяч 202</t>
  </si>
  <si>
    <t>185 миллионов 959 тысяч 671</t>
  </si>
  <si>
    <t>185 миллионов 976 тысяч 140</t>
  </si>
  <si>
    <t>185 миллионов 992 тысяч 609</t>
  </si>
  <si>
    <t>186 миллионов 009 тысяч 078</t>
  </si>
  <si>
    <t>186 миллионов 025 тысяч 547</t>
  </si>
  <si>
    <t>186 миллионов 042 тысяч 016</t>
  </si>
  <si>
    <t>186 миллионов 058 тысяч 485</t>
  </si>
  <si>
    <t>186 миллионов 074 тысяч 954</t>
  </si>
  <si>
    <t>186 миллионов 091 тысяч 423</t>
  </si>
  <si>
    <t>186 миллионов 107 тысяч 892</t>
  </si>
  <si>
    <t>186 миллионов 124 тысяч 361</t>
  </si>
  <si>
    <t>186 миллионов 140 тысяч 830</t>
  </si>
  <si>
    <t>186 миллионов 157 тысяч 299</t>
  </si>
  <si>
    <t>186 миллионов 173 тысяч 768</t>
  </si>
  <si>
    <t>186 миллионов 190 тысяч 237</t>
  </si>
  <si>
    <t>185 миллионов 510 тысяч 912</t>
  </si>
  <si>
    <t>185 миллионов 527 тысяч 381</t>
  </si>
  <si>
    <t>185 миллионов 543 тысяч 850</t>
  </si>
  <si>
    <t>185 миллионов 560 тысяч 319</t>
  </si>
  <si>
    <t>185 миллионов 576 тысяч 788</t>
  </si>
  <si>
    <t>185 миллионов 593 тысяч 257</t>
  </si>
  <si>
    <t>185 миллионов 609 тысяч 726</t>
  </si>
  <si>
    <t>185 миллионов 626 тысяч 195</t>
  </si>
  <si>
    <t>185 миллионов 642 тысяч 664</t>
  </si>
  <si>
    <t>185 миллионов 659 тысяч 133</t>
  </si>
  <si>
    <t>185 миллионов 675 тысяч 602</t>
  </si>
  <si>
    <t>185 миллионов 692 тысяч 071</t>
  </si>
  <si>
    <t>185 миллионов 708 тысяч 540</t>
  </si>
  <si>
    <t>185 миллионов 725 тысяч 009</t>
  </si>
  <si>
    <t>185 миллионов 741 тысяч 478</t>
  </si>
  <si>
    <t>185 миллионов 757 тысяч 947</t>
  </si>
  <si>
    <t>185 миллионов 774 тысяч 416</t>
  </si>
  <si>
    <t>185 миллионов 790 тысяч 885</t>
  </si>
  <si>
    <t>185 миллионов 807 тысяч 354</t>
  </si>
  <si>
    <t>185 миллионов 823 тысяч 823</t>
  </si>
  <si>
    <t>185 миллионов 840 тысяч 292</t>
  </si>
  <si>
    <t>185 миллионов 856 тысяч 761</t>
  </si>
  <si>
    <t>185 миллионов 873 тысяч 230</t>
  </si>
  <si>
    <t>185 миллионов 889 тысяч 699</t>
  </si>
  <si>
    <t>185 миллионов 906 тысяч 168</t>
  </si>
  <si>
    <t>185 миллионов 922 тысяч 637</t>
  </si>
  <si>
    <t>185 миллионов 939 тысяч 106</t>
  </si>
  <si>
    <t>185 миллионов 955 тысяч 575</t>
  </si>
  <si>
    <t>185 миллионов 972 тысяч 044</t>
  </si>
  <si>
    <t>185 миллионов 988 тысяч 513</t>
  </si>
  <si>
    <t>186 миллионов 004 тысяч 982</t>
  </si>
  <si>
    <t>186 миллионов 021 тысяч 451</t>
  </si>
  <si>
    <t>186 миллионов 037 тысяч 920</t>
  </si>
  <si>
    <t>186 миллионов 054 тысяч 389</t>
  </si>
  <si>
    <t>186 миллионов 070 тысяч 858</t>
  </si>
  <si>
    <t>186 миллионов 087 тысяч 327</t>
  </si>
  <si>
    <t>186 миллионов 103 тысяч 796</t>
  </si>
  <si>
    <t>186 миллионов 120 тысяч 265</t>
  </si>
  <si>
    <t>186 миллионов 136 тысяч 734</t>
  </si>
  <si>
    <t>186 миллионов 153 тысяч 203</t>
  </si>
  <si>
    <t>186 миллионов 169 тысяч 672</t>
  </si>
  <si>
    <t>186 миллионов 186 тысяч 141</t>
  </si>
  <si>
    <t>185 миллионов 523 тысяч 348</t>
  </si>
  <si>
    <t>185 миллионов 539 тысяч 817</t>
  </si>
  <si>
    <t>185 миллионов 556 тысяч 286</t>
  </si>
  <si>
    <t>185 миллионов 572 тысяч 755</t>
  </si>
  <si>
    <t>185 миллионов 589 тысяч 224</t>
  </si>
  <si>
    <t>185 миллионов 605 тысяч 693</t>
  </si>
  <si>
    <t>185 миллионов 622 тысяч 162</t>
  </si>
  <si>
    <t>185 миллионов 638 тысяч 631</t>
  </si>
  <si>
    <t>185 миллионов 655 тысяч 100</t>
  </si>
  <si>
    <t>185 миллионов 671 тысяч 569</t>
  </si>
  <si>
    <t>185 миллионов 688 тысяч 038</t>
  </si>
  <si>
    <t>185 миллионов 704 тысяч 507</t>
  </si>
  <si>
    <t>185 миллионов 720 тысяч 976</t>
  </si>
  <si>
    <t>185 миллионов 737 тысяч 445</t>
  </si>
  <si>
    <t>185 миллионов 753 тысяч 914</t>
  </si>
  <si>
    <t>185 миллионов 770 тысяч 383</t>
  </si>
  <si>
    <t>185 миллионов 786 тысяч 852</t>
  </si>
  <si>
    <t>185 миллионов 803 тысяч 321</t>
  </si>
  <si>
    <t>185 миллионов 819 тысяч 790</t>
  </si>
  <si>
    <t>185 миллионов 836 тысяч 259</t>
  </si>
  <si>
    <t>185 миллионов 852 тысяч 728</t>
  </si>
  <si>
    <t>185 миллионов 869 тысяч 197</t>
  </si>
  <si>
    <t>185 миллионов 885 тысяч 666</t>
  </si>
  <si>
    <t>185 миллионов 902 тысяч 135</t>
  </si>
  <si>
    <t>185 миллионов 918 тысяч 604</t>
  </si>
  <si>
    <t>185 миллионов 935 тысяч 073</t>
  </si>
  <si>
    <t>185 миллионов 951 тысяч 542</t>
  </si>
  <si>
    <t>185 миллионов 968 тысяч 011</t>
  </si>
  <si>
    <t>185 миллионов 984 тысяч 480</t>
  </si>
  <si>
    <t>186 миллионов 000 тысяч 949</t>
  </si>
  <si>
    <t>186 миллионов 017 тысяч 418</t>
  </si>
  <si>
    <t>186 миллионов 033 тысяч 887</t>
  </si>
  <si>
    <t>186 миллионов 050 тысяч 356</t>
  </si>
  <si>
    <t>186 миллионов 066 тысяч 825</t>
  </si>
  <si>
    <t>186 миллионов 083 тысяч 294</t>
  </si>
  <si>
    <t>186 миллионов 099 тысяч 763</t>
  </si>
  <si>
    <t>186 миллионов 116 тысяч 232</t>
  </si>
  <si>
    <t>186 миллионов 132 тысяч 701</t>
  </si>
  <si>
    <t>186 миллионов 149 тысяч 170</t>
  </si>
  <si>
    <t>186 миллионов 165 тысяч 639</t>
  </si>
  <si>
    <t>186 миллионов 182 тысяч 108</t>
  </si>
  <si>
    <t>186 миллионов 198 тысяч 577</t>
  </si>
  <si>
    <t>185 миллионов 523 тысяч 347</t>
  </si>
  <si>
    <t>185 миллионов 539 тысяч 816</t>
  </si>
  <si>
    <t>185 миллионов 556 тысяч 285</t>
  </si>
  <si>
    <t>185 миллионов 572 тысяч 754</t>
  </si>
  <si>
    <t>185 миллионов 589 тысяч 223</t>
  </si>
  <si>
    <t>185 миллионов 605 тысяч 692</t>
  </si>
  <si>
    <t>185 миллионов 622 тысяч 161</t>
  </si>
  <si>
    <t>185 миллионов 638 тысяч 630</t>
  </si>
  <si>
    <t>185 миллионов 655 тысяч 099</t>
  </si>
  <si>
    <t>185 миллионов 671 тысяч 568</t>
  </si>
  <si>
    <t>185 миллионов 688 тысяч 037</t>
  </si>
  <si>
    <t>185 миллионов 704 тысяч 506</t>
  </si>
  <si>
    <t>185 миллионов 720 тысяч 975</t>
  </si>
  <si>
    <t>185 миллионов 737 тысяч 444</t>
  </si>
  <si>
    <t>185 миллионов 753 тысяч 913</t>
  </si>
  <si>
    <t>185 миллионов 770 тысяч 382</t>
  </si>
  <si>
    <t>185 миллионов 786 тысяч 851</t>
  </si>
  <si>
    <t>185 миллионов 803 тысяч 320</t>
  </si>
  <si>
    <t>185 миллионов 819 тысяч 789</t>
  </si>
  <si>
    <t>185 миллионов 836 тысяч 258</t>
  </si>
  <si>
    <t>185 миллионов 852 тысяч 727</t>
  </si>
  <si>
    <t>185 миллионов 869 тысяч 196</t>
  </si>
  <si>
    <t>185 миллионов 885 тысяч 665</t>
  </si>
  <si>
    <t>185 миллионов 902 тысяч 134</t>
  </si>
  <si>
    <t>185 миллионов 918 тысяч 603</t>
  </si>
  <si>
    <t>185 миллионов 935 тысяч 072</t>
  </si>
  <si>
    <t>185 миллионов 951 тысяч 541</t>
  </si>
  <si>
    <t>185 миллионов 968 тысяч 010</t>
  </si>
  <si>
    <t>185 миллионов 984 тысяч 479</t>
  </si>
  <si>
    <t>186 миллионов 000 тысяч 948</t>
  </si>
  <si>
    <t>186 миллионов 017 тысяч 417</t>
  </si>
  <si>
    <t>186 миллионов 033 тысяч 886</t>
  </si>
  <si>
    <t>186 миллионов 050 тысяч 355</t>
  </si>
  <si>
    <t>186 миллионов 066 тысяч 824</t>
  </si>
  <si>
    <t>186 миллионов 083 тысяч 293</t>
  </si>
  <si>
    <t>186 миллионов 099 тысяч 762</t>
  </si>
  <si>
    <t>186 миллионов 116 тысяч 231</t>
  </si>
  <si>
    <t>186 миллионов 132 тысяч 700</t>
  </si>
  <si>
    <t>186 миллионов 149 тысяч 169</t>
  </si>
  <si>
    <t>186 миллионов 165 тысяч 638</t>
  </si>
  <si>
    <t>186 миллионов 182 тысяч 107</t>
  </si>
  <si>
    <t>186 миллионов 198 тысяч 576</t>
  </si>
  <si>
    <t>185 миллионов 523 тысяч 346</t>
  </si>
  <si>
    <t>185 миллионов 539 тысяч 815</t>
  </si>
  <si>
    <t>185 миллионов 556 тысяч 284</t>
  </si>
  <si>
    <t>185 миллионов 572 тысяч 753</t>
  </si>
  <si>
    <t>185 миллионов 589 тысяч 222</t>
  </si>
  <si>
    <t>185 миллионов 605 тысяч 691</t>
  </si>
  <si>
    <t>185 миллионов 622 тысяч 160</t>
  </si>
  <si>
    <t>185 миллионов 638 тысяч 629</t>
  </si>
  <si>
    <t>185 миллионов 655 тысяч 098</t>
  </si>
  <si>
    <t>185 миллионов 671 тысяч 567</t>
  </si>
  <si>
    <t>185 миллионов 688 тысяч 036</t>
  </si>
  <si>
    <t>185 миллионов 704 тысяч 505</t>
  </si>
  <si>
    <t>185 миллионов 720 тысяч 974</t>
  </si>
  <si>
    <t>185 миллионов 737 тысяч 443</t>
  </si>
  <si>
    <t>185 миллионов 753 тысяч 912</t>
  </si>
  <si>
    <t>185 миллионов 770 тысяч 381</t>
  </si>
  <si>
    <t>185 миллионов 786 тысяч 850</t>
  </si>
  <si>
    <t>185 миллионов 803 тысяч 319</t>
  </si>
  <si>
    <t>185 миллионов 819 тысяч 788</t>
  </si>
  <si>
    <t>185 миллионов 836 тысяч 257</t>
  </si>
  <si>
    <t>185 миллионов 852 тысяч 726</t>
  </si>
  <si>
    <t>185 миллионов 869 тысяч 195</t>
  </si>
  <si>
    <t>185 миллионов 885 тысяч 664</t>
  </si>
  <si>
    <t>185 миллионов 902 тысяч 133</t>
  </si>
  <si>
    <t>185 миллионов 918 тысяч 602</t>
  </si>
  <si>
    <t>185 миллионов 935 тысяч 071</t>
  </si>
  <si>
    <t>185 миллионов 951 тысяч 540</t>
  </si>
  <si>
    <t>185 миллионов 968 тысяч 009</t>
  </si>
  <si>
    <t>185 миллионов 984 тысяч 478</t>
  </si>
  <si>
    <t>186 миллионов 000 тысяч 947</t>
  </si>
  <si>
    <t>186 миллионов 017 тысяч 416</t>
  </si>
  <si>
    <t>186 миллионов 033 тысяч 885</t>
  </si>
  <si>
    <t>186 миллионов 050 тысяч 354</t>
  </si>
  <si>
    <t>186 миллионов 066 тысяч 823</t>
  </si>
  <si>
    <t>186 миллионов 083 тысяч 292</t>
  </si>
  <si>
    <t>186 миллионов 099 тысяч 761</t>
  </si>
  <si>
    <t>186 миллионов 116 тысяч 230</t>
  </si>
  <si>
    <t>186 миллионов 132 тысяч 699</t>
  </si>
  <si>
    <t>186 миллионов 149 тысяч 168</t>
  </si>
  <si>
    <t>186 миллионов 165 тысяч 637</t>
  </si>
  <si>
    <t>186 миллионов 182 тысяч 106</t>
  </si>
  <si>
    <t>186 миллионов 198 тысяч 575</t>
  </si>
  <si>
    <t>185 миллионов 523 тысяч 345</t>
  </si>
  <si>
    <t>185 миллионов 539 тысяч 814</t>
  </si>
  <si>
    <t>185 миллионов 556 тысяч 283</t>
  </si>
  <si>
    <t>185 миллионов 572 тысяч 752</t>
  </si>
  <si>
    <t>185 миллионов 589 тысяч 221</t>
  </si>
  <si>
    <t>185 миллионов 605 тысяч 690</t>
  </si>
  <si>
    <t>185 миллионов 622 тысяч 159</t>
  </si>
  <si>
    <t>185 миллионов 638 тысяч 628</t>
  </si>
  <si>
    <t>185 миллионов 655 тысяч 097</t>
  </si>
  <si>
    <t>185 миллионов 671 тысяч 566</t>
  </si>
  <si>
    <t>185 миллионов 688 тысяч 035</t>
  </si>
  <si>
    <t>185 миллионов 704 тысяч 504</t>
  </si>
  <si>
    <t>185 миллионов 720 тысяч 973</t>
  </si>
  <si>
    <t>185 миллионов 737 тысяч 442</t>
  </si>
  <si>
    <t>185 миллионов 753 тысяч 911</t>
  </si>
  <si>
    <t>185 миллионов 770 тысяч 380</t>
  </si>
  <si>
    <t>185 миллионов 786 тысяч 849</t>
  </si>
  <si>
    <t>185 миллионов 803 тысяч 318</t>
  </si>
  <si>
    <t>185 миллионов 819 тысяч 787</t>
  </si>
  <si>
    <t>185 миллионов 836 тысяч 256</t>
  </si>
  <si>
    <t>185 миллионов 852 тысяч 725</t>
  </si>
  <si>
    <t>185 миллионов 869 тысяч 194</t>
  </si>
  <si>
    <t>185 миллионов 885 тысяч 663</t>
  </si>
  <si>
    <t>185 миллионов 902 тысяч 132</t>
  </si>
  <si>
    <t>185 миллионов 918 тысяч 601</t>
  </si>
  <si>
    <t>185 миллионов 935 тысяч 070</t>
  </si>
  <si>
    <t>185 миллионов 951 тысяч 539</t>
  </si>
  <si>
    <t>185 миллионов 968 тысяч 008</t>
  </si>
  <si>
    <t>185 миллионов 984 тысяч 477</t>
  </si>
  <si>
    <t>186 миллионов 000 тысяч 946</t>
  </si>
  <si>
    <t>186 миллионов 017 тысяч 415</t>
  </si>
  <si>
    <t>186 миллионов 033 тысяч 884</t>
  </si>
  <si>
    <t>186 миллионов 050 тысяч 353</t>
  </si>
  <si>
    <t>186 миллионов 066 тысяч 822</t>
  </si>
  <si>
    <t>186 миллионов 083 тысяч 291</t>
  </si>
  <si>
    <t>186 миллионов 099 тысяч 760</t>
  </si>
  <si>
    <t>186 миллионов 116 тысяч 229</t>
  </si>
  <si>
    <t>186 миллионов 132 тысяч 698</t>
  </si>
  <si>
    <t>186 миллионов 149 тысяч 167</t>
  </si>
  <si>
    <t>186 миллионов 165 тысяч 636</t>
  </si>
  <si>
    <t>186 миллионов 182 тысяч 105</t>
  </si>
  <si>
    <t>186 миллионов 198 тысяч 574</t>
  </si>
  <si>
    <t>185 миллионов 523 тысяч 344</t>
  </si>
  <si>
    <t>185 миллионов 539 тысяч 813</t>
  </si>
  <si>
    <t>185 миллионов 556 тысяч 282</t>
  </si>
  <si>
    <t>185 миллионов 572 тысяч 751</t>
  </si>
  <si>
    <t>185 миллионов 589 тысяч 220</t>
  </si>
  <si>
    <t>185 миллионов 605 тысяч 689</t>
  </si>
  <si>
    <t>185 миллионов 622 тысяч 158</t>
  </si>
  <si>
    <t>185 миллионов 638 тысяч 627</t>
  </si>
  <si>
    <t>185 миллионов 655 тысяч 096</t>
  </si>
  <si>
    <t>185 миллионов 671 тысяч 565</t>
  </si>
  <si>
    <t>185 миллионов 688 тысяч 034</t>
  </si>
  <si>
    <t>185 миллионов 704 тысяч 503</t>
  </si>
  <si>
    <t>185 миллионов 720 тысяч 972</t>
  </si>
  <si>
    <t>185 миллионов 737 тысяч 441</t>
  </si>
  <si>
    <t>185 миллионов 753 тысяч 910</t>
  </si>
  <si>
    <t>185 миллионов 770 тысяч 379</t>
  </si>
  <si>
    <t>185 миллионов 786 тысяч 848</t>
  </si>
  <si>
    <t>185 миллионов 803 тысяч 317</t>
  </si>
  <si>
    <t>185 миллионов 819 тысяч 786</t>
  </si>
  <si>
    <t>185 миллионов 836 тысяч 255</t>
  </si>
  <si>
    <t>185 миллионов 852 тысяч 724</t>
  </si>
  <si>
    <t>185 миллионов 869 тысяч 193</t>
  </si>
  <si>
    <t>185 миллионов 885 тысяч 662</t>
  </si>
  <si>
    <t>185 миллионов 902 тысяч 131</t>
  </si>
  <si>
    <t>185 миллионов 918 тысяч 600</t>
  </si>
  <si>
    <t>185 миллионов 935 тысяч 069</t>
  </si>
  <si>
    <t>185 миллионов 951 тысяч 538</t>
  </si>
  <si>
    <t>185 миллионов 968 тысяч 007</t>
  </si>
  <si>
    <t>185 миллионов 984 тысяч 476</t>
  </si>
  <si>
    <t>186 миллионов 000 тысяч 945</t>
  </si>
  <si>
    <t>186 миллионов 017 тысяч 414</t>
  </si>
  <si>
    <t>186 миллионов 033 тысяч 883</t>
  </si>
  <si>
    <t>186 миллионов 050 тысяч 352</t>
  </si>
  <si>
    <t>186 миллионов 066 тысяч 821</t>
  </si>
  <si>
    <t>186 миллионов 083 тысяч 290</t>
  </si>
  <si>
    <t>186 миллионов 099 тысяч 759</t>
  </si>
  <si>
    <t>186 миллионов 116 тысяч 228</t>
  </si>
  <si>
    <t>186 миллионов 132 тысяч 697</t>
  </si>
  <si>
    <t>186 миллионов 149 тысяч 166</t>
  </si>
  <si>
    <t>186 миллионов 165 тысяч 635</t>
  </si>
  <si>
    <t>186 миллионов 182 тысяч 104</t>
  </si>
  <si>
    <t>186 миллионов 198 тысяч 573</t>
  </si>
  <si>
    <t>185 миллионов 523 тысяч 343</t>
  </si>
  <si>
    <t>185 миллионов 539 тысяч 812</t>
  </si>
  <si>
    <t>185 миллионов 556 тысяч 281</t>
  </si>
  <si>
    <t>185 миллионов 572 тысяч 750</t>
  </si>
  <si>
    <t>185 миллионов 589 тысяч 219</t>
  </si>
  <si>
    <t>185 миллионов 605 тысяч 688</t>
  </si>
  <si>
    <t>185 миллионов 622 тысяч 157</t>
  </si>
  <si>
    <t>185 миллионов 638 тысяч 626</t>
  </si>
  <si>
    <t>185 миллионов 655 тысяч 095</t>
  </si>
  <si>
    <t>185 миллионов 671 тысяч 564</t>
  </si>
  <si>
    <t>185 миллионов 688 тысяч 033</t>
  </si>
  <si>
    <t>185 миллионов 704 тысяч 502</t>
  </si>
  <si>
    <t>185 миллионов 720 тысяч 971</t>
  </si>
  <si>
    <t>185 миллионов 737 тысяч 440</t>
  </si>
  <si>
    <t>185 миллионов 753 тысяч 909</t>
  </si>
  <si>
    <t>185 миллионов 770 тысяч 378</t>
  </si>
  <si>
    <t>185 миллионов 786 тысяч 847</t>
  </si>
  <si>
    <t>185 миллионов 803 тысяч 316</t>
  </si>
  <si>
    <t>185 миллионов 819 тысяч 785</t>
  </si>
  <si>
    <t>185 миллионов 836 тысяч 254</t>
  </si>
  <si>
    <t>185 миллионов 852 тысяч 723</t>
  </si>
  <si>
    <t>185 миллионов 869 тысяч 192</t>
  </si>
  <si>
    <t>185 миллионов 885 тысяч 661</t>
  </si>
  <si>
    <t>185 миллионов 902 тысяч 130</t>
  </si>
  <si>
    <t>185 миллионов 918 тысяч 599</t>
  </si>
  <si>
    <t>185 миллионов 935 тысяч 068</t>
  </si>
  <si>
    <t>185 миллионов 951 тысяч 537</t>
  </si>
  <si>
    <t>185 миллионов 968 тысяч 006</t>
  </si>
  <si>
    <t>185 миллионов 984 тысяч 475</t>
  </si>
  <si>
    <t>186 миллионов 000 тысяч 944</t>
  </si>
  <si>
    <t>186 миллионов 017 тысяч 413</t>
  </si>
  <si>
    <t>186 миллионов 033 тысяч 882</t>
  </si>
  <si>
    <t>186 миллионов 050 тысяч 351</t>
  </si>
  <si>
    <t>186 миллионов 066 тысяч 820</t>
  </si>
  <si>
    <t>186 миллионов 083 тысяч 289</t>
  </si>
  <si>
    <t>186 миллионов 099 тысяч 758</t>
  </si>
  <si>
    <t>186 миллионов 116 тысяч 227</t>
  </si>
  <si>
    <t>186 миллионов 132 тысяч 696</t>
  </si>
  <si>
    <t>186 миллионов 149 тысяч 165</t>
  </si>
  <si>
    <t>186 миллионов 165 тысяч 634</t>
  </si>
  <si>
    <t>186 миллионов 182 тысяч 103</t>
  </si>
  <si>
    <t>186 миллионов 198 тысяч 572</t>
  </si>
  <si>
    <t>185 миллионов 523 тысяч 339</t>
  </si>
  <si>
    <t>185 миллионов 539 тысяч 808</t>
  </si>
  <si>
    <t>185 миллионов 556 тысяч 277</t>
  </si>
  <si>
    <t>185 миллионов 572 тысяч 746</t>
  </si>
  <si>
    <t>185 миллионов 589 тысяч 215</t>
  </si>
  <si>
    <t>185 миллионов 605 тысяч 684</t>
  </si>
  <si>
    <t>185 миллионов 622 тысяч 153</t>
  </si>
  <si>
    <t>185 миллионов 638 тысяч 622</t>
  </si>
  <si>
    <t>185 миллионов 655 тысяч 091</t>
  </si>
  <si>
    <t>185 миллионов 671 тысяч 560</t>
  </si>
  <si>
    <t>185 миллионов 688 тысяч 029</t>
  </si>
  <si>
    <t>185 миллионов 704 тысяч 498</t>
  </si>
  <si>
    <t>185 миллионов 720 тысяч 967</t>
  </si>
  <si>
    <t>185 миллионов 737 тысяч 436</t>
  </si>
  <si>
    <t>185 миллионов 753 тысяч 905</t>
  </si>
  <si>
    <t>185 миллионов 770 тысяч 374</t>
  </si>
  <si>
    <t>185 миллионов 786 тысяч 843</t>
  </si>
  <si>
    <t>185 миллионов 803 тысяч 312</t>
  </si>
  <si>
    <t>185 миллионов 819 тысяч 781</t>
  </si>
  <si>
    <t>185 миллионов 836 тысяч 250</t>
  </si>
  <si>
    <t>185 миллионов 852 тысяч 719</t>
  </si>
  <si>
    <t>185 миллионов 869 тысяч 188</t>
  </si>
  <si>
    <t>185 миллионов 885 тысяч 657</t>
  </si>
  <si>
    <t>185 миллионов 902 тысяч 126</t>
  </si>
  <si>
    <t>185 миллионов 918 тысяч 595</t>
  </si>
  <si>
    <t>185 миллионов 935 тысяч 064</t>
  </si>
  <si>
    <t>185 миллионов 951 тысяч 533</t>
  </si>
  <si>
    <t>185 миллионов 968 тысяч 002</t>
  </si>
  <si>
    <t>185 миллионов 984 тысяч 471</t>
  </si>
  <si>
    <t>186 миллионов 000 тысяч 940</t>
  </si>
  <si>
    <t>186 миллионов 017 тысяч 409</t>
  </si>
  <si>
    <t>186 миллионов 033 тысяч 878</t>
  </si>
  <si>
    <t>186 миллионов 050 тысяч 347</t>
  </si>
  <si>
    <t>186 миллионов 066 тысяч 816</t>
  </si>
  <si>
    <t>186 миллионов 083 тысяч 285</t>
  </si>
  <si>
    <t>186 миллионов 099 тысяч 754</t>
  </si>
  <si>
    <t>186 миллионов 116 тысяч 223</t>
  </si>
  <si>
    <t>186 миллионов 132 тысяч 692</t>
  </si>
  <si>
    <t>186 миллионов 149 тысяч 161</t>
  </si>
  <si>
    <t>186 миллионов 165 тысяч 630</t>
  </si>
  <si>
    <t>186 миллионов 182 тысяч 099</t>
  </si>
  <si>
    <t>186 миллионов 198 тысяч 568</t>
  </si>
  <si>
    <t>185 миллионов 523 тысяч 335</t>
  </si>
  <si>
    <t>185 миллионов 539 тысяч 804</t>
  </si>
  <si>
    <t>185 миллионов 556 тысяч 273</t>
  </si>
  <si>
    <t>185 миллионов 572 тысяч 742</t>
  </si>
  <si>
    <t>185 миллионов 589 тысяч 211</t>
  </si>
  <si>
    <t>185 миллионов 605 тысяч 680</t>
  </si>
  <si>
    <t>185 миллионов 622 тысяч 149</t>
  </si>
  <si>
    <t>185 миллионов 638 тысяч 618</t>
  </si>
  <si>
    <t>185 миллионов 655 тысяч 087</t>
  </si>
  <si>
    <t>185 миллионов 671 тысяч 556</t>
  </si>
  <si>
    <t>185 миллионов 688 тысяч 025</t>
  </si>
  <si>
    <t>185 миллионов 704 тысяч 494</t>
  </si>
  <si>
    <t>185 миллионов 720 тысяч 963</t>
  </si>
  <si>
    <t>185 миллионов 737 тысяч 432</t>
  </si>
  <si>
    <t>185 миллионов 753 тысяч 901</t>
  </si>
  <si>
    <t>185 миллионов 770 тысяч 370</t>
  </si>
  <si>
    <t>185 миллионов 786 тысяч 839</t>
  </si>
  <si>
    <t>185 миллионов 803 тысяч 308</t>
  </si>
  <si>
    <t>185 миллионов 819 тысяч 777</t>
  </si>
  <si>
    <t>185 миллионов 836 тысяч 246</t>
  </si>
  <si>
    <t>185 миллионов 852 тысяч 715</t>
  </si>
  <si>
    <t>185 миллионов 869 тысяч 184</t>
  </si>
  <si>
    <t>185 миллионов 885 тысяч 653</t>
  </si>
  <si>
    <t>185 миллионов 902 тысяч 122</t>
  </si>
  <si>
    <t>185 миллионов 918 тысяч 591</t>
  </si>
  <si>
    <t>185 миллионов 935 тысяч 060</t>
  </si>
  <si>
    <t>185 миллионов 951 тысяч 529</t>
  </si>
  <si>
    <t>185 миллионов 967 тысяч 998</t>
  </si>
  <si>
    <t>185 миллионов 984 тысяч 467</t>
  </si>
  <si>
    <t>186 миллионов 000 тысяч 936</t>
  </si>
  <si>
    <t>186 миллионов 017 тысяч 405</t>
  </si>
  <si>
    <t>186 миллионов 033 тысяч 874</t>
  </si>
  <si>
    <t>186 миллионов 050 тысяч 343</t>
  </si>
  <si>
    <t>186 миллионов 066 тысяч 812</t>
  </si>
  <si>
    <t>186 миллионов 083 тысяч 281</t>
  </si>
  <si>
    <t>186 миллионов 099 тысяч 750</t>
  </si>
  <si>
    <t>186 миллионов 116 тысяч 219</t>
  </si>
  <si>
    <t>186 миллионов 132 тысяч 688</t>
  </si>
  <si>
    <t>186 миллионов 149 тысяч 157</t>
  </si>
  <si>
    <t>186 миллионов 165 тысяч 626</t>
  </si>
  <si>
    <t>186 миллионов 182 тысяч 095</t>
  </si>
  <si>
    <t>186 миллионов 198 тысяч 564</t>
  </si>
  <si>
    <t>185 миллионов 523 тысяч 331</t>
  </si>
  <si>
    <t>185 миллионов 539 тысяч 800</t>
  </si>
  <si>
    <t>185 миллионов 556 тысяч 269</t>
  </si>
  <si>
    <t>185 миллионов 572 тысяч 738</t>
  </si>
  <si>
    <t>185 миллионов 589 тысяч 207</t>
  </si>
  <si>
    <t>185 миллионов 605 тысяч 676</t>
  </si>
  <si>
    <t>185 миллионов 622 тысяч 145</t>
  </si>
  <si>
    <t>185 миллионов 638 тысяч 614</t>
  </si>
  <si>
    <t>185 миллионов 655 тысяч 083</t>
  </si>
  <si>
    <t>185 миллионов 671 тысяч 552</t>
  </si>
  <si>
    <t>185 миллионов 688 тысяч 021</t>
  </si>
  <si>
    <t>185 миллионов 704 тысяч 490</t>
  </si>
  <si>
    <t>185 миллионов 720 тысяч 959</t>
  </si>
  <si>
    <t>185 миллионов 737 тысяч 428</t>
  </si>
  <si>
    <t>185 миллионов 753 тысяч 897</t>
  </si>
  <si>
    <t>185 миллионов 770 тысяч 366</t>
  </si>
  <si>
    <t>185 миллионов 786 тысяч 835</t>
  </si>
  <si>
    <t>185 миллионов 803 тысяч 304</t>
  </si>
  <si>
    <t>185 миллионов 819 тысяч 773</t>
  </si>
  <si>
    <t>185 миллионов 836 тысяч 242</t>
  </si>
  <si>
    <t>185 миллионов 852 тысяч 711</t>
  </si>
  <si>
    <t>185 миллионов 869 тысяч 180</t>
  </si>
  <si>
    <t>185 миллионов 885 тысяч 649</t>
  </si>
  <si>
    <t>185 миллионов 902 тысяч 118</t>
  </si>
  <si>
    <t>185 миллионов 918 тысяч 587</t>
  </si>
  <si>
    <t>185 миллионов 935 тысяч 056</t>
  </si>
  <si>
    <t>185 миллионов 951 тысяч 525</t>
  </si>
  <si>
    <t>185 миллионов 967 тысяч 994</t>
  </si>
  <si>
    <t>185 миллионов 984 тысяч 463</t>
  </si>
  <si>
    <t>186 миллионов 000 тысяч 932</t>
  </si>
  <si>
    <t>186 миллионов 017 тысяч 401</t>
  </si>
  <si>
    <t>186 миллионов 033 тысяч 870</t>
  </si>
  <si>
    <t>186 миллионов 050 тысяч 339</t>
  </si>
  <si>
    <t>186 миллионов 066 тысяч 808</t>
  </si>
  <si>
    <t>186 миллионов 083 тысяч 277</t>
  </si>
  <si>
    <t>186 миллионов 099 тысяч 746</t>
  </si>
  <si>
    <t>186 миллионов 116 тысяч 215</t>
  </si>
  <si>
    <t>186 миллионов 132 тысяч 684</t>
  </si>
  <si>
    <t>186 миллионов 149 тысяч 153</t>
  </si>
  <si>
    <t>186 миллионов 165 тысяч 622</t>
  </si>
  <si>
    <t>186 миллионов 182 тысяч 091</t>
  </si>
  <si>
    <t>186 миллионов 198 тысяч 560</t>
  </si>
  <si>
    <t>185 миллионов 523 тысяч 327</t>
  </si>
  <si>
    <t>185 миллионов 539 тысяч 796</t>
  </si>
  <si>
    <t>185 миллионов 556 тысяч 265</t>
  </si>
  <si>
    <t>185 миллионов 572 тысяч 734</t>
  </si>
  <si>
    <t>185 миллионов 589 тысяч 203</t>
  </si>
  <si>
    <t>185 миллионов 605 тысяч 672</t>
  </si>
  <si>
    <t>185 миллионов 622 тысяч 141</t>
  </si>
  <si>
    <t>185 миллионов 638 тысяч 610</t>
  </si>
  <si>
    <t>185 миллионов 655 тысяч 079</t>
  </si>
  <si>
    <t>185 миллионов 671 тысяч 548</t>
  </si>
  <si>
    <t>185 миллионов 688 тысяч 017</t>
  </si>
  <si>
    <t>185 миллионов 704 тысяч 486</t>
  </si>
  <si>
    <t>185 миллионов 720 тысяч 955</t>
  </si>
  <si>
    <t>185 миллионов 737 тысяч 424</t>
  </si>
  <si>
    <t>185 миллионов 753 тысяч 893</t>
  </si>
  <si>
    <t>185 миллионов 770 тысяч 362</t>
  </si>
  <si>
    <t>185 миллионов 786 тысяч 831</t>
  </si>
  <si>
    <t>185 миллионов 803 тысяч 300</t>
  </si>
  <si>
    <t>185 миллионов 819 тысяч 769</t>
  </si>
  <si>
    <t>185 миллионов 836 тысяч 238</t>
  </si>
  <si>
    <t>185 миллионов 852 тысяч 707</t>
  </si>
  <si>
    <t>185 миллионов 869 тысяч 176</t>
  </si>
  <si>
    <t>185 миллионов 885 тысяч 645</t>
  </si>
  <si>
    <t>185 миллионов 902 тысяч 114</t>
  </si>
  <si>
    <t>185 миллионов 918 тысяч 583</t>
  </si>
  <si>
    <t>185 миллионов 935 тысяч 052</t>
  </si>
  <si>
    <t>185 миллионов 951 тысяч 521</t>
  </si>
  <si>
    <t>185 миллионов 967 тысяч 990</t>
  </si>
  <si>
    <t>185 миллионов 984 тысяч 459</t>
  </si>
  <si>
    <t>186 миллионов 000 тысяч 928</t>
  </si>
  <si>
    <t>186 миллионов 017 тысяч 397</t>
  </si>
  <si>
    <t>186 миллионов 033 тысяч 866</t>
  </si>
  <si>
    <t>186 миллионов 050 тысяч 335</t>
  </si>
  <si>
    <t>186 миллионов 066 тысяч 804</t>
  </si>
  <si>
    <t>186 миллионов 083 тысяч 273</t>
  </si>
  <si>
    <t>186 миллионов 099 тысяч 742</t>
  </si>
  <si>
    <t>186 миллионов 116 тысяч 211</t>
  </si>
  <si>
    <t>186 миллионов 132 тысяч 680</t>
  </si>
  <si>
    <t>186 миллионов 149 тысяч 149</t>
  </si>
  <si>
    <t>186 миллионов 165 тысяч 618</t>
  </si>
  <si>
    <t>186 миллионов 182 тысяч 087</t>
  </si>
  <si>
    <t>186 миллионов 198 тысяч 556</t>
  </si>
  <si>
    <t>185 миллионов 523 тысяч 311</t>
  </si>
  <si>
    <t>185 миллионов 539 тысяч 780</t>
  </si>
  <si>
    <t>185 миллионов 556 тысяч 249</t>
  </si>
  <si>
    <t>185 миллионов 572 тысяч 718</t>
  </si>
  <si>
    <t>185 миллионов 589 тысяч 187</t>
  </si>
  <si>
    <t>185 миллионов 605 тысяч 656</t>
  </si>
  <si>
    <t>185 миллионов 622 тысяч 125</t>
  </si>
  <si>
    <t>185 миллионов 638 тысяч 594</t>
  </si>
  <si>
    <t>185 миллионов 655 тысяч 063</t>
  </si>
  <si>
    <t>185 миллионов 671 тысяч 532</t>
  </si>
  <si>
    <t>185 миллионов 688 тысяч 001</t>
  </si>
  <si>
    <t>185 миллионов 704 тысяч 470</t>
  </si>
  <si>
    <t>185 миллионов 720 тысяч 939</t>
  </si>
  <si>
    <t>185 миллионов 737 тысяч 408</t>
  </si>
  <si>
    <t>185 миллионов 753 тысяч 877</t>
  </si>
  <si>
    <t>185 миллионов 770 тысяч 346</t>
  </si>
  <si>
    <t>185 миллионов 786 тысяч 815</t>
  </si>
  <si>
    <t>185 миллионов 803 тысяч 284</t>
  </si>
  <si>
    <t>185 миллионов 819 тысяч 753</t>
  </si>
  <si>
    <t>185 миллионов 836 тысяч 222</t>
  </si>
  <si>
    <t>185 миллионов 852 тысяч 691</t>
  </si>
  <si>
    <t>185 миллионов 869 тысяч 160</t>
  </si>
  <si>
    <t>185 миллионов 885 тысяч 629</t>
  </si>
  <si>
    <t>185 миллионов 902 тысяч 098</t>
  </si>
  <si>
    <t>185 миллионов 918 тысяч 567</t>
  </si>
  <si>
    <t>185 миллионов 935 тысяч 036</t>
  </si>
  <si>
    <t>185 миллионов 951 тысяч 505</t>
  </si>
  <si>
    <t>185 миллионов 967 тысяч 974</t>
  </si>
  <si>
    <t>185 миллионов 984 тысяч 443</t>
  </si>
  <si>
    <t>186 миллионов 000 тысяч 912</t>
  </si>
  <si>
    <t>186 миллионов 017 тысяч 381</t>
  </si>
  <si>
    <t>186 миллионов 033 тысяч 850</t>
  </si>
  <si>
    <t>186 миллионов 050 тысяч 319</t>
  </si>
  <si>
    <t>186 миллионов 066 тысяч 788</t>
  </si>
  <si>
    <t>186 миллионов 083 тысяч 257</t>
  </si>
  <si>
    <t>186 миллионов 099 тысяч 726</t>
  </si>
  <si>
    <t>186 миллионов 116 тысяч 195</t>
  </si>
  <si>
    <t>186 миллионов 132 тысяч 664</t>
  </si>
  <si>
    <t>186 миллионов 149 тысяч 133</t>
  </si>
  <si>
    <t>186 миллионов 165 тысяч 602</t>
  </si>
  <si>
    <t>186 миллионов 182 тысяч 071</t>
  </si>
  <si>
    <t>186 миллионов 198 тысяч 540</t>
  </si>
  <si>
    <t>185 миллионов 523 тысяч 295</t>
  </si>
  <si>
    <t>185 миллионов 539 тысяч 764</t>
  </si>
  <si>
    <t>185 миллионов 556 тысяч 233</t>
  </si>
  <si>
    <t>185 миллионов 572 тысяч 702</t>
  </si>
  <si>
    <t>185 миллионов 589 тысяч 171</t>
  </si>
  <si>
    <t>185 миллионов 605 тысяч 640</t>
  </si>
  <si>
    <t>185 миллионов 622 тысяч 109</t>
  </si>
  <si>
    <t>185 миллионов 638 тысяч 578</t>
  </si>
  <si>
    <t>185 миллионов 655 тысяч 047</t>
  </si>
  <si>
    <t>185 миллионов 671 тысяч 516</t>
  </si>
  <si>
    <t>185 миллионов 687 тысяч 985</t>
  </si>
  <si>
    <t>185 миллионов 704 тысяч 454</t>
  </si>
  <si>
    <t>185 миллионов 720 тысяч 923</t>
  </si>
  <si>
    <t>185 миллионов 737 тысяч 392</t>
  </si>
  <si>
    <t>185 миллионов 753 тысяч 861</t>
  </si>
  <si>
    <t>185 миллионов 770 тысяч 330</t>
  </si>
  <si>
    <t>185 миллионов 786 тысяч 799</t>
  </si>
  <si>
    <t>185 миллионов 803 тысяч 268</t>
  </si>
  <si>
    <t>185 миллионов 819 тысяч 737</t>
  </si>
  <si>
    <t>185 миллионов 836 тысяч 206</t>
  </si>
  <si>
    <t>185 миллионов 852 тысяч 675</t>
  </si>
  <si>
    <t>185 миллионов 869 тысяч 144</t>
  </si>
  <si>
    <t>185 миллионов 885 тысяч 613</t>
  </si>
  <si>
    <t>185 миллионов 902 тысяч 082</t>
  </si>
  <si>
    <t>185 миллионов 918 тысяч 551</t>
  </si>
  <si>
    <t>185 миллионов 935 тысяч 020</t>
  </si>
  <si>
    <t>185 миллионов 951 тысяч 489</t>
  </si>
  <si>
    <t>185 миллионов 967 тысяч 958</t>
  </si>
  <si>
    <t>185 миллионов 984 тысяч 427</t>
  </si>
  <si>
    <t>186 миллионов 000 тысяч 896</t>
  </si>
  <si>
    <t>186 миллионов 017 тысяч 365</t>
  </si>
  <si>
    <t>186 миллионов 033 тысяч 834</t>
  </si>
  <si>
    <t>186 миллионов 050 тысяч 303</t>
  </si>
  <si>
    <t>186 миллионов 066 тысяч 772</t>
  </si>
  <si>
    <t>186 миллионов 083 тысяч 241</t>
  </si>
  <si>
    <t>186 миллионов 099 тысяч 710</t>
  </si>
  <si>
    <t>186 миллионов 116 тысяч 179</t>
  </si>
  <si>
    <t>186 миллионов 132 тысяч 648</t>
  </si>
  <si>
    <t>186 миллионов 149 тысяч 117</t>
  </si>
  <si>
    <t>186 миллионов 165 тысяч 586</t>
  </si>
  <si>
    <t>186 миллионов 182 тысяч 055</t>
  </si>
  <si>
    <t>186 миллионов 198 тысяч 524</t>
  </si>
  <si>
    <t>185 миллионов 523 тысяч 279</t>
  </si>
  <si>
    <t>185 миллионов 539 тысяч 748</t>
  </si>
  <si>
    <t>185 миллионов 556 тысяч 217</t>
  </si>
  <si>
    <t>185 миллионов 572 тысяч 686</t>
  </si>
  <si>
    <t>185 миллионов 589 тысяч 155</t>
  </si>
  <si>
    <t>185 миллионов 605 тысяч 624</t>
  </si>
  <si>
    <t>185 миллионов 622 тысяч 093</t>
  </si>
  <si>
    <t>185 миллионов 638 тысяч 562</t>
  </si>
  <si>
    <t>185 миллионов 655 тысяч 031</t>
  </si>
  <si>
    <t>185 миллионов 671 тысяч 500</t>
  </si>
  <si>
    <t>185 миллионов 687 тысяч 969</t>
  </si>
  <si>
    <t>185 миллионов 704 тысяч 438</t>
  </si>
  <si>
    <t>185 миллионов 720 тысяч 907</t>
  </si>
  <si>
    <t>185 миллионов 737 тысяч 376</t>
  </si>
  <si>
    <t>185 миллионов 753 тысяч 845</t>
  </si>
  <si>
    <t>185 миллионов 770 тысяч 314</t>
  </si>
  <si>
    <t>185 миллионов 786 тысяч 783</t>
  </si>
  <si>
    <t>185 миллионов 803 тысяч 252</t>
  </si>
  <si>
    <t>185 миллионов 819 тысяч 721</t>
  </si>
  <si>
    <t>185 миллионов 836 тысяч 190</t>
  </si>
  <si>
    <t>185 миллионов 852 тысяч 659</t>
  </si>
  <si>
    <t>185 миллионов 869 тысяч 128</t>
  </si>
  <si>
    <t>185 миллионов 885 тысяч 597</t>
  </si>
  <si>
    <t>185 миллионов 902 тысяч 066</t>
  </si>
  <si>
    <t>185 миллионов 918 тысяч 535</t>
  </si>
  <si>
    <t>185 миллионов 935 тысяч 004</t>
  </si>
  <si>
    <t>185 миллионов 951 тысяч 473</t>
  </si>
  <si>
    <t>185 миллионов 967 тысяч 942</t>
  </si>
  <si>
    <t>185 миллионов 984 тысяч 411</t>
  </si>
  <si>
    <t>186 миллионов 000 тысяч 880</t>
  </si>
  <si>
    <t>186 миллионов 017 тысяч 349</t>
  </si>
  <si>
    <t>186 миллионов 033 тысяч 818</t>
  </si>
  <si>
    <t>186 миллионов 050 тысяч 287</t>
  </si>
  <si>
    <t>186 миллионов 066 тысяч 756</t>
  </si>
  <si>
    <t>186 миллионов 083 тысяч 225</t>
  </si>
  <si>
    <t>186 миллионов 099 тысяч 694</t>
  </si>
  <si>
    <t>186 миллионов 116 тысяч 163</t>
  </si>
  <si>
    <t>186 миллионов 132 тысяч 632</t>
  </si>
  <si>
    <t>186 миллионов 149 тысяч 101</t>
  </si>
  <si>
    <t>186 миллионов 165 тысяч 570</t>
  </si>
  <si>
    <t>186 миллионов 182 тысяч 039</t>
  </si>
  <si>
    <t>186 миллионов 198 тысяч 508</t>
  </si>
  <si>
    <t>185 миллионов 523 тысяч 263</t>
  </si>
  <si>
    <t>185 миллионов 539 тысяч 732</t>
  </si>
  <si>
    <t>185 миллионов 556 тысяч 201</t>
  </si>
  <si>
    <t>185 миллионов 572 тысяч 670</t>
  </si>
  <si>
    <t>185 миллионов 589 тысяч 139</t>
  </si>
  <si>
    <t>185 миллионов 605 тысяч 608</t>
  </si>
  <si>
    <t>185 миллионов 622 тысяч 077</t>
  </si>
  <si>
    <t>185 миллионов 638 тысяч 546</t>
  </si>
  <si>
    <t>185 миллионов 655 тысяч 015</t>
  </si>
  <si>
    <t>185 миллионов 671 тысяч 484</t>
  </si>
  <si>
    <t>185 миллионов 687 тысяч 953</t>
  </si>
  <si>
    <t>185 миллионов 704 тысяч 422</t>
  </si>
  <si>
    <t>185 миллионов 720 тысяч 891</t>
  </si>
  <si>
    <t>185 миллионов 737 тысяч 360</t>
  </si>
  <si>
    <t>185 миллионов 753 тысяч 829</t>
  </si>
  <si>
    <t>185 миллионов 770 тысяч 298</t>
  </si>
  <si>
    <t>185 миллионов 786 тысяч 767</t>
  </si>
  <si>
    <t>185 миллионов 803 тысяч 236</t>
  </si>
  <si>
    <t>185 миллионов 819 тысяч 705</t>
  </si>
  <si>
    <t>185 миллионов 836 тысяч 174</t>
  </si>
  <si>
    <t>185 миллионов 852 тысяч 643</t>
  </si>
  <si>
    <t>185 миллионов 869 тысяч 112</t>
  </si>
  <si>
    <t>185 миллионов 885 тысяч 581</t>
  </si>
  <si>
    <t>185 миллионов 902 тысяч 050</t>
  </si>
  <si>
    <t>185 миллионов 918 тысяч 519</t>
  </si>
  <si>
    <t>185 миллионов 934 тысяч 988</t>
  </si>
  <si>
    <t>185 миллионов 951 тысяч 457</t>
  </si>
  <si>
    <t>185 миллионов 967 тысяч 926</t>
  </si>
  <si>
    <t>185 миллионов 984 тысяч 395</t>
  </si>
  <si>
    <t>186 миллионов 000 тысяч 864</t>
  </si>
  <si>
    <t>186 миллионов 017 тысяч 333</t>
  </si>
  <si>
    <t>186 миллионов 033 тысяч 802</t>
  </si>
  <si>
    <t>186 миллионов 050 тысяч 271</t>
  </si>
  <si>
    <t>186 миллионов 066 тысяч 740</t>
  </si>
  <si>
    <t>186 миллионов 083 тысяч 209</t>
  </si>
  <si>
    <t>186 миллионов 099 тысяч 678</t>
  </si>
  <si>
    <t>186 миллионов 116 тысяч 147</t>
  </si>
  <si>
    <t>186 миллионов 132 тысяч 616</t>
  </si>
  <si>
    <t>186 миллионов 149 тысяч 085</t>
  </si>
  <si>
    <t>186 миллионов 165 тысяч 554</t>
  </si>
  <si>
    <t>186 миллионов 182 тысяч 023</t>
  </si>
  <si>
    <t>186 миллионов 198 тысяч 492</t>
  </si>
  <si>
    <t>185 миллионов 519 тысяч 167</t>
  </si>
  <si>
    <t>185 миллионов 535 тысяч 636</t>
  </si>
  <si>
    <t>185 миллионов 552 тысяч 105</t>
  </si>
  <si>
    <t>185 миллионов 568 тысяч 574</t>
  </si>
  <si>
    <t>185 миллионов 585 тысяч 043</t>
  </si>
  <si>
    <t>185 миллионов 601 тысяч 512</t>
  </si>
  <si>
    <t>185 миллионов 617 тысяч 981</t>
  </si>
  <si>
    <t>185 миллионов 634 тысяч 450</t>
  </si>
  <si>
    <t>185 миллионов 650 тысяч 919</t>
  </si>
  <si>
    <t>185 миллионов 667 тысяч 388</t>
  </si>
  <si>
    <t>185 миллионов 683 тысяч 857</t>
  </si>
  <si>
    <t>185 миллионов 700 тысяч 326</t>
  </si>
  <si>
    <t>185 миллионов 716 тысяч 795</t>
  </si>
  <si>
    <t>185 миллионов 733 тысяч 264</t>
  </si>
  <si>
    <t>185 миллионов 749 тысяч 733</t>
  </si>
  <si>
    <t>185 миллионов 766 тысяч 202</t>
  </si>
  <si>
    <t>185 миллионов 782 тысяч 671</t>
  </si>
  <si>
    <t>185 миллионов 799 тысяч 140</t>
  </si>
  <si>
    <t>185 миллионов 815 тысяч 609</t>
  </si>
  <si>
    <t>185 миллионов 832 тысяч 078</t>
  </si>
  <si>
    <t>185 миллионов 848 тысяч 547</t>
  </si>
  <si>
    <t>185 миллионов 865 тысяч 016</t>
  </si>
  <si>
    <t>185 миллионов 881 тысяч 485</t>
  </si>
  <si>
    <t>185 миллионов 897 тысяч 954</t>
  </si>
  <si>
    <t>185 миллионов 914 тысяч 423</t>
  </si>
  <si>
    <t>185 миллионов 930 тысяч 892</t>
  </si>
  <si>
    <t>185 миллионов 947 тысяч 361</t>
  </si>
  <si>
    <t>185 миллионов 963 тысяч 830</t>
  </si>
  <si>
    <t>185 миллионов 980 тысяч 299</t>
  </si>
  <si>
    <t>185 миллионов 996 тысяч 768</t>
  </si>
  <si>
    <t>186 миллионов 013 тысяч 237</t>
  </si>
  <si>
    <t>186 миллионов 029 тысяч 706</t>
  </si>
  <si>
    <t>186 миллионов 046 тысяч 175</t>
  </si>
  <si>
    <t>186 миллионов 062 тысяч 644</t>
  </si>
  <si>
    <t>186 миллионов 079 тысяч 113</t>
  </si>
  <si>
    <t>186 миллионов 095 тысяч 582</t>
  </si>
  <si>
    <t>186 миллионов 112 тысяч 051</t>
  </si>
  <si>
    <t>186 миллионов 128 тысяч 520</t>
  </si>
  <si>
    <t>186 миллионов 144 тысяч 989</t>
  </si>
  <si>
    <t>186 миллионов 161 тысяч 458</t>
  </si>
  <si>
    <t>186 миллионов 177 тысяч 927</t>
  </si>
  <si>
    <t>186 миллионов 194 тысяч 396</t>
  </si>
  <si>
    <t>185 миллионов 515 тысяч 071</t>
  </si>
  <si>
    <t>185 миллионов 531 тысяч 540</t>
  </si>
  <si>
    <t>185 миллионов 548 тысяч 009</t>
  </si>
  <si>
    <t>185 миллионов 564 тысяч 478</t>
  </si>
  <si>
    <t>185 миллионов 580 тысяч 947</t>
  </si>
  <si>
    <t>185 миллионов 597 тысяч 416</t>
  </si>
  <si>
    <t>185 миллионов 613 тысяч 885</t>
  </si>
  <si>
    <t>185 миллионов 630 тысяч 354</t>
  </si>
  <si>
    <t>185 миллионов 646 тысяч 823</t>
  </si>
  <si>
    <t>185 миллионов 663 тысяч 292</t>
  </si>
  <si>
    <t>185 миллионов 679 тысяч 761</t>
  </si>
  <si>
    <t>185 миллионов 696 тысяч 230</t>
  </si>
  <si>
    <t>185 миллионов 712 тысяч 699</t>
  </si>
  <si>
    <t>185 миллионов 729 тысяч 168</t>
  </si>
  <si>
    <t>185 миллионов 745 тысяч 637</t>
  </si>
  <si>
    <t>185 миллионов 762 тысяч 106</t>
  </si>
  <si>
    <t>185 миллионов 778 тысяч 575</t>
  </si>
  <si>
    <t>185 миллионов 795 тысяч 044</t>
  </si>
  <si>
    <t>185 миллионов 811 тысяч 513</t>
  </si>
  <si>
    <t>185 миллионов 827 тысяч 982</t>
  </si>
  <si>
    <t>185 миллионов 844 тысяч 451</t>
  </si>
  <si>
    <t>185 миллионов 860 тысяч 920</t>
  </si>
  <si>
    <t>185 миллионов 877 тысяч 389</t>
  </si>
  <si>
    <t>185 миллионов 893 тысяч 858</t>
  </si>
  <si>
    <t>185 миллионов 910 тысяч 327</t>
  </si>
  <si>
    <t>185 миллионов 926 тысяч 796</t>
  </si>
  <si>
    <t>185 миллионов 943 тысяч 265</t>
  </si>
  <si>
    <t>185 миллионов 959 тысяч 734</t>
  </si>
  <si>
    <t>185 миллионов 976 тысяч 203</t>
  </si>
  <si>
    <t>185 миллионов 992 тысяч 672</t>
  </si>
  <si>
    <t>186 миллионов 009 тысяч 141</t>
  </si>
  <si>
    <t>186 миллионов 025 тысяч 610</t>
  </si>
  <si>
    <t>186 миллионов 042 тысяч 079</t>
  </si>
  <si>
    <t>186 миллионов 058 тысяч 548</t>
  </si>
  <si>
    <t>186 миллионов 075 тысяч 017</t>
  </si>
  <si>
    <t>186 миллионов 091 тысяч 486</t>
  </si>
  <si>
    <t>186 миллионов 107 тысяч 955</t>
  </si>
  <si>
    <t>186 миллионов 124 тысяч 424</t>
  </si>
  <si>
    <t>186 миллионов 140 тысяч 893</t>
  </si>
  <si>
    <t>186 миллионов 157 тысяч 362</t>
  </si>
  <si>
    <t>186 миллионов 173 тысяч 831</t>
  </si>
  <si>
    <t>186 миллионов 190 тысяч 300</t>
  </si>
  <si>
    <t>185 миллионов 510 тысяч 975</t>
  </si>
  <si>
    <t>185 миллионов 527 тысяч 444</t>
  </si>
  <si>
    <t>185 миллионов 543 тысяч 913</t>
  </si>
  <si>
    <t>185 миллионов 560 тысяч 382</t>
  </si>
  <si>
    <t>185 миллионов 576 тысяч 851</t>
  </si>
  <si>
    <t>185 миллионов 593 тысяч 320</t>
  </si>
  <si>
    <t>185 миллионов 609 тысяч 789</t>
  </si>
  <si>
    <t>185 миллионов 626 тысяч 258</t>
  </si>
  <si>
    <t>185 миллионов 642 тысяч 727</t>
  </si>
  <si>
    <t>185 миллионов 659 тысяч 196</t>
  </si>
  <si>
    <t>185 миллионов 675 тысяч 665</t>
  </si>
  <si>
    <t>185 миллионов 692 тысяч 134</t>
  </si>
  <si>
    <t>185 миллионов 708 тысяч 603</t>
  </si>
  <si>
    <t>185 миллионов 725 тысяч 072</t>
  </si>
  <si>
    <t>185 миллионов 741 тысяч 541</t>
  </si>
  <si>
    <t>185 миллионов 758 тысяч 010</t>
  </si>
  <si>
    <t>185 миллионов 774 тысяч 479</t>
  </si>
  <si>
    <t>185 миллионов 790 тысяч 948</t>
  </si>
  <si>
    <t>185 миллионов 807 тысяч 417</t>
  </si>
  <si>
    <t>185 миллионов 823 тысяч 886</t>
  </si>
  <si>
    <t>185 миллионов 840 тысяч 355</t>
  </si>
  <si>
    <t>185 миллионов 856 тысяч 824</t>
  </si>
  <si>
    <t>185 миллионов 873 тысяч 293</t>
  </si>
  <si>
    <t>185 миллионов 889 тысяч 762</t>
  </si>
  <si>
    <t>185 миллионов 906 тысяч 231</t>
  </si>
  <si>
    <t>185 миллионов 922 тысяч 700</t>
  </si>
  <si>
    <t>185 миллионов 939 тысяч 169</t>
  </si>
  <si>
    <t>185 миллионов 955 тысяч 638</t>
  </si>
  <si>
    <t>185 миллионов 972 тысяч 107</t>
  </si>
  <si>
    <t>185 миллионов 988 тысяч 576</t>
  </si>
  <si>
    <t>186 миллионов 005 тысяч 045</t>
  </si>
  <si>
    <t>186 миллионов 021 тысяч 514</t>
  </si>
  <si>
    <t>186 миллионов 037 тысяч 983</t>
  </si>
  <si>
    <t>186 миллионов 054 тысяч 452</t>
  </si>
  <si>
    <t>186 миллионов 070 тысяч 921</t>
  </si>
  <si>
    <t>186 миллионов 087 тысяч 390</t>
  </si>
  <si>
    <t>186 миллионов 103 тысяч 859</t>
  </si>
  <si>
    <t>186 миллионов 120 тысяч 328</t>
  </si>
  <si>
    <t>186 миллионов 136 тысяч 797</t>
  </si>
  <si>
    <t>186 миллионов 153 тысяч 266</t>
  </si>
  <si>
    <t>186 миллионов 169 тысяч 735</t>
  </si>
  <si>
    <t>186 миллионов 186 тысяч 204</t>
  </si>
  <si>
    <t>208 миллионов 713 тысяч 698</t>
  </si>
  <si>
    <t>208 миллионов 732 тысяч 226</t>
  </si>
  <si>
    <t>208 миллионов 750 тысяч 753</t>
  </si>
  <si>
    <t>208 миллионов 769 тысяч 281</t>
  </si>
  <si>
    <t>208 миллионов 787 тысяч 809</t>
  </si>
  <si>
    <t>208 миллионов 806 тысяч 336</t>
  </si>
  <si>
    <t>208 миллионов 824 тысяч 864</t>
  </si>
  <si>
    <t>208 миллионов 843 тысяч 392</t>
  </si>
  <si>
    <t>208 миллионов 861 тысяч 919</t>
  </si>
  <si>
    <t>208 миллионов 880 тысяч 447</t>
  </si>
  <si>
    <t>208 миллионов 898 тысяч 974</t>
  </si>
  <si>
    <t>208 миллионов 917 тысяч 502</t>
  </si>
  <si>
    <t>208 миллионов 936 тысяч 030</t>
  </si>
  <si>
    <t>208 миллионов 954 тысяч 557</t>
  </si>
  <si>
    <t>208 миллионов 973 тысяч 085</t>
  </si>
  <si>
    <t>208 миллионов 991 тысяч 613</t>
  </si>
  <si>
    <t>209 миллионов 010 тысяч 140</t>
  </si>
  <si>
    <t>209 миллионов 028 тысяч 668</t>
  </si>
  <si>
    <t>209 миллионов 047 тысяч 195</t>
  </si>
  <si>
    <t>209 миллионов 065 тысяч 723</t>
  </si>
  <si>
    <t>209 миллионов 084 тысяч 251</t>
  </si>
  <si>
    <t>209 миллионов 102 тысяч 778</t>
  </si>
  <si>
    <t>209 миллионов 121 тысяч 306</t>
  </si>
  <si>
    <t>209 миллионов 139 тысяч 834</t>
  </si>
  <si>
    <t>209 миллионов 158 тысяч 361</t>
  </si>
  <si>
    <t>209 миллионов 176 тысяч 889</t>
  </si>
  <si>
    <t>209 миллионов 195 тысяч 416</t>
  </si>
  <si>
    <t>209 миллионов 213 тысяч 944</t>
  </si>
  <si>
    <t>209 миллионов 232 тысяч 472</t>
  </si>
  <si>
    <t>209 миллионов 250 тысяч 999</t>
  </si>
  <si>
    <t>209 миллионов 269 тысяч 527</t>
  </si>
  <si>
    <t>209 миллионов 288 тысяч 055</t>
  </si>
  <si>
    <t>209 миллионов 306 тысяч 582</t>
  </si>
  <si>
    <t>209 миллионов 325 тысяч 110</t>
  </si>
  <si>
    <t>209 миллионов 343 тысяч 637</t>
  </si>
  <si>
    <t>209 миллионов 362 тысяч 165</t>
  </si>
  <si>
    <t>209 миллионов 380 тысяч 693</t>
  </si>
  <si>
    <t>209 миллионов 399 тысяч 220</t>
  </si>
  <si>
    <t>209 миллионов 417 тысяч 748</t>
  </si>
  <si>
    <t>209 миллионов 436 тысяч 276</t>
  </si>
  <si>
    <t>209 миллионов 454 тысяч 803</t>
  </si>
  <si>
    <t>209 миллионов 473 тысяч 331</t>
  </si>
  <si>
    <t>208 миллионов 713 тысяч 697</t>
  </si>
  <si>
    <t>208 миллионов 732 тысяч 225</t>
  </si>
  <si>
    <t>208 миллионов 750 тысяч 752</t>
  </si>
  <si>
    <t>208 миллионов 769 тысяч 280</t>
  </si>
  <si>
    <t>208 миллионов 787 тысяч 808</t>
  </si>
  <si>
    <t>208 миллионов 806 тысяч 335</t>
  </si>
  <si>
    <t>208 миллионов 824 тысяч 863</t>
  </si>
  <si>
    <t>208 миллионов 843 тысяч 390</t>
  </si>
  <si>
    <t>208 миллионов 861 тысяч 918</t>
  </si>
  <si>
    <t>208 миллионов 880 тысяч 446</t>
  </si>
  <si>
    <t>208 миллионов 898 тысяч 973</t>
  </si>
  <si>
    <t>208 миллионов 917 тысяч 501</t>
  </si>
  <si>
    <t>208 миллионов 936 тысяч 029</t>
  </si>
  <si>
    <t>208 миллионов 954 тысяч 556</t>
  </si>
  <si>
    <t>208 миллионов 973 тысяч 084</t>
  </si>
  <si>
    <t>208 миллионов 991 тысяч 611</t>
  </si>
  <si>
    <t>209 миллионов 010 тысяч 139</t>
  </si>
  <si>
    <t>209 миллионов 028 тысяч 667</t>
  </si>
  <si>
    <t>209 миллионов 047 тысяч 194</t>
  </si>
  <si>
    <t>209 миллионов 065 тысяч 722</t>
  </si>
  <si>
    <t>209 миллионов 084 тысяч 250</t>
  </si>
  <si>
    <t>209 миллионов 102 тысяч 777</t>
  </si>
  <si>
    <t>209 миллионов 121 тысяч 305</t>
  </si>
  <si>
    <t>209 миллионов 139 тысяч 832</t>
  </si>
  <si>
    <t>209 миллионов 158 тысяч 360</t>
  </si>
  <si>
    <t>209 миллионов 176 тысяч 888</t>
  </si>
  <si>
    <t>209 миллионов 195 тысяч 415</t>
  </si>
  <si>
    <t>209 миллионов 213 тысяч 943</t>
  </si>
  <si>
    <t>209 миллионов 232 тысяч 471</t>
  </si>
  <si>
    <t>209 миллионов 250 тысяч 998</t>
  </si>
  <si>
    <t>209 миллионов 269 тысяч 526</t>
  </si>
  <si>
    <t>209 миллионов 288 тысяч 053</t>
  </si>
  <si>
    <t>209 миллионов 306 тысяч 581</t>
  </si>
  <si>
    <t>209 миллионов 325 тысяч 109</t>
  </si>
  <si>
    <t>209 миллионов 343 тысяч 636</t>
  </si>
  <si>
    <t>209 миллионов 362 тысяч 164</t>
  </si>
  <si>
    <t>209 миллионов 380 тысяч 692</t>
  </si>
  <si>
    <t>209 миллионов 399 тысяч 219</t>
  </si>
  <si>
    <t>209 миллионов 417 тысяч 747</t>
  </si>
  <si>
    <t>209 миллионов 436 тысяч 274</t>
  </si>
  <si>
    <t>209 миллионов 454 тысяч 802</t>
  </si>
  <si>
    <t>209 миллионов 473 тысяч 330</t>
  </si>
  <si>
    <t>208 миллионов 713 тысяч 696</t>
  </si>
  <si>
    <t>208 миллионов 732 тысяч 224</t>
  </si>
  <si>
    <t>208 миллионов 750 тысяч 751</t>
  </si>
  <si>
    <t>208 миллионов 769 тысяч 279</t>
  </si>
  <si>
    <t>208 миллионов 787 тысяч 806</t>
  </si>
  <si>
    <t>208 миллионов 806 тысяч 334</t>
  </si>
  <si>
    <t>208 миллионов 824 тысяч 862</t>
  </si>
  <si>
    <t>208 миллионов 843 тысяч 389</t>
  </si>
  <si>
    <t>208 миллионов 861 тысяч 917</t>
  </si>
  <si>
    <t>208 миллионов 880 тысяч 445</t>
  </si>
  <si>
    <t>208 миллионов 898 тысяч 972</t>
  </si>
  <si>
    <t>208 миллионов 917 тысяч 500</t>
  </si>
  <si>
    <t>208 миллионов 936 тысяч 027</t>
  </si>
  <si>
    <t>208 миллионов 954 тысяч 555</t>
  </si>
  <si>
    <t>208 миллионов 973 тысяч 083</t>
  </si>
  <si>
    <t>208 миллионов 991 тысяч 610</t>
  </si>
  <si>
    <t>209 миллионов 010 тысяч 138</t>
  </si>
  <si>
    <t>209 миллионов 028 тысяч 666</t>
  </si>
  <si>
    <t>209 миллионов 047 тысяч 193</t>
  </si>
  <si>
    <t>209 миллионов 065 тысяч 721</t>
  </si>
  <si>
    <t>209 миллионов 084 тысяч 248</t>
  </si>
  <si>
    <t>209 миллионов 102 тысяч 776</t>
  </si>
  <si>
    <t>209 миллионов 121 тысяч 304</t>
  </si>
  <si>
    <t>209 миллионов 139 тысяч 831</t>
  </si>
  <si>
    <t>209 миллионов 158 тысяч 359</t>
  </si>
  <si>
    <t>209 миллионов 176 тысяч 887</t>
  </si>
  <si>
    <t>209 миллионов 195 тысяч 414</t>
  </si>
  <si>
    <t>209 миллионов 213 тысяч 942</t>
  </si>
  <si>
    <t>209 миллионов 232 тысяч 469</t>
  </si>
  <si>
    <t>209 миллионов 250 тысяч 997</t>
  </si>
  <si>
    <t>209 миллионов 269 тысяч 525</t>
  </si>
  <si>
    <t>209 миллионов 288 тысяч 052</t>
  </si>
  <si>
    <t>209 миллионов 306 тысяч 580</t>
  </si>
  <si>
    <t>209 миллионов 325 тысяч 108</t>
  </si>
  <si>
    <t>209 миллионов 343 тысяч 635</t>
  </si>
  <si>
    <t>209 миллионов 362 тысяч 163</t>
  </si>
  <si>
    <t>209 миллионов 380 тысяч 690</t>
  </si>
  <si>
    <t>209 миллионов 399 тысяч 218</t>
  </si>
  <si>
    <t>209 миллионов 417 тысяч 746</t>
  </si>
  <si>
    <t>209 миллионов 436 тысяч 273</t>
  </si>
  <si>
    <t>209 миллионов 454 тысяч 801</t>
  </si>
  <si>
    <t>209 миллионов 473 тысяч 329</t>
  </si>
  <si>
    <t>208 миллионов 713 тысяч 695</t>
  </si>
  <si>
    <t>208 миллионов 732 тысяч 222</t>
  </si>
  <si>
    <t>208 миллионов 750 тысяч 750</t>
  </si>
  <si>
    <t>208 миллионов 769 тысяч 278</t>
  </si>
  <si>
    <t>208 миллионов 787 тысяч 805</t>
  </si>
  <si>
    <t>208 миллионов 806 тысяч 333</t>
  </si>
  <si>
    <t>208 миллионов 824 тысяч 861</t>
  </si>
  <si>
    <t>208 миллионов 843 тысяч 388</t>
  </si>
  <si>
    <t>208 миллионов 861 тысяч 916</t>
  </si>
  <si>
    <t>208 миллионов 880 тысяч 443</t>
  </si>
  <si>
    <t>208 миллионов 898 тысяч 971</t>
  </si>
  <si>
    <t>208 миллионов 917 тысяч 499</t>
  </si>
  <si>
    <t>208 миллионов 936 тысяч 026</t>
  </si>
  <si>
    <t>208 миллионов 954 тысяч 554</t>
  </si>
  <si>
    <t>208 миллионов 973 тысяч 082</t>
  </si>
  <si>
    <t>208 миллионов 991 тысяч 609</t>
  </si>
  <si>
    <t>209 миллионов 010 тысяч 137</t>
  </si>
  <si>
    <t>209 миллионов 028 тысяч 664</t>
  </si>
  <si>
    <t>209 миллионов 047 тысяч 192</t>
  </si>
  <si>
    <t>209 миллионов 065 тысяч 720</t>
  </si>
  <si>
    <t>209 миллионов 084 тысяч 247</t>
  </si>
  <si>
    <t>209 миллионов 102 тысяч 775</t>
  </si>
  <si>
    <t>209 миллионов 121 тысяч 303</t>
  </si>
  <si>
    <t>209 миллионов 139 тысяч 830</t>
  </si>
  <si>
    <t>209 миллионов 158 тысяч 358</t>
  </si>
  <si>
    <t>209 миллионов 176 тысяч 885</t>
  </si>
  <si>
    <t>209 миллионов 195 тысяч 413</t>
  </si>
  <si>
    <t>209 миллионов 213 тысяч 941</t>
  </si>
  <si>
    <t>209 миллионов 232 тысяч 468</t>
  </si>
  <si>
    <t>209 миллионов 250 тысяч 996</t>
  </si>
  <si>
    <t>209 миллионов 269 тысяч 524</t>
  </si>
  <si>
    <t>209 миллионов 288 тысяч 051</t>
  </si>
  <si>
    <t>209 миллионов 306 тысяч 579</t>
  </si>
  <si>
    <t>209 миллионов 325 тысяч 106</t>
  </si>
  <si>
    <t>209 миллионов 343 тысяч 634</t>
  </si>
  <si>
    <t>209 миллионов 362 тысяч 162</t>
  </si>
  <si>
    <t>209 миллионов 380 тысяч 689</t>
  </si>
  <si>
    <t>209 миллионов 399 тысяч 217</t>
  </si>
  <si>
    <t>209 миллионов 417 тысяч 745</t>
  </si>
  <si>
    <t>209 миллионов 436 тысяч 272</t>
  </si>
  <si>
    <t>209 миллионов 454 тысяч 800</t>
  </si>
  <si>
    <t>209 миллионов 473 тысяч 327</t>
  </si>
  <si>
    <t>208 миллионов 713 тысяч 694</t>
  </si>
  <si>
    <t>208 миллионов 732 тысяч 221</t>
  </si>
  <si>
    <t>208 миллионов 750 тысяч 749</t>
  </si>
  <si>
    <t>208 миллионов 769 тысяч 277</t>
  </si>
  <si>
    <t>208 миллионов 787 тысяч 804</t>
  </si>
  <si>
    <t>208 миллионов 806 тысяч 332</t>
  </si>
  <si>
    <t>208 миллионов 824 тысяч 859</t>
  </si>
  <si>
    <t>208 миллионов 843 тысяч 387</t>
  </si>
  <si>
    <t>208 миллионов 861 тысяч 915</t>
  </si>
  <si>
    <t>208 миллионов 880 тысяч 442</t>
  </si>
  <si>
    <t>208 миллионов 898 тысяч 970</t>
  </si>
  <si>
    <t>208 миллионов 917 тысяч 498</t>
  </si>
  <si>
    <t>208 миллионов 936 тысяч 025</t>
  </si>
  <si>
    <t>208 миллионов 954 тысяч 553</t>
  </si>
  <si>
    <t>208 миллионов 973 тысяч 080</t>
  </si>
  <si>
    <t>208 миллионов 991 тысяч 608</t>
  </si>
  <si>
    <t>209 миллионов 010 тысяч 136</t>
  </si>
  <si>
    <t>209 миллионов 028 тысяч 663</t>
  </si>
  <si>
    <t>209 миллионов 047 тысяч 191</t>
  </si>
  <si>
    <t>209 миллионов 065 тысяч 719</t>
  </si>
  <si>
    <t>209 миллионов 084 тысяч 246</t>
  </si>
  <si>
    <t>209 миллионов 102 тысяч 774</t>
  </si>
  <si>
    <t>209 миллионов 121 тысяч 301</t>
  </si>
  <si>
    <t>209 миллионов 139 тысяч 829</t>
  </si>
  <si>
    <t>209 миллионов 158 тысяч 357</t>
  </si>
  <si>
    <t>209 миллионов 176 тысяч 884</t>
  </si>
  <si>
    <t>209 миллионов 195 тысяч 412</t>
  </si>
  <si>
    <t>209 миллионов 213 тысяч 940</t>
  </si>
  <si>
    <t>209 миллионов 232 тысяч 467</t>
  </si>
  <si>
    <t>209 миллионов 250 тысяч 995</t>
  </si>
  <si>
    <t>209 миллионов 269 тысяч 522</t>
  </si>
  <si>
    <t>209 миллионов 288 тысяч 050</t>
  </si>
  <si>
    <t>209 миллионов 306 тысяч 578</t>
  </si>
  <si>
    <t>209 миллионов 325 тысяч 105</t>
  </si>
  <si>
    <t>209 миллионов 343 тысяч 633</t>
  </si>
  <si>
    <t>209 миллионов 362 тысяч 161</t>
  </si>
  <si>
    <t>209 миллионов 380 тысяч 688</t>
  </si>
  <si>
    <t>209 миллионов 399 тысяч 216</t>
  </si>
  <si>
    <t>209 миллионов 417 тысяч 743</t>
  </si>
  <si>
    <t>209 миллионов 436 тысяч 271</t>
  </si>
  <si>
    <t>209 миллионов 454 тысяч 799</t>
  </si>
  <si>
    <t>209 миллионов 473 тысяч 326</t>
  </si>
  <si>
    <t>208 миллионов 713 тысяч 693</t>
  </si>
  <si>
    <t>208 миллионов 732 тысяч 220</t>
  </si>
  <si>
    <t>208 миллионов 750 тысяч 748</t>
  </si>
  <si>
    <t>208 миллионов 769 тысяч 275</t>
  </si>
  <si>
    <t>208 миллионов 787 тысяч 803</t>
  </si>
  <si>
    <t>208 миллионов 806 тысяч 331</t>
  </si>
  <si>
    <t>208 миллионов 824 тысяч 858</t>
  </si>
  <si>
    <t>208 миллионов 843 тысяч 386</t>
  </si>
  <si>
    <t>208 миллионов 861 тысяч 914</t>
  </si>
  <si>
    <t>208 миллионов 880 тысяч 441</t>
  </si>
  <si>
    <t>208 миллионов 898 тысяч 969</t>
  </si>
  <si>
    <t>208 миллионов 917 тысяч 496</t>
  </si>
  <si>
    <t>208 миллионов 936 тысяч 024</t>
  </si>
  <si>
    <t>208 миллионов 954 тысяч 552</t>
  </si>
  <si>
    <t>208 миллионов 973 тысяч 079</t>
  </si>
  <si>
    <t>208 миллионов 991 тысяч 607</t>
  </si>
  <si>
    <t>209 миллионов 010 тысяч 135</t>
  </si>
  <si>
    <t>209 миллионов 028 тысяч 662</t>
  </si>
  <si>
    <t>209 миллионов 047 тысяч 190</t>
  </si>
  <si>
    <t>209 миллионов 065 тысяч 717</t>
  </si>
  <si>
    <t>209 миллионов 084 тысяч 245</t>
  </si>
  <si>
    <t>209 миллионов 102 тысяч 773</t>
  </si>
  <si>
    <t>209 миллионов 121 тысяч 300</t>
  </si>
  <si>
    <t>209 миллионов 139 тысяч 828</t>
  </si>
  <si>
    <t>209 миллионов 158 тысяч 356</t>
  </si>
  <si>
    <t>209 миллионов 176 тысяч 883</t>
  </si>
  <si>
    <t>209 миллионов 195 тысяч 411</t>
  </si>
  <si>
    <t>209 миллионов 213 тысяч 938</t>
  </si>
  <si>
    <t>209 миллионов 232 тысяч 466</t>
  </si>
  <si>
    <t>209 миллионов 250 тысяч 994</t>
  </si>
  <si>
    <t>209 миллионов 269 тысяч 521</t>
  </si>
  <si>
    <t>209 миллионов 288 тысяч 049</t>
  </si>
  <si>
    <t>209 миллионов 306 тысяч 577</t>
  </si>
  <si>
    <t>209 миллионов 325 тысяч 104</t>
  </si>
  <si>
    <t>209 миллионов 343 тысяч 632</t>
  </si>
  <si>
    <t>209 миллионов 362 тысяч 159</t>
  </si>
  <si>
    <t>209 миллионов 380 тысяч 687</t>
  </si>
  <si>
    <t>209 миллионов 399 тысяч 215</t>
  </si>
  <si>
    <t>209 миллионов 417 тысяч 742</t>
  </si>
  <si>
    <t>209 миллионов 436 тысяч 270</t>
  </si>
  <si>
    <t>209 миллионов 454 тысяч 798</t>
  </si>
  <si>
    <t>209 миллионов 473 тысяч 325</t>
  </si>
  <si>
    <t>208 миллионов 713 тысяч 688</t>
  </si>
  <si>
    <t>208 миллионов 732 тысяч 216</t>
  </si>
  <si>
    <t>208 миллионов 750 тысяч 743</t>
  </si>
  <si>
    <t>208 миллионов 769 тысяч 271</t>
  </si>
  <si>
    <t>208 миллионов 787 тысяч 799</t>
  </si>
  <si>
    <t>208 миллионов 806 тысяч 326</t>
  </si>
  <si>
    <t>208 миллионов 824 тысяч 854</t>
  </si>
  <si>
    <t>208 миллионов 843 тысяч 381</t>
  </si>
  <si>
    <t>208 миллионов 861 тысяч 909</t>
  </si>
  <si>
    <t>208 миллионов 880 тысяч 437</t>
  </si>
  <si>
    <t>208 миллионов 898 тысяч 964</t>
  </si>
  <si>
    <t>208 миллионов 917 тысяч 492</t>
  </si>
  <si>
    <t>208 миллионов 936 тысяч 020</t>
  </si>
  <si>
    <t>208 миллионов 954 тысяч 547</t>
  </si>
  <si>
    <t>208 миллионов 973 тысяч 075</t>
  </si>
  <si>
    <t>208 миллионов 991 тысяч 602</t>
  </si>
  <si>
    <t>209 миллионов 010 тысяч 130</t>
  </si>
  <si>
    <t>209 миллионов 028 тысяч 658</t>
  </si>
  <si>
    <t>209 миллионов 047 тысяч 185</t>
  </si>
  <si>
    <t>209 миллионов 065 тысяч 713</t>
  </si>
  <si>
    <t>209 миллионов 084 тысяч 241</t>
  </si>
  <si>
    <t>209 миллионов 102 тысяч 768</t>
  </si>
  <si>
    <t>209 миллионов 121 тысяч 296</t>
  </si>
  <si>
    <t>209 миллионов 139 тысяч 823</t>
  </si>
  <si>
    <t>209 миллионов 158 тысяч 351</t>
  </si>
  <si>
    <t>209 миллионов 176 тысяч 879</t>
  </si>
  <si>
    <t>209 миллионов 195 тысяч 406</t>
  </si>
  <si>
    <t>209 миллионов 213 тысяч 934</t>
  </si>
  <si>
    <t>209 миллионов 232 тысяч 462</t>
  </si>
  <si>
    <t>209 миллионов 250 тысяч 989</t>
  </si>
  <si>
    <t>209 миллионов 269 тысяч 517</t>
  </si>
  <si>
    <t>209 миллионов 288 тысяч 044</t>
  </si>
  <si>
    <t>209 миллионов 306 тысяч 572</t>
  </si>
  <si>
    <t>209 миллионов 325 тысяч 100</t>
  </si>
  <si>
    <t>209 миллионов 343 тысяч 627</t>
  </si>
  <si>
    <t>209 миллионов 362 тысяч 155</t>
  </si>
  <si>
    <t>209 миллионов 380 тысяч 683</t>
  </si>
  <si>
    <t>209 миллионов 399 тысяч 210</t>
  </si>
  <si>
    <t>209 миллионов 417 тысяч 738</t>
  </si>
  <si>
    <t>209 миллионов 436 тысяч 265</t>
  </si>
  <si>
    <t>209 миллионов 454 тысяч 793</t>
  </si>
  <si>
    <t>209 миллионов 473 тысяч 321</t>
  </si>
  <si>
    <t>208 миллионов 713 тысяч 684</t>
  </si>
  <si>
    <t>208 миллионов 732 тысяч 211</t>
  </si>
  <si>
    <t>208 миллионов 750 тысяч 739</t>
  </si>
  <si>
    <t>208 миллионов 769 тысяч 266</t>
  </si>
  <si>
    <t>208 миллионов 787 тысяч 794</t>
  </si>
  <si>
    <t>208 миллионов 806 тысяч 322</t>
  </si>
  <si>
    <t>208 миллионов 824 тысяч 849</t>
  </si>
  <si>
    <t>208 миллионов 843 тысяч 377</t>
  </si>
  <si>
    <t>208 миллионов 861 тысяч 905</t>
  </si>
  <si>
    <t>208 миллионов 880 тысяч 432</t>
  </si>
  <si>
    <t>208 миллионов 898 тысяч 960</t>
  </si>
  <si>
    <t>208 миллионов 917 тысяч 487</t>
  </si>
  <si>
    <t>208 миллионов 936 тысяч 015</t>
  </si>
  <si>
    <t>208 миллионов 954 тысяч 543</t>
  </si>
  <si>
    <t>208 миллионов 973 тысяч 070</t>
  </si>
  <si>
    <t>208 миллионов 991 тысяч 598</t>
  </si>
  <si>
    <t>209 миллионов 010 тысяч 126</t>
  </si>
  <si>
    <t>209 миллионов 028 тысяч 653</t>
  </si>
  <si>
    <t>209 миллионов 047 тысяч 181</t>
  </si>
  <si>
    <t>209 миллионов 065 тысяч 708</t>
  </si>
  <si>
    <t>209 миллионов 084 тысяч 236</t>
  </si>
  <si>
    <t>209 миллионов 102 тысяч 764</t>
  </si>
  <si>
    <t>209 миллионов 121 тысяч 291</t>
  </si>
  <si>
    <t>209 миллионов 139 тысяч 819</t>
  </si>
  <si>
    <t>209 миллионов 158 тысяч 347</t>
  </si>
  <si>
    <t>209 миллионов 176 тысяч 874</t>
  </si>
  <si>
    <t>209 миллионов 195 тысяч 402</t>
  </si>
  <si>
    <t>209 миллионов 213 тысяч 929</t>
  </si>
  <si>
    <t>209 миллионов 232 тысяч 457</t>
  </si>
  <si>
    <t>209 миллионов 250 тысяч 985</t>
  </si>
  <si>
    <t>209 миллионов 269 тысяч 512</t>
  </si>
  <si>
    <t>209 миллионов 288 тысяч 040</t>
  </si>
  <si>
    <t>209 миллионов 306 тысяч 568</t>
  </si>
  <si>
    <t>209 миллионов 325 тысяч 095</t>
  </si>
  <si>
    <t>209 миллионов 343 тысяч 623</t>
  </si>
  <si>
    <t>209 миллионов 362 тысяч 150</t>
  </si>
  <si>
    <t>209 миллионов 380 тысяч 678</t>
  </si>
  <si>
    <t>209 миллионов 399 тысяч 206</t>
  </si>
  <si>
    <t>209 миллионов 417 тысяч 733</t>
  </si>
  <si>
    <t>209 миллионов 436 тысяч 261</t>
  </si>
  <si>
    <t>209 миллионов 454 тысяч 789</t>
  </si>
  <si>
    <t>209 миллионов 473 тысяч 316</t>
  </si>
  <si>
    <t>208 миллионов 713 тысяч 679</t>
  </si>
  <si>
    <t>208 миллионов 732 тысяч 207</t>
  </si>
  <si>
    <t>208 миллионов 750 тысяч 734</t>
  </si>
  <si>
    <t>208 миллионов 769 тысяч 262</t>
  </si>
  <si>
    <t>208 миллионов 787 тысяч 790</t>
  </si>
  <si>
    <t>208 миллионов 806 тысяч 317</t>
  </si>
  <si>
    <t>208 миллионов 824 тысяч 845</t>
  </si>
  <si>
    <t>208 миллионов 843 тысяч 372</t>
  </si>
  <si>
    <t>208 миллионов 861 тысяч 900</t>
  </si>
  <si>
    <t>208 миллионов 880 тысяч 428</t>
  </si>
  <si>
    <t>208 миллионов 898 тысяч 955</t>
  </si>
  <si>
    <t>208 миллионов 917 тысяч 483</t>
  </si>
  <si>
    <t>208 миллионов 936 тысяч 011</t>
  </si>
  <si>
    <t>208 миллионов 954 тысяч 538</t>
  </si>
  <si>
    <t>208 миллионов 973 тысяч 066</t>
  </si>
  <si>
    <t>208 миллионов 991 тысяч 593</t>
  </si>
  <si>
    <t>209 миллионов 010 тысяч 121</t>
  </si>
  <si>
    <t>209 миллионов 028 тысяч 649</t>
  </si>
  <si>
    <t>209 миллионов 047 тысяч 176</t>
  </si>
  <si>
    <t>209 миллионов 065 тысяч 704</t>
  </si>
  <si>
    <t>209 миллионов 084 тысяч 232</t>
  </si>
  <si>
    <t>209 миллионов 102 тысяч 759</t>
  </si>
  <si>
    <t>209 миллионов 121 тысяч 287</t>
  </si>
  <si>
    <t>209 миллионов 139 тысяч 814</t>
  </si>
  <si>
    <t>209 миллионов 158 тысяч 342</t>
  </si>
  <si>
    <t>209 миллионов 176 тысяч 870</t>
  </si>
  <si>
    <t>209 миллионов 195 тысяч 397</t>
  </si>
  <si>
    <t>209 миллионов 213 тысяч 925</t>
  </si>
  <si>
    <t>209 миллионов 232 тысяч 453</t>
  </si>
  <si>
    <t>209 миллионов 250 тысяч 980</t>
  </si>
  <si>
    <t>209 миллионов 269 тысяч 508</t>
  </si>
  <si>
    <t>209 миллионов 288 тысяч 035</t>
  </si>
  <si>
    <t>209 миллионов 306 тысяч 563</t>
  </si>
  <si>
    <t>209 миллионов 325 тысяч 091</t>
  </si>
  <si>
    <t>209 миллионов 343 тысяч 618</t>
  </si>
  <si>
    <t>209 миллионов 362 тысяч 146</t>
  </si>
  <si>
    <t>209 миллионов 380 тысяч 674</t>
  </si>
  <si>
    <t>209 миллионов 399 тысяч 201</t>
  </si>
  <si>
    <t>209 миллионов 417 тысяч 729</t>
  </si>
  <si>
    <t>209 миллионов 436 тысяч 256</t>
  </si>
  <si>
    <t>209 миллионов 454 тысяч 784</t>
  </si>
  <si>
    <t>209 миллионов 473 тысяч 312</t>
  </si>
  <si>
    <t>208 миллионов 713 тысяч 675</t>
  </si>
  <si>
    <t>208 миллионов 732 тысяч 202</t>
  </si>
  <si>
    <t>208 миллионов 750 тысяч 730</t>
  </si>
  <si>
    <t>208 миллионов 769 тысяч 257</t>
  </si>
  <si>
    <t>208 миллионов 787 тысяч 785</t>
  </si>
  <si>
    <t>208 миллионов 806 тысяч 313</t>
  </si>
  <si>
    <t>208 миллионов 824 тысяч 840</t>
  </si>
  <si>
    <t>208 миллионов 843 тысяч 368</t>
  </si>
  <si>
    <t>208 миллионов 861 тысяч 896</t>
  </si>
  <si>
    <t>208 миллионов 880 тысяч 423</t>
  </si>
  <si>
    <t>208 миллионов 898 тысяч 951</t>
  </si>
  <si>
    <t>208 миллионов 917 тысяч 478</t>
  </si>
  <si>
    <t>208 миллионов 936 тысяч 006</t>
  </si>
  <si>
    <t>208 миллионов 954 тысяч 534</t>
  </si>
  <si>
    <t>208 миллионов 973 тысяч 061</t>
  </si>
  <si>
    <t>208 миллионов 991 тысяч 589</t>
  </si>
  <si>
    <t>209 миллионов 010 тысяч 117</t>
  </si>
  <si>
    <t>209 миллионов 028 тысяч 644</t>
  </si>
  <si>
    <t>209 миллионов 047 тысяч 172</t>
  </si>
  <si>
    <t>209 миллионов 065 тысяч 699</t>
  </si>
  <si>
    <t>209 миллионов 084 тысяч 227</t>
  </si>
  <si>
    <t>209 миллионов 102 тысяч 755</t>
  </si>
  <si>
    <t>209 миллионов 121 тысяч 282</t>
  </si>
  <si>
    <t>209 миллионов 139 тысяч 810</t>
  </si>
  <si>
    <t>209 миллионов 158 тысяч 338</t>
  </si>
  <si>
    <t>209 миллионов 176 тысяч 865</t>
  </si>
  <si>
    <t>209 миллионов 195 тысяч 393</t>
  </si>
  <si>
    <t>209 миллионов 213 тысяч 920</t>
  </si>
  <si>
    <t>209 миллионов 232 тысяч 448</t>
  </si>
  <si>
    <t>209 миллионов 250 тысяч 976</t>
  </si>
  <si>
    <t>209 миллионов 269 тысяч 503</t>
  </si>
  <si>
    <t>209 миллионов 288 тысяч 031</t>
  </si>
  <si>
    <t>209 миллионов 306 тысяч 559</t>
  </si>
  <si>
    <t>209 миллионов 325 тысяч 086</t>
  </si>
  <si>
    <t>209 миллионов 343 тысяч 614</t>
  </si>
  <si>
    <t>209 миллионов 362 тысяч 141</t>
  </si>
  <si>
    <t>209 миллионов 380 тысяч 669</t>
  </si>
  <si>
    <t>209 миллионов 399 тысяч 197</t>
  </si>
  <si>
    <t>209 миллионов 417 тысяч 724</t>
  </si>
  <si>
    <t>209 миллионов 436 тысяч 252</t>
  </si>
  <si>
    <t>209 миллионов 454 тысяч 780</t>
  </si>
  <si>
    <t>209 миллионов 473 тысяч 307</t>
  </si>
  <si>
    <t>208 миллионов 713 тысяч 657</t>
  </si>
  <si>
    <t>208 миллионов 732 тысяч 184</t>
  </si>
  <si>
    <t>208 миллионов 750 тысяч 712</t>
  </si>
  <si>
    <t>208 миллионов 769 тысяч 239</t>
  </si>
  <si>
    <t>208 миллионов 787 тысяч 767</t>
  </si>
  <si>
    <t>208 миллионов 806 тысяч 295</t>
  </si>
  <si>
    <t>208 миллионов 824 тысяч 822</t>
  </si>
  <si>
    <t>208 миллионов 843 тысяч 350</t>
  </si>
  <si>
    <t>208 миллионов 861 тысяч 878</t>
  </si>
  <si>
    <t>208 миллионов 880 тысяч 405</t>
  </si>
  <si>
    <t>208 миллионов 898 тысяч 933</t>
  </si>
  <si>
    <t>208 миллионов 917 тысяч 460</t>
  </si>
  <si>
    <t>208 миллионов 935 тысяч 988</t>
  </si>
  <si>
    <t>208 миллионов 954 тысяч 516</t>
  </si>
  <si>
    <t>208 миллионов 973 тысяч 043</t>
  </si>
  <si>
    <t>208 миллионов 991 тысяч 571</t>
  </si>
  <si>
    <t>209 миллионов 010 тысяч 099</t>
  </si>
  <si>
    <t>209 миллионов 028 тысяч 626</t>
  </si>
  <si>
    <t>209 миллионов 047 тысяч 154</t>
  </si>
  <si>
    <t>209 миллионов 065 тысяч 681</t>
  </si>
  <si>
    <t>209 миллионов 084 тысяч 209</t>
  </si>
  <si>
    <t>209 миллионов 102 тысяч 737</t>
  </si>
  <si>
    <t>209 миллионов 121 тысяч 264</t>
  </si>
  <si>
    <t>209 миллионов 139 тысяч 792</t>
  </si>
  <si>
    <t>209 миллионов 158 тысяч 320</t>
  </si>
  <si>
    <t>209 миллионов 176 тысяч 847</t>
  </si>
  <si>
    <t>209 миллионов 195 тысяч 375</t>
  </si>
  <si>
    <t>209 миллионов 213 тысяч 902</t>
  </si>
  <si>
    <t>209 миллионов 232 тысяч 430</t>
  </si>
  <si>
    <t>209 миллионов 250 тысяч 958</t>
  </si>
  <si>
    <t>209 миллионов 269 тысяч 485</t>
  </si>
  <si>
    <t>209 миллионов 288 тысяч 013</t>
  </si>
  <si>
    <t>209 миллионов 306 тысяч 541</t>
  </si>
  <si>
    <t>209 миллионов 325 тысяч 068</t>
  </si>
  <si>
    <t>209 миллионов 343 тысяч 596</t>
  </si>
  <si>
    <t>209 миллионов 362 тысяч 123</t>
  </si>
  <si>
    <t>209 миллионов 380 тысяч 651</t>
  </si>
  <si>
    <t>209 миллионов 399 тысяч 179</t>
  </si>
  <si>
    <t>209 миллионов 417 тысяч 706</t>
  </si>
  <si>
    <t>209 миллионов 436 тысяч 234</t>
  </si>
  <si>
    <t>209 миллионов 454 тысяч 762</t>
  </si>
  <si>
    <t>209 миллионов 473 тысяч 289</t>
  </si>
  <si>
    <t>208 миллионов 713 тысяч 639</t>
  </si>
  <si>
    <t>208 миллионов 732 тысяч 166</t>
  </si>
  <si>
    <t>208 миллионов 750 тысяч 694</t>
  </si>
  <si>
    <t>208 миллионов 769 тысяч 221</t>
  </si>
  <si>
    <t>208 миллионов 787 тысяч 749</t>
  </si>
  <si>
    <t>208 миллионов 806 тысяч 277</t>
  </si>
  <si>
    <t>208 миллионов 824 тысяч 804</t>
  </si>
  <si>
    <t>208 миллионов 843 тысяч 332</t>
  </si>
  <si>
    <t>208 миллионов 861 тысяч 860</t>
  </si>
  <si>
    <t>208 миллионов 880 тысяч 387</t>
  </si>
  <si>
    <t>208 миллионов 898 тысяч 915</t>
  </si>
  <si>
    <t>208 миллионов 917 тысяч 442</t>
  </si>
  <si>
    <t>208 миллионов 935 тысяч 970</t>
  </si>
  <si>
    <t>208 миллионов 954 тысяч 498</t>
  </si>
  <si>
    <t>208 миллионов 973 тысяч 025</t>
  </si>
  <si>
    <t>208 миллионов 991 тысяч 553</t>
  </si>
  <si>
    <t>209 миллионов 010 тысяч 081</t>
  </si>
  <si>
    <t>209 миллионов 028 тысяч 608</t>
  </si>
  <si>
    <t>209 миллионов 047 тысяч 136</t>
  </si>
  <si>
    <t>209 миллионов 065 тысяч 663</t>
  </si>
  <si>
    <t>209 миллионов 084 тысяч 191</t>
  </si>
  <si>
    <t>209 миллионов 102 тысяч 719</t>
  </si>
  <si>
    <t>209 миллионов 121 тысяч 246</t>
  </si>
  <si>
    <t>209 миллионов 139 тысяч 774</t>
  </si>
  <si>
    <t>209 миллионов 158 тысяч 302</t>
  </si>
  <si>
    <t>209 миллионов 176 тысяч 829</t>
  </si>
  <si>
    <t>209 миллионов 195 тысяч 357</t>
  </si>
  <si>
    <t>209 миллионов 213 тысяч 884</t>
  </si>
  <si>
    <t>209 миллионов 232 тысяч 412</t>
  </si>
  <si>
    <t>209 миллионов 250 тысяч 940</t>
  </si>
  <si>
    <t>209 миллионов 269 тысяч 467</t>
  </si>
  <si>
    <t>209 миллионов 287 тысяч 995</t>
  </si>
  <si>
    <t>209 миллионов 306 тысяч 523</t>
  </si>
  <si>
    <t>209 миллионов 325 тысяч 050</t>
  </si>
  <si>
    <t>209 миллионов 343 тысяч 578</t>
  </si>
  <si>
    <t>209 миллионов 362 тысяч 105</t>
  </si>
  <si>
    <t>209 миллионов 380 тысяч 633</t>
  </si>
  <si>
    <t>209 миллионов 399 тысяч 161</t>
  </si>
  <si>
    <t>209 миллионов 417 тысяч 688</t>
  </si>
  <si>
    <t>209 миллионов 436 тысяч 216</t>
  </si>
  <si>
    <t>209 миллионов 454 тысяч 744</t>
  </si>
  <si>
    <t>209 миллионов 473 тысяч 271</t>
  </si>
  <si>
    <t>208 миллионов 713 тысяч 621</t>
  </si>
  <si>
    <t>208 миллионов 732 тысяч 148</t>
  </si>
  <si>
    <t>208 миллионов 750 тысяч 676</t>
  </si>
  <si>
    <t>208 миллионов 769 тысяч 203</t>
  </si>
  <si>
    <t>208 миллионов 787 тысяч 731</t>
  </si>
  <si>
    <t>208 миллионов 806 тысяч 259</t>
  </si>
  <si>
    <t>208 миллионов 824 тысяч 786</t>
  </si>
  <si>
    <t>208 миллионов 843 тысяч 314</t>
  </si>
  <si>
    <t>208 миллионов 861 тысяч 842</t>
  </si>
  <si>
    <t>208 миллионов 880 тысяч 369</t>
  </si>
  <si>
    <t>208 миллионов 898 тысяч 897</t>
  </si>
  <si>
    <t>208 миллионов 917 тысяч 424</t>
  </si>
  <si>
    <t>208 миллионов 935 тысяч 952</t>
  </si>
  <si>
    <t>208 миллионов 954 тысяч 480</t>
  </si>
  <si>
    <t>208 миллионов 973 тысяч 007</t>
  </si>
  <si>
    <t>208 миллионов 991 тысяч 535</t>
  </si>
  <si>
    <t>209 миллионов 010 тысяч 063</t>
  </si>
  <si>
    <t>209 миллионов 028 тысяч 590</t>
  </si>
  <si>
    <t>209 миллионов 047 тысяч 118</t>
  </si>
  <si>
    <t>209 миллионов 065 тысяч 645</t>
  </si>
  <si>
    <t>209 миллионов 084 тысяч 173</t>
  </si>
  <si>
    <t>209 миллионов 102 тысяч 701</t>
  </si>
  <si>
    <t>209 миллионов 121 тысяч 228</t>
  </si>
  <si>
    <t>209 миллионов 139 тысяч 756</t>
  </si>
  <si>
    <t>209 миллионов 158 тысяч 284</t>
  </si>
  <si>
    <t>209 миллионов 176 тысяч 811</t>
  </si>
  <si>
    <t>209 миллионов 195 тысяч 339</t>
  </si>
  <si>
    <t>209 миллионов 213 тысяч 866</t>
  </si>
  <si>
    <t>209 миллионов 232 тысяч 394</t>
  </si>
  <si>
    <t>209 миллионов 250 тысяч 922</t>
  </si>
  <si>
    <t>209 миллионов 269 тысяч 449</t>
  </si>
  <si>
    <t>209 миллионов 287 тысяч 977</t>
  </si>
  <si>
    <t>209 миллионов 306 тысяч 505</t>
  </si>
  <si>
    <t>209 миллионов 325 тысяч 032</t>
  </si>
  <si>
    <t>209 миллионов 343 тысяч 560</t>
  </si>
  <si>
    <t>209 миллионов 362 тысяч 087</t>
  </si>
  <si>
    <t>209 миллионов 380 тысяч 615</t>
  </si>
  <si>
    <t>209 миллионов 399 тысяч 143</t>
  </si>
  <si>
    <t>209 миллионов 417 тысяч 670</t>
  </si>
  <si>
    <t>209 миллионов 436 тысяч 198</t>
  </si>
  <si>
    <t>209 миллионов 454 тысяч 726</t>
  </si>
  <si>
    <t>209 миллионов 473 тысяч 253</t>
  </si>
  <si>
    <t>208 миллионов 713 тысяч 603</t>
  </si>
  <si>
    <t>208 миллионов 732 тысяч 130</t>
  </si>
  <si>
    <t>208 миллионов 750 тысяч 658</t>
  </si>
  <si>
    <t>208 миллионов 769 тысяч 185</t>
  </si>
  <si>
    <t>208 миллионов 787 тысяч 713</t>
  </si>
  <si>
    <t>208 миллионов 806 тысяч 241</t>
  </si>
  <si>
    <t>208 миллионов 824 тысяч 768</t>
  </si>
  <si>
    <t>208 миллионов 843 тысяч 296</t>
  </si>
  <si>
    <t>208 миллионов 861 тысяч 824</t>
  </si>
  <si>
    <t>208 миллионов 880 тысяч 351</t>
  </si>
  <si>
    <t>208 миллионов 898 тысяч 879</t>
  </si>
  <si>
    <t>208 миллионов 917 тысяч 406</t>
  </si>
  <si>
    <t>208 миллионов 935 тысяч 934</t>
  </si>
  <si>
    <t>208 миллионов 954 тысяч 462</t>
  </si>
  <si>
    <t>208 миллионов 972 тысяч 989</t>
  </si>
  <si>
    <t>208 миллионов 991 тысяч 517</t>
  </si>
  <si>
    <t>209 миллионов 010 тысяч 045</t>
  </si>
  <si>
    <t>209 миллионов 028 тысяч 572</t>
  </si>
  <si>
    <t>209 миллионов 047 тысяч 100</t>
  </si>
  <si>
    <t>209 миллионов 065 тысяч 627</t>
  </si>
  <si>
    <t>209 миллионов 084 тысяч 155</t>
  </si>
  <si>
    <t>209 миллионов 102 тысяч 683</t>
  </si>
  <si>
    <t>209 миллионов 121 тысяч 210</t>
  </si>
  <si>
    <t>209 миллионов 139 тысяч 738</t>
  </si>
  <si>
    <t>209 миллионов 158 тысяч 266</t>
  </si>
  <si>
    <t>209 миллионов 176 тысяч 793</t>
  </si>
  <si>
    <t>209 миллионов 195 тысяч 321</t>
  </si>
  <si>
    <t>209 миллионов 213 тысяч 848</t>
  </si>
  <si>
    <t>209 миллионов 232 тысяч 376</t>
  </si>
  <si>
    <t>209 миллионов 250 тысяч 904</t>
  </si>
  <si>
    <t>209 миллионов 269 тысяч 431</t>
  </si>
  <si>
    <t>209 миллионов 287 тысяч 959</t>
  </si>
  <si>
    <t>209 миллионов 306 тысяч 487</t>
  </si>
  <si>
    <t>209 миллионов 325 тысяч 014</t>
  </si>
  <si>
    <t>209 миллионов 343 тысяч 542</t>
  </si>
  <si>
    <t>209 миллионов 362 тысяч 069</t>
  </si>
  <si>
    <t>209 миллионов 380 тысяч 597</t>
  </si>
  <si>
    <t>209 миллионов 399 тысяч 125</t>
  </si>
  <si>
    <t>209 миллионов 417 тысяч 652</t>
  </si>
  <si>
    <t>209 миллионов 436 тысяч 180</t>
  </si>
  <si>
    <t>209 миллионов 454 тысяч 708</t>
  </si>
  <si>
    <t>209 миллионов 473 тысяч 235</t>
  </si>
  <si>
    <t>208 миллионов 708 тысяч 995</t>
  </si>
  <si>
    <t>208 миллионов 727 тысяч 522</t>
  </si>
  <si>
    <t>208 миллионов 746 тысяч 050</t>
  </si>
  <si>
    <t>208 миллионов 764 тысяч 577</t>
  </si>
  <si>
    <t>208 миллионов 783 тысяч 105</t>
  </si>
  <si>
    <t>208 миллионов 801 тысяч 633</t>
  </si>
  <si>
    <t>208 миллионов 820 тысяч 160</t>
  </si>
  <si>
    <t>208 миллионов 838 тысяч 688</t>
  </si>
  <si>
    <t>208 миллионов 857 тысяч 216</t>
  </si>
  <si>
    <t>208 миллионов 875 тысяч 743</t>
  </si>
  <si>
    <t>208 миллионов 894 тысяч 271</t>
  </si>
  <si>
    <t>208 миллионов 912 тысяч 798</t>
  </si>
  <si>
    <t>208 миллионов 931 тысяч 326</t>
  </si>
  <si>
    <t>208 миллионов 949 тысяч 854</t>
  </si>
  <si>
    <t>208 миллионов 968 тысяч 381</t>
  </si>
  <si>
    <t>208 миллионов 986 тысяч 909</t>
  </si>
  <si>
    <t>209 миллионов 005 тысяч 437</t>
  </si>
  <si>
    <t>209 миллионов 023 тысяч 964</t>
  </si>
  <si>
    <t>209 миллионов 042 тысяч 492</t>
  </si>
  <si>
    <t>209 миллионов 061 тысяч 019</t>
  </si>
  <si>
    <t>209 миллионов 079 тысяч 547</t>
  </si>
  <si>
    <t>209 миллионов 098 тысяч 075</t>
  </si>
  <si>
    <t>209 миллионов 116 тысяч 602</t>
  </si>
  <si>
    <t>209 миллионов 135 тысяч 130</t>
  </si>
  <si>
    <t>209 миллионов 153 тысяч 658</t>
  </si>
  <si>
    <t>209 миллионов 172 тысяч 185</t>
  </si>
  <si>
    <t>209 миллионов 190 тысяч 713</t>
  </si>
  <si>
    <t>209 миллионов 209 тысяч 240</t>
  </si>
  <si>
    <t>209 миллионов 227 тысяч 768</t>
  </si>
  <si>
    <t>209 миллионов 246 тысяч 296</t>
  </si>
  <si>
    <t>209 миллионов 264 тысяч 823</t>
  </si>
  <si>
    <t>209 миллионов 283 тысяч 351</t>
  </si>
  <si>
    <t>209 миллионов 301 тысяч 879</t>
  </si>
  <si>
    <t>209 миллионов 320 тысяч 406</t>
  </si>
  <si>
    <t>209 миллионов 338 тысяч 934</t>
  </si>
  <si>
    <t>209 миллионов 357 тысяч 461</t>
  </si>
  <si>
    <t>209 миллионов 375 тысяч 989</t>
  </si>
  <si>
    <t>209 миллионов 394 тысяч 517</t>
  </si>
  <si>
    <t>209 миллионов 413 тысяч 044</t>
  </si>
  <si>
    <t>209 миллионов 431 тысяч 572</t>
  </si>
  <si>
    <t>209 миллионов 450 тысяч 100</t>
  </si>
  <si>
    <t>209 миллионов 468 тысяч 627</t>
  </si>
  <si>
    <t>208 миллионов 704 тысяч 387</t>
  </si>
  <si>
    <t>208 миллионов 722 тысяч 914</t>
  </si>
  <si>
    <t>208 миллионов 741 тысяч 442</t>
  </si>
  <si>
    <t>208 миллионов 759 тысяч 969</t>
  </si>
  <si>
    <t>208 миллионов 778 тысяч 497</t>
  </si>
  <si>
    <t>208 миллионов 797 тысяч 025</t>
  </si>
  <si>
    <t>208 миллионов 815 тысяч 552</t>
  </si>
  <si>
    <t>208 миллионов 834 тысяч 080</t>
  </si>
  <si>
    <t>208 миллионов 852 тысяч 608</t>
  </si>
  <si>
    <t>208 миллионов 871 тысяч 135</t>
  </si>
  <si>
    <t>208 миллионов 889 тысяч 663</t>
  </si>
  <si>
    <t>208 миллионов 908 тысяч 190</t>
  </si>
  <si>
    <t>208 миллионов 926 тысяч 718</t>
  </si>
  <si>
    <t>208 миллионов 945 тысяч 246</t>
  </si>
  <si>
    <t>208 миллионов 963 тысяч 773</t>
  </si>
  <si>
    <t>208 миллионов 982 тысяч 301</t>
  </si>
  <si>
    <t>209 миллионов 000 тысяч 829</t>
  </si>
  <si>
    <t>209 миллионов 019 тысяч 356</t>
  </si>
  <si>
    <t>209 миллионов 037 тысяч 884</t>
  </si>
  <si>
    <t>209 миллионов 056 тысяч 411</t>
  </si>
  <si>
    <t>209 миллионов 074 тысяч 939</t>
  </si>
  <si>
    <t>209 миллионов 093 тысяч 467</t>
  </si>
  <si>
    <t>209 миллионов 111 тысяч 994</t>
  </si>
  <si>
    <t>209 миллионов 130 тысяч 522</t>
  </si>
  <si>
    <t>209 миллионов 149 тысяч 050</t>
  </si>
  <si>
    <t>209 миллионов 167 тысяч 577</t>
  </si>
  <si>
    <t>209 миллионов 186 тысяч 105</t>
  </si>
  <si>
    <t>209 миллионов 204 тысяч 632</t>
  </si>
  <si>
    <t>209 миллионов 223 тысяч 160</t>
  </si>
  <si>
    <t>209 миллионов 241 тысяч 688</t>
  </si>
  <si>
    <t>209 миллионов 260 тысяч 215</t>
  </si>
  <si>
    <t>209 миллионов 278 тысяч 743</t>
  </si>
  <si>
    <t>209 миллионов 297 тысяч 271</t>
  </si>
  <si>
    <t>209 миллионов 315 тысяч 798</t>
  </si>
  <si>
    <t>209 миллионов 334 тысяч 326</t>
  </si>
  <si>
    <t>209 миллионов 352 тысяч 853</t>
  </si>
  <si>
    <t>209 миллионов 371 тысяч 381</t>
  </si>
  <si>
    <t>209 миллионов 389 тысяч 909</t>
  </si>
  <si>
    <t>209 миллионов 408 тысяч 436</t>
  </si>
  <si>
    <t>209 миллионов 426 тысяч 964</t>
  </si>
  <si>
    <t>209 миллионов 445 тысяч 492</t>
  </si>
  <si>
    <t>209 миллионов 464 тысяч 019</t>
  </si>
  <si>
    <t>208 миллионов 699 тысяч 779</t>
  </si>
  <si>
    <t>208 миллионов 718 тысяч 306</t>
  </si>
  <si>
    <t>208 миллионов 736 тысяч 834</t>
  </si>
  <si>
    <t>208 миллионов 755 тысяч 361</t>
  </si>
  <si>
    <t>208 миллионов 773 тысяч 889</t>
  </si>
  <si>
    <t>208 миллионов 792 тысяч 417</t>
  </si>
  <si>
    <t>208 миллионов 810 тысяч 944</t>
  </si>
  <si>
    <t>208 миллионов 829 тысяч 472</t>
  </si>
  <si>
    <t>208 миллионов 848 тысяч 000</t>
  </si>
  <si>
    <t>208 миллионов 866 тысяч 527</t>
  </si>
  <si>
    <t>208 миллионов 885 тысяч 055</t>
  </si>
  <si>
    <t>208 миллионов 903 тысяч 582</t>
  </si>
  <si>
    <t>208 миллионов 922 тысяч 110</t>
  </si>
  <si>
    <t>208 миллионов 940 тысяч 638</t>
  </si>
  <si>
    <t>208 миллионов 959 тысяч 165</t>
  </si>
  <si>
    <t>208 миллионов 977 тысяч 693</t>
  </si>
  <si>
    <t>208 миллионов 996 тысяч 221</t>
  </si>
  <si>
    <t>209 миллионов 014 тысяч 748</t>
  </si>
  <si>
    <t>209 миллионов 033 тысяч 276</t>
  </si>
  <si>
    <t>209 миллионов 051 тысяч 803</t>
  </si>
  <si>
    <t>209 миллионов 070 тысяч 331</t>
  </si>
  <si>
    <t>209 миллионов 088 тысяч 859</t>
  </si>
  <si>
    <t>209 миллионов 107 тысяч 386</t>
  </si>
  <si>
    <t>209 миллионов 125 тысяч 914</t>
  </si>
  <si>
    <t>209 миллионов 144 тысяч 442</t>
  </si>
  <si>
    <t>209 миллионов 162 тысяч 969</t>
  </si>
  <si>
    <t>209 миллионов 181 тысяч 497</t>
  </si>
  <si>
    <t>209 миллионов 200 тысяч 024</t>
  </si>
  <si>
    <t>209 миллионов 218 тысяч 552</t>
  </si>
  <si>
    <t>209 миллионов 237 тысяч 080</t>
  </si>
  <si>
    <t>209 миллионов 255 тысяч 607</t>
  </si>
  <si>
    <t>209 миллионов 274 тысяч 135</t>
  </si>
  <si>
    <t>209 миллионов 292 тысяч 663</t>
  </si>
  <si>
    <t>209 миллионов 311 тысяч 190</t>
  </si>
  <si>
    <t>209 миллионов 329 тысяч 718</t>
  </si>
  <si>
    <t>209 миллионов 348 тысяч 245</t>
  </si>
  <si>
    <t>209 миллионов 366 тысяч 773</t>
  </si>
  <si>
    <t>209 миллионов 385 тысяч 301</t>
  </si>
  <si>
    <t>209 миллионов 403 тысяч 828</t>
  </si>
  <si>
    <t>209 миллионов 422 тысяч 356</t>
  </si>
  <si>
    <t>209 миллионов 440 тысяч 884</t>
  </si>
  <si>
    <t>209 миллионов 459 тысяч 411</t>
  </si>
  <si>
    <t>184 миллионов 577 тысяч 024</t>
  </si>
  <si>
    <t>184 миллионов 593 тысяч 409</t>
  </si>
  <si>
    <t>184 миллионов 609 тысяч 794</t>
  </si>
  <si>
    <t>184 миллионов 626 тысяч 179</t>
  </si>
  <si>
    <t>184 миллионов 642 тысяч 564</t>
  </si>
  <si>
    <t>184 миллионов 658 тысяч 949</t>
  </si>
  <si>
    <t>184 миллионов 675 тысяч 334</t>
  </si>
  <si>
    <t>184 миллионов 691 тысяч 719</t>
  </si>
  <si>
    <t>184 миллионов 708 тысяч 104</t>
  </si>
  <si>
    <t>184 миллионов 724 тысяч 489</t>
  </si>
  <si>
    <t>184 миллионов 740 тысяч 874</t>
  </si>
  <si>
    <t>184 миллионов 757 тысяч 259</t>
  </si>
  <si>
    <t>184 миллионов 773 тысяч 644</t>
  </si>
  <si>
    <t>184 миллионов 790 тысяч 029</t>
  </si>
  <si>
    <t>184 миллионов 806 тысяч 414</t>
  </si>
  <si>
    <t>184 миллионов 822 тысяч 799</t>
  </si>
  <si>
    <t>184 миллионов 839 тысяч 184</t>
  </si>
  <si>
    <t>184 миллионов 855 тысяч 569</t>
  </si>
  <si>
    <t>184 миллионов 871 тысяч 954</t>
  </si>
  <si>
    <t>184 миллионов 888 тысяч 339</t>
  </si>
  <si>
    <t>184 миллионов 904 тысяч 724</t>
  </si>
  <si>
    <t>184 миллионов 921 тысяч 109</t>
  </si>
  <si>
    <t>184 миллионов 937 тысяч 494</t>
  </si>
  <si>
    <t>184 миллионов 953 тысяч 879</t>
  </si>
  <si>
    <t>184 миллионов 970 тысяч 264</t>
  </si>
  <si>
    <t>184 миллионов 986 тысяч 649</t>
  </si>
  <si>
    <t>185 миллионов 003 тысяч 034</t>
  </si>
  <si>
    <t>185 миллионов 019 тысяч 419</t>
  </si>
  <si>
    <t>185 миллионов 035 тысяч 804</t>
  </si>
  <si>
    <t>185 миллионов 052 тысяч 189</t>
  </si>
  <si>
    <t>185 миллионов 068 тысяч 574</t>
  </si>
  <si>
    <t>185 миллионов 084 тысяч 959</t>
  </si>
  <si>
    <t>185 миллионов 101 тысяч 344</t>
  </si>
  <si>
    <t>185 миллионов 117 тысяч 729</t>
  </si>
  <si>
    <t>185 миллионов 134 тысяч 114</t>
  </si>
  <si>
    <t>185 миллионов 150 тысяч 499</t>
  </si>
  <si>
    <t>185 миллионов 166 тысяч 884</t>
  </si>
  <si>
    <t>185 миллионов 183 тысяч 269</t>
  </si>
  <si>
    <t>185 миллионов 199 тысяч 654</t>
  </si>
  <si>
    <t>185 миллионов 216 тысяч 039</t>
  </si>
  <si>
    <t>185 миллионов 232 тысяч 424</t>
  </si>
  <si>
    <t>184 миллионов 572 тысяч 928</t>
  </si>
  <si>
    <t>184 миллионов 589 тысяч 313</t>
  </si>
  <si>
    <t>184 миллионов 605 тысяч 698</t>
  </si>
  <si>
    <t>184 миллионов 622 тысяч 083</t>
  </si>
  <si>
    <t>184 миллионов 638 тысяч 468</t>
  </si>
  <si>
    <t>184 миллионов 654 тысяч 853</t>
  </si>
  <si>
    <t>184 миллионов 671 тысяч 238</t>
  </si>
  <si>
    <t>184 миллионов 687 тысяч 623</t>
  </si>
  <si>
    <t>184 миллионов 704 тысяч 008</t>
  </si>
  <si>
    <t>184 миллионов 720 тысяч 393</t>
  </si>
  <si>
    <t>184 миллионов 736 тысяч 778</t>
  </si>
  <si>
    <t>184 миллионов 753 тысяч 163</t>
  </si>
  <si>
    <t>184 миллионов 769 тысяч 548</t>
  </si>
  <si>
    <t>184 миллионов 785 тысяч 933</t>
  </si>
  <si>
    <t>184 миллионов 802 тысяч 318</t>
  </si>
  <si>
    <t>184 миллионов 818 тысяч 703</t>
  </si>
  <si>
    <t>184 миллионов 835 тысяч 088</t>
  </si>
  <si>
    <t>184 миллионов 851 тысяч 473</t>
  </si>
  <si>
    <t>184 миллионов 867 тысяч 858</t>
  </si>
  <si>
    <t>184 миллионов 884 тысяч 243</t>
  </si>
  <si>
    <t>184 миллионов 900 тысяч 628</t>
  </si>
  <si>
    <t>184 миллионов 917 тысяч 013</t>
  </si>
  <si>
    <t>184 миллионов 933 тысяч 398</t>
  </si>
  <si>
    <t>184 миллионов 949 тысяч 783</t>
  </si>
  <si>
    <t>184 миллионов 966 тысяч 168</t>
  </si>
  <si>
    <t>184 миллионов 982 тысяч 553</t>
  </si>
  <si>
    <t>184 миллионов 998 тысяч 938</t>
  </si>
  <si>
    <t>185 миллионов 015 тысяч 323</t>
  </si>
  <si>
    <t>185 миллионов 031 тысяч 708</t>
  </si>
  <si>
    <t>185 миллионов 048 тысяч 093</t>
  </si>
  <si>
    <t>185 миллионов 064 тысяч 478</t>
  </si>
  <si>
    <t>185 миллионов 080 тысяч 863</t>
  </si>
  <si>
    <t>185 миллионов 097 тысяч 248</t>
  </si>
  <si>
    <t>185 миллионов 113 тысяч 633</t>
  </si>
  <si>
    <t>185 миллионов 130 тысяч 018</t>
  </si>
  <si>
    <t>185 миллионов 146 тысяч 403</t>
  </si>
  <si>
    <t>185 миллионов 162 тысяч 788</t>
  </si>
  <si>
    <t>185 миллионов 179 тысяч 173</t>
  </si>
  <si>
    <t>185 миллионов 195 тысяч 558</t>
  </si>
  <si>
    <t>185 миллионов 211 тысяч 943</t>
  </si>
  <si>
    <t>185 миллионов 228 тысяч 328</t>
  </si>
  <si>
    <t>184 миллионов 568 тысяч 832</t>
  </si>
  <si>
    <t>184 миллионов 585 тысяч 217</t>
  </si>
  <si>
    <t>184 миллионов 601 тысяч 602</t>
  </si>
  <si>
    <t>184 миллионов 617 тысяч 987</t>
  </si>
  <si>
    <t>184 миллионов 634 тысяч 372</t>
  </si>
  <si>
    <t>184 миллионов 650 тысяч 757</t>
  </si>
  <si>
    <t>184 миллионов 667 тысяч 142</t>
  </si>
  <si>
    <t>184 миллионов 683 тысяч 527</t>
  </si>
  <si>
    <t>184 миллионов 699 тысяч 912</t>
  </si>
  <si>
    <t>184 миллионов 716 тысяч 297</t>
  </si>
  <si>
    <t>184 миллионов 732 тысяч 682</t>
  </si>
  <si>
    <t>184 миллионов 749 тысяч 067</t>
  </si>
  <si>
    <t>184 миллионов 765 тысяч 452</t>
  </si>
  <si>
    <t>184 миллионов 781 тысяч 837</t>
  </si>
  <si>
    <t>184 миллионов 798 тысяч 222</t>
  </si>
  <si>
    <t>184 миллионов 814 тысяч 607</t>
  </si>
  <si>
    <t>184 миллионов 830 тысяч 992</t>
  </si>
  <si>
    <t>184 миллионов 847 тысяч 377</t>
  </si>
  <si>
    <t>184 миллионов 863 тысяч 762</t>
  </si>
  <si>
    <t>184 миллионов 880 тысяч 147</t>
  </si>
  <si>
    <t>184 миллионов 896 тысяч 532</t>
  </si>
  <si>
    <t>184 миллионов 912 тысяч 917</t>
  </si>
  <si>
    <t>184 миллионов 929 тысяч 302</t>
  </si>
  <si>
    <t>184 миллионов 945 тысяч 687</t>
  </si>
  <si>
    <t>184 миллионов 962 тысяч 072</t>
  </si>
  <si>
    <t>184 миллионов 978 тысяч 457</t>
  </si>
  <si>
    <t>184 миллионов 994 тысяч 842</t>
  </si>
  <si>
    <t>185 миллионов 011 тысяч 227</t>
  </si>
  <si>
    <t>185 миллионов 027 тысяч 612</t>
  </si>
  <si>
    <t>185 миллионов 043 тысяч 997</t>
  </si>
  <si>
    <t>185 миллионов 060 тысяч 382</t>
  </si>
  <si>
    <t>185 миллионов 076 тысяч 767</t>
  </si>
  <si>
    <t>185 миллионов 093 тысяч 152</t>
  </si>
  <si>
    <t>185 миллионов 109 тысяч 537</t>
  </si>
  <si>
    <t>185 миллионов 125 тысяч 922</t>
  </si>
  <si>
    <t>185 миллионов 142 тысяч 307</t>
  </si>
  <si>
    <t>185 миллионов 158 тысяч 692</t>
  </si>
  <si>
    <t>185 миллионов 175 тысяч 077</t>
  </si>
  <si>
    <t>185 миллионов 191 тысяч 462</t>
  </si>
  <si>
    <t>185 миллионов 207 тысяч 847</t>
  </si>
  <si>
    <t>185 миллионов 224 тысяч 232</t>
  </si>
  <si>
    <t>184 миллионов 564 тысяч 736</t>
  </si>
  <si>
    <t>184 миллионов 581 тысяч 121</t>
  </si>
  <si>
    <t>184 миллионов 597 тысяч 506</t>
  </si>
  <si>
    <t>184 миллионов 613 тысяч 891</t>
  </si>
  <si>
    <t>184 миллионов 630 тысяч 276</t>
  </si>
  <si>
    <t>184 миллионов 646 тысяч 661</t>
  </si>
  <si>
    <t>184 миллионов 663 тысяч 046</t>
  </si>
  <si>
    <t>184 миллионов 679 тысяч 431</t>
  </si>
  <si>
    <t>184 миллионов 695 тысяч 816</t>
  </si>
  <si>
    <t>184 миллионов 712 тысяч 201</t>
  </si>
  <si>
    <t>184 миллионов 728 тысяч 586</t>
  </si>
  <si>
    <t>184 миллионов 744 тысяч 971</t>
  </si>
  <si>
    <t>184 миллионов 761 тысяч 356</t>
  </si>
  <si>
    <t>184 миллионов 777 тысяч 741</t>
  </si>
  <si>
    <t>184 миллионов 794 тысяч 126</t>
  </si>
  <si>
    <t>184 миллионов 810 тысяч 511</t>
  </si>
  <si>
    <t>184 миллионов 826 тысяч 896</t>
  </si>
  <si>
    <t>184 миллионов 843 тысяч 281</t>
  </si>
  <si>
    <t>184 миллионов 859 тысяч 666</t>
  </si>
  <si>
    <t>184 миллионов 876 тысяч 051</t>
  </si>
  <si>
    <t>184 миллионов 892 тысяч 436</t>
  </si>
  <si>
    <t>184 миллионов 908 тысяч 821</t>
  </si>
  <si>
    <t>184 миллионов 925 тысяч 206</t>
  </si>
  <si>
    <t>184 миллионов 941 тысяч 591</t>
  </si>
  <si>
    <t>184 миллионов 957 тысяч 976</t>
  </si>
  <si>
    <t>184 миллионов 974 тысяч 361</t>
  </si>
  <si>
    <t>184 миллионов 990 тысяч 746</t>
  </si>
  <si>
    <t>185 миллионов 007 тысяч 131</t>
  </si>
  <si>
    <t>185 миллионов 023 тысяч 516</t>
  </si>
  <si>
    <t>185 миллионов 039 тысяч 901</t>
  </si>
  <si>
    <t>185 миллионов 056 тысяч 286</t>
  </si>
  <si>
    <t>185 миллионов 072 тысяч 671</t>
  </si>
  <si>
    <t>185 миллионов 089 тысяч 056</t>
  </si>
  <si>
    <t>185 миллионов 105 тысяч 441</t>
  </si>
  <si>
    <t>185 миллионов 121 тысяч 826</t>
  </si>
  <si>
    <t>185 миллионов 138 тысяч 211</t>
  </si>
  <si>
    <t>185 миллионов 154 тысяч 596</t>
  </si>
  <si>
    <t>185 миллионов 170 тысяч 981</t>
  </si>
  <si>
    <t>185 миллионов 187 тысяч 366</t>
  </si>
  <si>
    <t>185 миллионов 203 тысяч 751</t>
  </si>
  <si>
    <t>185 миллионов 220 тысяч 136</t>
  </si>
  <si>
    <t>185 миллионов 523 тысяч 201</t>
  </si>
  <si>
    <t>185 миллионов 539 тысяч 670</t>
  </si>
  <si>
    <t>185 миллионов 556 тысяч 139</t>
  </si>
  <si>
    <t>185 миллионов 572 тысяч 608</t>
  </si>
  <si>
    <t>185 миллионов 589 тысяч 077</t>
  </si>
  <si>
    <t>185 миллионов 605 тысяч 546</t>
  </si>
  <si>
    <t>185 миллионов 622 тысяч 015</t>
  </si>
  <si>
    <t>185 миллионов 638 тысяч 484</t>
  </si>
  <si>
    <t>185 миллионов 654 тысяч 953</t>
  </si>
  <si>
    <t>185 миллионов 671 тысяч 422</t>
  </si>
  <si>
    <t>185 миллионов 687 тысяч 891</t>
  </si>
  <si>
    <t>185 миллионов 704 тысяч 360</t>
  </si>
  <si>
    <t>185 миллионов 720 тысяч 829</t>
  </si>
  <si>
    <t>185 миллионов 737 тысяч 298</t>
  </si>
  <si>
    <t>185 миллионов 753 тысяч 767</t>
  </si>
  <si>
    <t>185 миллионов 770 тысяч 236</t>
  </si>
  <si>
    <t>185 миллионов 786 тысяч 705</t>
  </si>
  <si>
    <t>185 миллионов 803 тысяч 174</t>
  </si>
  <si>
    <t>185 миллионов 819 тысяч 643</t>
  </si>
  <si>
    <t>185 миллионов 836 тысяч 112</t>
  </si>
  <si>
    <t>185 миллионов 852 тысяч 581</t>
  </si>
  <si>
    <t>185 миллионов 869 тысяч 050</t>
  </si>
  <si>
    <t>185 миллионов 885 тысяч 519</t>
  </si>
  <si>
    <t>185 миллионов 901 тысяч 988</t>
  </si>
  <si>
    <t>185 миллионов 918 тысяч 457</t>
  </si>
  <si>
    <t>185 миллионов 934 тысяч 926</t>
  </si>
  <si>
    <t>185 миллионов 951 тысяч 395</t>
  </si>
  <si>
    <t>185 миллионов 967 тысяч 864</t>
  </si>
  <si>
    <t>185 миллионов 984 тысяч 333</t>
  </si>
  <si>
    <t>186 миллионов 000 тысяч 802</t>
  </si>
  <si>
    <t>186 миллионов 017 тысяч 271</t>
  </si>
  <si>
    <t>186 миллионов 033 тысяч 740</t>
  </si>
  <si>
    <t>186 миллионов 050 тысяч 209</t>
  </si>
  <si>
    <t>186 миллионов 066 тысяч 678</t>
  </si>
  <si>
    <t>186 миллионов 083 тысяч 147</t>
  </si>
  <si>
    <t>186 миллионов 099 тысяч 616</t>
  </si>
  <si>
    <t>186 миллионов 116 тысяч 085</t>
  </si>
  <si>
    <t>186 миллионов 132 тысяч 554</t>
  </si>
  <si>
    <t>186 миллионов 149 тысяч 023</t>
  </si>
  <si>
    <t>186 миллионов 165 тысяч 492</t>
  </si>
  <si>
    <t>186 миллионов 181 тысяч 961</t>
  </si>
  <si>
    <t>186 миллионов 198 тысяч 430</t>
  </si>
  <si>
    <t>185 миллионов 522 тысяч 176</t>
  </si>
  <si>
    <t>185 миллионов 538 тысяч 645</t>
  </si>
  <si>
    <t>185 миллионов 555 тысяч 114</t>
  </si>
  <si>
    <t>185 миллионов 571 тысяч 583</t>
  </si>
  <si>
    <t>185 миллионов 588 тысяч 052</t>
  </si>
  <si>
    <t>185 миллионов 604 тысяч 521</t>
  </si>
  <si>
    <t>185 миллионов 620 тысяч 990</t>
  </si>
  <si>
    <t>185 миллионов 637 тысяч 459</t>
  </si>
  <si>
    <t>185 миллионов 653 тысяч 928</t>
  </si>
  <si>
    <t>185 миллионов 670 тысяч 397</t>
  </si>
  <si>
    <t>185 миллионов 686 тысяч 866</t>
  </si>
  <si>
    <t>185 миллионов 703 тысяч 335</t>
  </si>
  <si>
    <t>185 миллионов 719 тысяч 804</t>
  </si>
  <si>
    <t>185 миллионов 736 тысяч 273</t>
  </si>
  <si>
    <t>185 миллионов 752 тысяч 742</t>
  </si>
  <si>
    <t>185 миллионов 769 тысяч 211</t>
  </si>
  <si>
    <t>185 миллионов 785 тысяч 680</t>
  </si>
  <si>
    <t>185 миллионов 802 тысяч 149</t>
  </si>
  <si>
    <t>185 миллионов 818 тысяч 618</t>
  </si>
  <si>
    <t>185 миллионов 835 тысяч 087</t>
  </si>
  <si>
    <t>185 миллионов 851 тысяч 556</t>
  </si>
  <si>
    <t>185 миллионов 868 тысяч 025</t>
  </si>
  <si>
    <t>185 миллионов 884 тысяч 494</t>
  </si>
  <si>
    <t>185 миллионов 900 тысяч 963</t>
  </si>
  <si>
    <t>185 миллионов 917 тысяч 432</t>
  </si>
  <si>
    <t>185 миллионов 933 тысяч 901</t>
  </si>
  <si>
    <t>185 миллионов 950 тысяч 370</t>
  </si>
  <si>
    <t>185 миллионов 966 тысяч 839</t>
  </si>
  <si>
    <t>185 миллионов 983 тысяч 308</t>
  </si>
  <si>
    <t>185 миллионов 999 тысяч 777</t>
  </si>
  <si>
    <t>186 миллионов 016 тысяч 246</t>
  </si>
  <si>
    <t>186 миллионов 032 тысяч 715</t>
  </si>
  <si>
    <t>186 миллионов 049 тысяч 184</t>
  </si>
  <si>
    <t>186 миллионов 065 тысяч 653</t>
  </si>
  <si>
    <t>186 миллионов 082 тысяч 122</t>
  </si>
  <si>
    <t>186 миллионов 098 тысяч 591</t>
  </si>
  <si>
    <t>186 миллионов 115 тысяч 060</t>
  </si>
  <si>
    <t>186 миллионов 131 тысяч 529</t>
  </si>
  <si>
    <t>186 миллионов 147 тысяч 998</t>
  </si>
  <si>
    <t>186 миллионов 164 тысяч 467</t>
  </si>
  <si>
    <t>186 миллионов 180 тысяч 936</t>
  </si>
  <si>
    <t>186 миллионов 197 тысяч 405</t>
  </si>
  <si>
    <t>185 миллионов 521 тысяч 152</t>
  </si>
  <si>
    <t>185 миллионов 537 тысяч 621</t>
  </si>
  <si>
    <t>185 миллионов 554 тысяч 090</t>
  </si>
  <si>
    <t>185 миллионов 570 тысяч 559</t>
  </si>
  <si>
    <t>185 миллионов 587 тысяч 028</t>
  </si>
  <si>
    <t>185 миллионов 603 тысяч 497</t>
  </si>
  <si>
    <t>185 миллионов 619 тысяч 966</t>
  </si>
  <si>
    <t>185 миллионов 636 тысяч 435</t>
  </si>
  <si>
    <t>185 миллионов 652 тысяч 904</t>
  </si>
  <si>
    <t>185 миллионов 669 тысяч 373</t>
  </si>
  <si>
    <t>185 миллионов 685 тысяч 842</t>
  </si>
  <si>
    <t>185 миллионов 702 тысяч 311</t>
  </si>
  <si>
    <t>185 миллионов 718 тысяч 780</t>
  </si>
  <si>
    <t>185 миллионов 735 тысяч 249</t>
  </si>
  <si>
    <t>185 миллионов 751 тысяч 718</t>
  </si>
  <si>
    <t>185 миллионов 768 тысяч 187</t>
  </si>
  <si>
    <t>185 миллионов 784 тысяч 656</t>
  </si>
  <si>
    <t>185 миллионов 801 тысяч 125</t>
  </si>
  <si>
    <t>185 миллионов 817 тысяч 594</t>
  </si>
  <si>
    <t>185 миллионов 834 тысяч 063</t>
  </si>
  <si>
    <t>185 миллионов 850 тысяч 532</t>
  </si>
  <si>
    <t>185 миллионов 867 тысяч 001</t>
  </si>
  <si>
    <t>185 миллионов 883 тысяч 470</t>
  </si>
  <si>
    <t>185 миллионов 899 тысяч 939</t>
  </si>
  <si>
    <t>185 миллионов 916 тысяч 408</t>
  </si>
  <si>
    <t>185 миллионов 932 тысяч 877</t>
  </si>
  <si>
    <t>185 миллионов 949 тысяч 346</t>
  </si>
  <si>
    <t>185 миллионов 965 тысяч 815</t>
  </si>
  <si>
    <t>185 миллионов 982 тысяч 284</t>
  </si>
  <si>
    <t>185 миллионов 998 тысяч 753</t>
  </si>
  <si>
    <t>186 миллионов 015 тысяч 222</t>
  </si>
  <si>
    <t>186 миллионов 031 тысяч 691</t>
  </si>
  <si>
    <t>186 миллионов 048 тысяч 160</t>
  </si>
  <si>
    <t>186 миллионов 064 тысяч 629</t>
  </si>
  <si>
    <t>186 миллионов 081 тысяч 098</t>
  </si>
  <si>
    <t>186 миллионов 097 тысяч 567</t>
  </si>
  <si>
    <t>186 миллионов 114 тысяч 036</t>
  </si>
  <si>
    <t>186 миллионов 130 тысяч 505</t>
  </si>
  <si>
    <t>186 миллионов 146 тысяч 974</t>
  </si>
  <si>
    <t>186 миллионов 163 тысяч 443</t>
  </si>
  <si>
    <t>186 миллионов 179 тысяч 912</t>
  </si>
  <si>
    <t>186 миллионов 196 тысяч 381</t>
  </si>
  <si>
    <t>185 миллионов 520 тысяч 128</t>
  </si>
  <si>
    <t>185 миллионов 536 тысяч 597</t>
  </si>
  <si>
    <t>185 миллионов 553 тысяч 066</t>
  </si>
  <si>
    <t>185 миллионов 569 тысяч 535</t>
  </si>
  <si>
    <t>185 миллионов 586 тысяч 004</t>
  </si>
  <si>
    <t>185 миллионов 602 тысяч 473</t>
  </si>
  <si>
    <t>185 миллионов 618 тысяч 942</t>
  </si>
  <si>
    <t>185 миллионов 635 тысяч 411</t>
  </si>
  <si>
    <t>185 миллионов 651 тысяч 880</t>
  </si>
  <si>
    <t>185 миллионов 668 тысяч 349</t>
  </si>
  <si>
    <t>185 миллионов 684 тысяч 818</t>
  </si>
  <si>
    <t>185 миллионов 701 тысяч 287</t>
  </si>
  <si>
    <t>185 миллионов 717 тысяч 756</t>
  </si>
  <si>
    <t>185 миллионов 734 тысяч 225</t>
  </si>
  <si>
    <t>185 миллионов 750 тысяч 694</t>
  </si>
  <si>
    <t>185 миллионов 767 тысяч 163</t>
  </si>
  <si>
    <t>185 миллионов 783 тысяч 632</t>
  </si>
  <si>
    <t>185 миллионов 800 тысяч 101</t>
  </si>
  <si>
    <t>185 миллионов 816 тысяч 570</t>
  </si>
  <si>
    <t>185 миллионов 833 тысяч 039</t>
  </si>
  <si>
    <t>185 миллионов 849 тысяч 508</t>
  </si>
  <si>
    <t>185 миллионов 865 тысяч 977</t>
  </si>
  <si>
    <t>185 миллионов 882 тысяч 446</t>
  </si>
  <si>
    <t>185 миллионов 898 тысяч 915</t>
  </si>
  <si>
    <t>185 миллионов 915 тысяч 384</t>
  </si>
  <si>
    <t>185 миллионов 931 тысяч 853</t>
  </si>
  <si>
    <t>185 миллионов 948 тысяч 322</t>
  </si>
  <si>
    <t>185 миллионов 964 тысяч 791</t>
  </si>
  <si>
    <t>185 миллионов 981 тысяч 260</t>
  </si>
  <si>
    <t>185 миллионов 997 тысяч 729</t>
  </si>
  <si>
    <t>186 миллионов 014 тысяч 198</t>
  </si>
  <si>
    <t>186 миллионов 030 тысяч 667</t>
  </si>
  <si>
    <t>186 миллионов 047 тысяч 136</t>
  </si>
  <si>
    <t>186 миллионов 063 тысяч 605</t>
  </si>
  <si>
    <t>186 миллионов 080 тысяч 074</t>
  </si>
  <si>
    <t>186 миллионов 096 тысяч 543</t>
  </si>
  <si>
    <t>186 миллионов 113 тысяч 012</t>
  </si>
  <si>
    <t>186 миллионов 129 тысяч 481</t>
  </si>
  <si>
    <t>186 миллионов 145 тысяч 950</t>
  </si>
  <si>
    <t>186 миллионов 162 тысяч 419</t>
  </si>
  <si>
    <t>186 миллионов 178 тысяч 888</t>
  </si>
  <si>
    <t>186 миллионов 195 тысяч 357</t>
  </si>
  <si>
    <t>185 миллионов 518 тысяч 080</t>
  </si>
  <si>
    <t>185 миллионов 534 тысяч 549</t>
  </si>
  <si>
    <t>185 миллионов 551 тысяч 018</t>
  </si>
  <si>
    <t>185 миллионов 567 тысяч 487</t>
  </si>
  <si>
    <t>185 миллионов 583 тысяч 956</t>
  </si>
  <si>
    <t>185 миллионов 600 тысяч 425</t>
  </si>
  <si>
    <t>185 миллионов 616 тысяч 894</t>
  </si>
  <si>
    <t>185 миллионов 633 тысяч 363</t>
  </si>
  <si>
    <t>185 миллионов 649 тысяч 832</t>
  </si>
  <si>
    <t>185 миллионов 666 тысяч 301</t>
  </si>
  <si>
    <t>185 миллионов 682 тысяч 770</t>
  </si>
  <si>
    <t>185 миллионов 699 тысяч 239</t>
  </si>
  <si>
    <t>185 миллионов 715 тысяч 708</t>
  </si>
  <si>
    <t>185 миллионов 732 тысяч 177</t>
  </si>
  <si>
    <t>185 миллионов 748 тысяч 646</t>
  </si>
  <si>
    <t>185 миллионов 765 тысяч 115</t>
  </si>
  <si>
    <t>185 миллионов 781 тысяч 584</t>
  </si>
  <si>
    <t>185 миллионов 798 тысяч 053</t>
  </si>
  <si>
    <t>185 миллионов 814 тысяч 522</t>
  </si>
  <si>
    <t>185 миллионов 830 тысяч 991</t>
  </si>
  <si>
    <t>185 миллионов 847 тысяч 460</t>
  </si>
  <si>
    <t>185 миллионов 863 тысяч 929</t>
  </si>
  <si>
    <t>185 миллионов 880 тысяч 398</t>
  </si>
  <si>
    <t>185 миллионов 896 тысяч 867</t>
  </si>
  <si>
    <t>185 миллионов 913 тысяч 336</t>
  </si>
  <si>
    <t>185 миллионов 929 тысяч 805</t>
  </si>
  <si>
    <t>185 миллионов 946 тысяч 274</t>
  </si>
  <si>
    <t>185 миллионов 962 тысяч 743</t>
  </si>
  <si>
    <t>185 миллионов 979 тысяч 212</t>
  </si>
  <si>
    <t>185 миллионов 995 тысяч 681</t>
  </si>
  <si>
    <t>186 миллионов 012 тысяч 150</t>
  </si>
  <si>
    <t>186 миллионов 028 тысяч 619</t>
  </si>
  <si>
    <t>186 миллионов 045 тысяч 088</t>
  </si>
  <si>
    <t>186 миллионов 061 тысяч 557</t>
  </si>
  <si>
    <t>186 миллионов 078 тысяч 026</t>
  </si>
  <si>
    <t>186 миллионов 094 тысяч 495</t>
  </si>
  <si>
    <t>186 миллионов 110 тысяч 964</t>
  </si>
  <si>
    <t>186 миллионов 127 тысяч 433</t>
  </si>
  <si>
    <t>186 миллионов 143 тысяч 902</t>
  </si>
  <si>
    <t>186 миллионов 160 тысяч 371</t>
  </si>
  <si>
    <t>186 миллионов 176 тысяч 840</t>
  </si>
  <si>
    <t>186 миллионов 193 тысяч 309</t>
  </si>
  <si>
    <t>185 миллионов 517 тысяч 056</t>
  </si>
  <si>
    <t>185 миллионов 533 тысяч 525</t>
  </si>
  <si>
    <t>185 миллионов 549 тысяч 994</t>
  </si>
  <si>
    <t>185 миллионов 566 тысяч 463</t>
  </si>
  <si>
    <t>185 миллионов 582 тысяч 932</t>
  </si>
  <si>
    <t>185 миллионов 599 тысяч 401</t>
  </si>
  <si>
    <t>185 миллионов 615 тысяч 870</t>
  </si>
  <si>
    <t>185 миллионов 632 тысяч 339</t>
  </si>
  <si>
    <t>185 миллионов 648 тысяч 808</t>
  </si>
  <si>
    <t>185 миллионов 665 тысяч 277</t>
  </si>
  <si>
    <t>185 миллионов 681 тысяч 746</t>
  </si>
  <si>
    <t>185 миллионов 698 тысяч 215</t>
  </si>
  <si>
    <t>185 миллионов 714 тысяч 684</t>
  </si>
  <si>
    <t>185 миллионов 731 тысяч 153</t>
  </si>
  <si>
    <t>185 миллионов 747 тысяч 622</t>
  </si>
  <si>
    <t>185 миллионов 764 тысяч 091</t>
  </si>
  <si>
    <t>185 миллионов 780 тысяч 560</t>
  </si>
  <si>
    <t>185 миллионов 797 тысяч 029</t>
  </si>
  <si>
    <t>185 миллионов 813 тысяч 498</t>
  </si>
  <si>
    <t>185 миллионов 829 тысяч 967</t>
  </si>
  <si>
    <t>185 миллионов 846 тысяч 436</t>
  </si>
  <si>
    <t>185 миллионов 862 тысяч 905</t>
  </si>
  <si>
    <t>185 миллионов 879 тысяч 374</t>
  </si>
  <si>
    <t>185 миллионов 895 тысяч 843</t>
  </si>
  <si>
    <t>185 миллионов 912 тысяч 312</t>
  </si>
  <si>
    <t>185 миллионов 928 тысяч 781</t>
  </si>
  <si>
    <t>185 миллионов 945 тысяч 250</t>
  </si>
  <si>
    <t>185 миллионов 961 тысяч 719</t>
  </si>
  <si>
    <t>185 миллионов 978 тысяч 188</t>
  </si>
  <si>
    <t>185 миллионов 994 тысяч 657</t>
  </si>
  <si>
    <t>186 миллионов 011 тысяч 126</t>
  </si>
  <si>
    <t>186 миллионов 027 тысяч 595</t>
  </si>
  <si>
    <t>186 миллионов 044 тысяч 064</t>
  </si>
  <si>
    <t>186 миллионов 060 тысяч 533</t>
  </si>
  <si>
    <t>186 миллионов 077 тысяч 002</t>
  </si>
  <si>
    <t>186 миллионов 093 тысяч 471</t>
  </si>
  <si>
    <t>186 миллионов 109 тысяч 940</t>
  </si>
  <si>
    <t>186 миллионов 126 тысяч 409</t>
  </si>
  <si>
    <t>186 миллионов 142 тысяч 878</t>
  </si>
  <si>
    <t>186 миллионов 159 тысяч 347</t>
  </si>
  <si>
    <t>186 миллионов 175 тысяч 816</t>
  </si>
  <si>
    <t>186 миллионов 192 тысяч 285</t>
  </si>
  <si>
    <t>185 миллионов 516 тысяч 032</t>
  </si>
  <si>
    <t>185 миллионов 532 тысяч 501</t>
  </si>
  <si>
    <t>185 миллионов 548 тысяч 970</t>
  </si>
  <si>
    <t>185 миллионов 565 тысяч 439</t>
  </si>
  <si>
    <t>185 миллионов 581 тысяч 908</t>
  </si>
  <si>
    <t>185 миллионов 598 тысяч 377</t>
  </si>
  <si>
    <t>185 миллионов 614 тысяч 846</t>
  </si>
  <si>
    <t>185 миллионов 631 тысяч 315</t>
  </si>
  <si>
    <t>185 миллионов 647 тысяч 784</t>
  </si>
  <si>
    <t>185 миллионов 664 тысяч 253</t>
  </si>
  <si>
    <t>185 миллионов 680 тысяч 722</t>
  </si>
  <si>
    <t>185 миллионов 697 тысяч 191</t>
  </si>
  <si>
    <t>185 миллионов 713 тысяч 660</t>
  </si>
  <si>
    <t>185 миллионов 730 тысяч 129</t>
  </si>
  <si>
    <t>185 миллионов 746 тысяч 598</t>
  </si>
  <si>
    <t>185 миллионов 763 тысяч 067</t>
  </si>
  <si>
    <t>185 миллионов 779 тысяч 536</t>
  </si>
  <si>
    <t>185 миллионов 796 тысяч 005</t>
  </si>
  <si>
    <t>185 миллионов 812 тысяч 474</t>
  </si>
  <si>
    <t>185 миллионов 828 тысяч 943</t>
  </si>
  <si>
    <t>185 миллионов 845 тысяч 412</t>
  </si>
  <si>
    <t>185 миллионов 861 тысяч 881</t>
  </si>
  <si>
    <t>185 миллионов 878 тысяч 350</t>
  </si>
  <si>
    <t>185 миллионов 894 тысяч 819</t>
  </si>
  <si>
    <t>185 миллионов 911 тысяч 288</t>
  </si>
  <si>
    <t>185 миллионов 927 тысяч 757</t>
  </si>
  <si>
    <t>185 миллионов 944 тысяч 226</t>
  </si>
  <si>
    <t>185 миллионов 960 тысяч 695</t>
  </si>
  <si>
    <t>185 миллионов 977 тысяч 164</t>
  </si>
  <si>
    <t>185 миллионов 993 тысяч 633</t>
  </si>
  <si>
    <t>186 миллионов 010 тысяч 102</t>
  </si>
  <si>
    <t>186 миллионов 026 тысяч 571</t>
  </si>
  <si>
    <t>186 миллионов 043 тысяч 040</t>
  </si>
  <si>
    <t>186 миллионов 059 тысяч 509</t>
  </si>
  <si>
    <t>186 миллионов 075 тысяч 978</t>
  </si>
  <si>
    <t>186 миллионов 092 тысяч 447</t>
  </si>
  <si>
    <t>186 миллионов 108 тысяч 916</t>
  </si>
  <si>
    <t>186 миллионов 125 тысяч 385</t>
  </si>
  <si>
    <t>186 миллионов 141 тысяч 854</t>
  </si>
  <si>
    <t>186 миллионов 158 тысяч 323</t>
  </si>
  <si>
    <t>186 миллионов 174 тысяч 792</t>
  </si>
  <si>
    <t>186 миллионов 191 тысяч 261</t>
  </si>
  <si>
    <t>185 миллионов 513 тысяч 984</t>
  </si>
  <si>
    <t>185 миллионов 530 тысяч 453</t>
  </si>
  <si>
    <t>185 миллионов 546 тысяч 922</t>
  </si>
  <si>
    <t>185 миллионов 563 тысяч 391</t>
  </si>
  <si>
    <t>185 миллионов 579 тысяч 860</t>
  </si>
  <si>
    <t>185 миллионов 596 тысяч 329</t>
  </si>
  <si>
    <t>185 миллионов 612 тысяч 798</t>
  </si>
  <si>
    <t>185 миллионов 629 тысяч 267</t>
  </si>
  <si>
    <t>185 миллионов 645 тысяч 736</t>
  </si>
  <si>
    <t>185 миллионов 662 тысяч 205</t>
  </si>
  <si>
    <t>185 миллионов 678 тысяч 674</t>
  </si>
  <si>
    <t>185 миллионов 695 тысяч 143</t>
  </si>
  <si>
    <t>185 миллионов 711 тысяч 612</t>
  </si>
  <si>
    <t>185 миллионов 728 тысяч 081</t>
  </si>
  <si>
    <t>185 миллионов 744 тысяч 550</t>
  </si>
  <si>
    <t>185 миллионов 761 тысяч 019</t>
  </si>
  <si>
    <t>185 миллионов 777 тысяч 488</t>
  </si>
  <si>
    <t>185 миллионов 793 тысяч 957</t>
  </si>
  <si>
    <t>185 миллионов 810 тысяч 426</t>
  </si>
  <si>
    <t>185 миллионов 826 тысяч 895</t>
  </si>
  <si>
    <t>185 миллионов 843 тысяч 364</t>
  </si>
  <si>
    <t>185 миллионов 859 тысяч 833</t>
  </si>
  <si>
    <t>185 миллионов 876 тысяч 302</t>
  </si>
  <si>
    <t>185 миллионов 892 тысяч 771</t>
  </si>
  <si>
    <t>185 миллионов 909 тысяч 240</t>
  </si>
  <si>
    <t>185 миллионов 925 тысяч 709</t>
  </si>
  <si>
    <t>185 миллионов 942 тысяч 178</t>
  </si>
  <si>
    <t>185 миллионов 958 тысяч 647</t>
  </si>
  <si>
    <t>185 миллионов 975 тысяч 116</t>
  </si>
  <si>
    <t>185 миллионов 991 тысяч 585</t>
  </si>
  <si>
    <t>186 миллионов 008 тысяч 054</t>
  </si>
  <si>
    <t>186 миллионов 024 тысяч 523</t>
  </si>
  <si>
    <t>186 миллионов 040 тысяч 992</t>
  </si>
  <si>
    <t>186 миллионов 057 тысяч 461</t>
  </si>
  <si>
    <t>186 миллионов 073 тысяч 930</t>
  </si>
  <si>
    <t>186 миллионов 090 тысяч 399</t>
  </si>
  <si>
    <t>186 миллионов 106 тысяч 868</t>
  </si>
  <si>
    <t>186 миллионов 123 тысяч 337</t>
  </si>
  <si>
    <t>186 миллионов 139 тысяч 806</t>
  </si>
  <si>
    <t>186 миллионов 156 тысяч 275</t>
  </si>
  <si>
    <t>186 миллионов 172 тысяч 744</t>
  </si>
  <si>
    <t>186 миллионов 189 тысяч 213</t>
  </si>
  <si>
    <t>185 миллионов 512 тысяч 960</t>
  </si>
  <si>
    <t>185 миллионов 529 тысяч 429</t>
  </si>
  <si>
    <t>185 миллионов 545 тысяч 898</t>
  </si>
  <si>
    <t>185 миллионов 562 тысяч 367</t>
  </si>
  <si>
    <t>185 миллионов 578 тысяч 836</t>
  </si>
  <si>
    <t>185 миллионов 595 тысяч 305</t>
  </si>
  <si>
    <t>185 миллионов 611 тысяч 774</t>
  </si>
  <si>
    <t>185 миллионов 628 тысяч 243</t>
  </si>
  <si>
    <t>185 миллионов 644 тысяч 712</t>
  </si>
  <si>
    <t>185 миллионов 661 тысяч 181</t>
  </si>
  <si>
    <t>185 миллионов 677 тысяч 650</t>
  </si>
  <si>
    <t>185 миллионов 694 тысяч 119</t>
  </si>
  <si>
    <t>185 миллионов 710 тысяч 588</t>
  </si>
  <si>
    <t>185 миллионов 727 тысяч 057</t>
  </si>
  <si>
    <t>185 миллионов 743 тысяч 526</t>
  </si>
  <si>
    <t>185 миллионов 759 тысяч 995</t>
  </si>
  <si>
    <t>185 миллионов 776 тысяч 464</t>
  </si>
  <si>
    <t>185 миллионов 792 тысяч 933</t>
  </si>
  <si>
    <t>185 миллионов 809 тысяч 402</t>
  </si>
  <si>
    <t>185 миллионов 825 тысяч 871</t>
  </si>
  <si>
    <t>185 миллионов 842 тысяч 340</t>
  </si>
  <si>
    <t>185 миллионов 858 тысяч 809</t>
  </si>
  <si>
    <t>185 миллионов 875 тысяч 278</t>
  </si>
  <si>
    <t>185 миллионов 891 тысяч 747</t>
  </si>
  <si>
    <t>185 миллионов 908 тысяч 216</t>
  </si>
  <si>
    <t>185 миллионов 924 тысяч 685</t>
  </si>
  <si>
    <t>185 миллионов 941 тысяч 154</t>
  </si>
  <si>
    <t>185 миллионов 957 тысяч 623</t>
  </si>
  <si>
    <t>185 миллионов 974 тысяч 092</t>
  </si>
  <si>
    <t>185 миллионов 990 тысяч 561</t>
  </si>
  <si>
    <t>186 миллионов 007 тысяч 030</t>
  </si>
  <si>
    <t>186 миллионов 023 тысяч 499</t>
  </si>
  <si>
    <t>186 миллионов 039 тысяч 968</t>
  </si>
  <si>
    <t>186 миллионов 056 тысяч 437</t>
  </si>
  <si>
    <t>186 миллионов 072 тысяч 906</t>
  </si>
  <si>
    <t>186 миллионов 089 тысяч 375</t>
  </si>
  <si>
    <t>186 миллионов 105 тысяч 844</t>
  </si>
  <si>
    <t>186 миллионов 122 тысяч 313</t>
  </si>
  <si>
    <t>186 миллионов 138 тысяч 782</t>
  </si>
  <si>
    <t>186 миллионов 155 тысяч 251</t>
  </si>
  <si>
    <t>186 миллионов 171 тысяч 720</t>
  </si>
  <si>
    <t>186 миллионов 188 тысяч 189</t>
  </si>
  <si>
    <t>185 миллионов 511 тысяч 936</t>
  </si>
  <si>
    <t>185 миллионов 528 тысяч 405</t>
  </si>
  <si>
    <t>185 миллионов 544 тысяч 874</t>
  </si>
  <si>
    <t>185 миллионов 561 тысяч 343</t>
  </si>
  <si>
    <t>185 миллионов 577 тысяч 812</t>
  </si>
  <si>
    <t>185 миллионов 594 тысяч 281</t>
  </si>
  <si>
    <t>185 миллионов 610 тысяч 750</t>
  </si>
  <si>
    <t>185 миллионов 627 тысяч 219</t>
  </si>
  <si>
    <t>185 миллионов 643 тысяч 688</t>
  </si>
  <si>
    <t>185 миллионов 660 тысяч 157</t>
  </si>
  <si>
    <t>185 миллионов 676 тысяч 626</t>
  </si>
  <si>
    <t>185 миллионов 693 тысяч 095</t>
  </si>
  <si>
    <t>185 миллионов 709 тысяч 564</t>
  </si>
  <si>
    <t>185 миллионов 726 тысяч 033</t>
  </si>
  <si>
    <t>185 миллионов 742 тысяч 502</t>
  </si>
  <si>
    <t>185 миллионов 758 тысяч 971</t>
  </si>
  <si>
    <t>185 миллионов 775 тысяч 440</t>
  </si>
  <si>
    <t>185 миллионов 791 тысяч 909</t>
  </si>
  <si>
    <t>185 миллионов 808 тысяч 378</t>
  </si>
  <si>
    <t>185 миллионов 824 тысяч 847</t>
  </si>
  <si>
    <t>185 миллионов 841 тысяч 316</t>
  </si>
  <si>
    <t>185 миллионов 857 тысяч 785</t>
  </si>
  <si>
    <t>185 миллионов 874 тысяч 254</t>
  </si>
  <si>
    <t>185 миллионов 890 тысяч 723</t>
  </si>
  <si>
    <t>185 миллионов 907 тысяч 192</t>
  </si>
  <si>
    <t>185 миллионов 923 тысяч 661</t>
  </si>
  <si>
    <t>185 миллионов 940 тысяч 130</t>
  </si>
  <si>
    <t>185 миллионов 956 тысяч 599</t>
  </si>
  <si>
    <t>185 миллионов 973 тысяч 068</t>
  </si>
  <si>
    <t>185 миллионов 989 тысяч 537</t>
  </si>
  <si>
    <t>186 миллионов 006 тысяч 006</t>
  </si>
  <si>
    <t>186 миллионов 022 тысяч 475</t>
  </si>
  <si>
    <t>186 миллионов 038 тысяч 944</t>
  </si>
  <si>
    <t>186 миллионов 055 тысяч 413</t>
  </si>
  <si>
    <t>186 миллионов 071 тысяч 882</t>
  </si>
  <si>
    <t>186 миллионов 088 тысяч 351</t>
  </si>
  <si>
    <t>186 миллионов 104 тысяч 820</t>
  </si>
  <si>
    <t>186 миллионов 121 тысяч 289</t>
  </si>
  <si>
    <t>186 миллионов 137 тысяч 758</t>
  </si>
  <si>
    <t>186 миллионов 154 тысяч 227</t>
  </si>
  <si>
    <t>186 миллионов 170 тысяч 696</t>
  </si>
  <si>
    <t>186 миллионов 187 тысяч 165</t>
  </si>
  <si>
    <t>185 миллионов 509 тысяч 888</t>
  </si>
  <si>
    <t>185 миллионов 526 тысяч 357</t>
  </si>
  <si>
    <t>185 миллионов 542 тысяч 826</t>
  </si>
  <si>
    <t>185 миллионов 559 тысяч 295</t>
  </si>
  <si>
    <t>185 миллионов 575 тысяч 764</t>
  </si>
  <si>
    <t>185 миллионов 592 тысяч 233</t>
  </si>
  <si>
    <t>185 миллионов 608 тысяч 702</t>
  </si>
  <si>
    <t>185 миллионов 625 тысяч 171</t>
  </si>
  <si>
    <t>185 миллионов 641 тысяч 640</t>
  </si>
  <si>
    <t>185 миллионов 658 тысяч 109</t>
  </si>
  <si>
    <t>185 миллионов 674 тысяч 578</t>
  </si>
  <si>
    <t>185 миллионов 691 тысяч 047</t>
  </si>
  <si>
    <t>185 миллионов 707 тысяч 516</t>
  </si>
  <si>
    <t>185 миллионов 723 тысяч 985</t>
  </si>
  <si>
    <t>185 миллионов 740 тысяч 454</t>
  </si>
  <si>
    <t>185 миллионов 756 тысяч 923</t>
  </si>
  <si>
    <t>185 миллионов 773 тысяч 392</t>
  </si>
  <si>
    <t>185 миллионов 789 тысяч 861</t>
  </si>
  <si>
    <t>185 миллионов 806 тысяч 330</t>
  </si>
  <si>
    <t>185 миллионов 822 тысяч 799</t>
  </si>
  <si>
    <t>185 миллионов 839 тысяч 268</t>
  </si>
  <si>
    <t>185 миллионов 855 тысяч 737</t>
  </si>
  <si>
    <t>185 миллионов 872 тысяч 206</t>
  </si>
  <si>
    <t>185 миллионов 888 тысяч 675</t>
  </si>
  <si>
    <t>185 миллионов 905 тысяч 144</t>
  </si>
  <si>
    <t>185 миллионов 921 тысяч 613</t>
  </si>
  <si>
    <t>185 миллионов 938 тысяч 082</t>
  </si>
  <si>
    <t>185 миллионов 954 тысяч 551</t>
  </si>
  <si>
    <t>185 миллионов 971 тысяч 020</t>
  </si>
  <si>
    <t>185 миллионов 987 тысяч 489</t>
  </si>
  <si>
    <t>186 миллионов 003 тысяч 958</t>
  </si>
  <si>
    <t>186 миллионов 020 тысяч 427</t>
  </si>
  <si>
    <t>186 миллионов 036 тысяч 896</t>
  </si>
  <si>
    <t>186 миллионов 053 тысяч 365</t>
  </si>
  <si>
    <t>186 миллионов 069 тысяч 834</t>
  </si>
  <si>
    <t>186 миллионов 086 тысяч 303</t>
  </si>
  <si>
    <t>186 миллионов 102 тысяч 772</t>
  </si>
  <si>
    <t>186 миллионов 119 тысяч 241</t>
  </si>
  <si>
    <t>186 миллионов 135 тысяч 710</t>
  </si>
  <si>
    <t>186 миллионов 152 тысяч 179</t>
  </si>
  <si>
    <t>186 миллионов 168 тысяч 648</t>
  </si>
  <si>
    <t>186 миллионов 185 тысяч 117</t>
  </si>
  <si>
    <t>185 миллионов 508 тысяч 864</t>
  </si>
  <si>
    <t>185 миллионов 525 тысяч 333</t>
  </si>
  <si>
    <t>185 миллионов 541 тысяч 802</t>
  </si>
  <si>
    <t>185 миллионов 558 тысяч 271</t>
  </si>
  <si>
    <t>185 миллионов 574 тысяч 740</t>
  </si>
  <si>
    <t>185 миллионов 591 тысяч 209</t>
  </si>
  <si>
    <t>185 миллионов 607 тысяч 678</t>
  </si>
  <si>
    <t>185 миллионов 624 тысяч 147</t>
  </si>
  <si>
    <t>185 миллионов 640 тысяч 616</t>
  </si>
  <si>
    <t>185 миллионов 657 тысяч 085</t>
  </si>
  <si>
    <t>185 миллионов 673 тысяч 554</t>
  </si>
  <si>
    <t>185 миллионов 690 тысяч 023</t>
  </si>
  <si>
    <t>185 миллионов 706 тысяч 492</t>
  </si>
  <si>
    <t>185 миллионов 722 тысяч 961</t>
  </si>
  <si>
    <t>185 миллионов 739 тысяч 430</t>
  </si>
  <si>
    <t>185 миллионов 755 тысяч 899</t>
  </si>
  <si>
    <t>185 миллионов 772 тысяч 368</t>
  </si>
  <si>
    <t>185 миллионов 788 тысяч 837</t>
  </si>
  <si>
    <t>185 миллионов 805 тысяч 306</t>
  </si>
  <si>
    <t>185 миллионов 821 тысяч 775</t>
  </si>
  <si>
    <t>185 миллионов 838 тысяч 244</t>
  </si>
  <si>
    <t>185 миллионов 854 тысяч 713</t>
  </si>
  <si>
    <t>185 миллионов 871 тысяч 182</t>
  </si>
  <si>
    <t>185 миллионов 887 тысяч 651</t>
  </si>
  <si>
    <t>185 миллионов 904 тысяч 120</t>
  </si>
  <si>
    <t>185 миллионов 920 тысяч 589</t>
  </si>
  <si>
    <t>185 миллионов 937 тысяч 058</t>
  </si>
  <si>
    <t>185 миллионов 953 тысяч 527</t>
  </si>
  <si>
    <t>185 миллионов 969 тысяч 996</t>
  </si>
  <si>
    <t>185 миллионов 986 тысяч 465</t>
  </si>
  <si>
    <t>186 миллионов 002 тысяч 934</t>
  </si>
  <si>
    <t>186 миллионов 019 тысяч 403</t>
  </si>
  <si>
    <t>186 миллионов 035 тысяч 872</t>
  </si>
  <si>
    <t>186 миллионов 052 тысяч 341</t>
  </si>
  <si>
    <t>186 миллионов 068 тысяч 810</t>
  </si>
  <si>
    <t>186 миллионов 085 тысяч 279</t>
  </si>
  <si>
    <t>186 миллионов 101 тысяч 748</t>
  </si>
  <si>
    <t>186 миллионов 118 тысяч 217</t>
  </si>
  <si>
    <t>186 миллионов 134 тысяч 686</t>
  </si>
  <si>
    <t>186 миллионов 151 тысяч 155</t>
  </si>
  <si>
    <t>186 миллионов 167 тысяч 624</t>
  </si>
  <si>
    <t>186 миллионов 184 тысяч 093</t>
  </si>
  <si>
    <t>185 миллионов 507 тысяч 840</t>
  </si>
  <si>
    <t>185 миллионов 524 тысяч 309</t>
  </si>
  <si>
    <t>185 миллионов 540 тысяч 778</t>
  </si>
  <si>
    <t>185 миллионов 557 тысяч 247</t>
  </si>
  <si>
    <t>185 миллионов 573 тысяч 716</t>
  </si>
  <si>
    <t>185 миллионов 590 тысяч 185</t>
  </si>
  <si>
    <t>185 миллионов 606 тысяч 654</t>
  </si>
  <si>
    <t>185 миллионов 623 тысяч 123</t>
  </si>
  <si>
    <t>185 миллионов 639 тысяч 592</t>
  </si>
  <si>
    <t>185 миллионов 656 тысяч 061</t>
  </si>
  <si>
    <t>185 миллионов 672 тысяч 530</t>
  </si>
  <si>
    <t>185 миллионов 688 тысяч 999</t>
  </si>
  <si>
    <t>185 миллионов 705 тысяч 468</t>
  </si>
  <si>
    <t>185 миллионов 721 тысяч 937</t>
  </si>
  <si>
    <t>185 миллионов 738 тысяч 406</t>
  </si>
  <si>
    <t>185 миллионов 754 тысяч 875</t>
  </si>
  <si>
    <t>185 миллионов 771 тысяч 344</t>
  </si>
  <si>
    <t>185 миллионов 787 тысяч 813</t>
  </si>
  <si>
    <t>185 миллионов 804 тысяч 282</t>
  </si>
  <si>
    <t>185 миллионов 820 тысяч 751</t>
  </si>
  <si>
    <t>185 миллионов 837 тысяч 220</t>
  </si>
  <si>
    <t>185 миллионов 853 тысяч 689</t>
  </si>
  <si>
    <t>185 миллионов 870 тысяч 158</t>
  </si>
  <si>
    <t>185 миллионов 886 тысяч 627</t>
  </si>
  <si>
    <t>185 миллионов 903 тысяч 096</t>
  </si>
  <si>
    <t>185 миллионов 919 тысяч 565</t>
  </si>
  <si>
    <t>185 миллионов 936 тысяч 034</t>
  </si>
  <si>
    <t>185 миллионов 952 тысяч 503</t>
  </si>
  <si>
    <t>185 миллионов 968 тысяч 972</t>
  </si>
  <si>
    <t>185 миллионов 985 тысяч 441</t>
  </si>
  <si>
    <t>186 миллионов 001 тысяч 910</t>
  </si>
  <si>
    <t>186 миллионов 018 тысяч 379</t>
  </si>
  <si>
    <t>186 миллионов 034 тысяч 848</t>
  </si>
  <si>
    <t>186 миллионов 051 тысяч 317</t>
  </si>
  <si>
    <t>186 миллионов 067 тысяч 786</t>
  </si>
  <si>
    <t>186 миллионов 084 тысяч 255</t>
  </si>
  <si>
    <t>186 миллионов 100 тысяч 724</t>
  </si>
  <si>
    <t>186 миллионов 117 тысяч 193</t>
  </si>
  <si>
    <t>186 миллионов 133 тысяч 662</t>
  </si>
  <si>
    <t>186 миллионов 150 тысяч 131</t>
  </si>
  <si>
    <t>186 миллионов 166 тысяч 600</t>
  </si>
  <si>
    <t>186 миллионов 183 тысяч 069</t>
  </si>
  <si>
    <t>185 миллионов 522 тысяч 239</t>
  </si>
  <si>
    <t>185 миллионов 538 тысяч 708</t>
  </si>
  <si>
    <t>185 миллионов 555 тысяч 177</t>
  </si>
  <si>
    <t>185 миллионов 571 тысяч 646</t>
  </si>
  <si>
    <t>185 миллионов 588 тысяч 115</t>
  </si>
  <si>
    <t>185 миллионов 604 тысяч 584</t>
  </si>
  <si>
    <t>185 миллионов 621 тысяч 053</t>
  </si>
  <si>
    <t>185 миллионов 637 тысяч 522</t>
  </si>
  <si>
    <t>185 миллионов 653 тысяч 991</t>
  </si>
  <si>
    <t>185 миллионов 670 тысяч 460</t>
  </si>
  <si>
    <t>185 миллионов 686 тысяч 929</t>
  </si>
  <si>
    <t>185 миллионов 703 тысяч 398</t>
  </si>
  <si>
    <t>185 миллионов 719 тысяч 867</t>
  </si>
  <si>
    <t>185 миллионов 736 тысяч 336</t>
  </si>
  <si>
    <t>185 миллионов 752 тысяч 805</t>
  </si>
  <si>
    <t>185 миллионов 769 тысяч 274</t>
  </si>
  <si>
    <t>185 миллионов 785 тысяч 743</t>
  </si>
  <si>
    <t>185 миллионов 802 тысяч 212</t>
  </si>
  <si>
    <t>185 миллионов 818 тысяч 681</t>
  </si>
  <si>
    <t>185 миллионов 835 тысяч 150</t>
  </si>
  <si>
    <t>185 миллионов 851 тысяч 619</t>
  </si>
  <si>
    <t>185 миллионов 868 тысяч 088</t>
  </si>
  <si>
    <t>185 миллионов 884 тысяч 557</t>
  </si>
  <si>
    <t>185 миллионов 901 тысяч 026</t>
  </si>
  <si>
    <t>185 миллионов 917 тысяч 495</t>
  </si>
  <si>
    <t>185 миллионов 933 тысяч 964</t>
  </si>
  <si>
    <t>185 миллионов 950 тысяч 433</t>
  </si>
  <si>
    <t>185 миллионов 966 тысяч 902</t>
  </si>
  <si>
    <t>185 миллионов 983 тысяч 371</t>
  </si>
  <si>
    <t>185 миллионов 999 тысяч 840</t>
  </si>
  <si>
    <t>186 миллионов 016 тысяч 309</t>
  </si>
  <si>
    <t>186 миллионов 032 тысяч 778</t>
  </si>
  <si>
    <t>186 миллионов 049 тысяч 247</t>
  </si>
  <si>
    <t>186 миллионов 065 тысяч 716</t>
  </si>
  <si>
    <t>186 миллионов 082 тысяч 185</t>
  </si>
  <si>
    <t>186 миллионов 098 тысяч 654</t>
  </si>
  <si>
    <t>186 миллионов 115 тысяч 123</t>
  </si>
  <si>
    <t>186 миллионов 131 тысяч 592</t>
  </si>
  <si>
    <t>186 миллионов 148 тысяч 061</t>
  </si>
  <si>
    <t>186 миллионов 164 тысяч 530</t>
  </si>
  <si>
    <t>186 миллионов 180 тысяч 999</t>
  </si>
  <si>
    <t>186 миллионов 197 тысяч 468</t>
  </si>
  <si>
    <t>185 миллионов 521 тысяч 215</t>
  </si>
  <si>
    <t>185 миллионов 537 тысяч 684</t>
  </si>
  <si>
    <t>185 миллионов 554 тысяч 153</t>
  </si>
  <si>
    <t>185 миллионов 570 тысяч 622</t>
  </si>
  <si>
    <t>185 миллионов 587 тысяч 091</t>
  </si>
  <si>
    <t>185 миллионов 603 тысяч 560</t>
  </si>
  <si>
    <t>185 миллионов 620 тысяч 029</t>
  </si>
  <si>
    <t>185 миллионов 636 тысяч 498</t>
  </si>
  <si>
    <t>185 миллионов 652 тысяч 967</t>
  </si>
  <si>
    <t>185 миллионов 669 тысяч 436</t>
  </si>
  <si>
    <t>185 миллионов 685 тысяч 905</t>
  </si>
  <si>
    <t>185 миллионов 702 тысяч 374</t>
  </si>
  <si>
    <t>185 миллионов 718 тысяч 843</t>
  </si>
  <si>
    <t>185 миллионов 735 тысяч 312</t>
  </si>
  <si>
    <t>185 миллионов 751 тысяч 781</t>
  </si>
  <si>
    <t>185 миллионов 768 тысяч 250</t>
  </si>
  <si>
    <t>185 миллионов 784 тысяч 719</t>
  </si>
  <si>
    <t>185 миллионов 801 тысяч 188</t>
  </si>
  <si>
    <t>185 миллионов 817 тысяч 657</t>
  </si>
  <si>
    <t>185 миллионов 834 тысяч 126</t>
  </si>
  <si>
    <t>185 миллионов 850 тысяч 595</t>
  </si>
  <si>
    <t>185 миллионов 867 тысяч 064</t>
  </si>
  <si>
    <t>185 миллионов 883 тысяч 533</t>
  </si>
  <si>
    <t>185 миллионов 900 тысяч 002</t>
  </si>
  <si>
    <t>185 миллионов 916 тысяч 471</t>
  </si>
  <si>
    <t>185 миллионов 932 тысяч 940</t>
  </si>
  <si>
    <t>185 миллионов 949 тысяч 409</t>
  </si>
  <si>
    <t>185 миллионов 965 тысяч 878</t>
  </si>
  <si>
    <t>185 миллионов 982 тысяч 347</t>
  </si>
  <si>
    <t>185 миллионов 998 тысяч 816</t>
  </si>
  <si>
    <t>186 миллионов 015 тысяч 285</t>
  </si>
  <si>
    <t>186 миллионов 031 тысяч 754</t>
  </si>
  <si>
    <t>186 миллионов 048 тысяч 223</t>
  </si>
  <si>
    <t>186 миллионов 064 тысяч 692</t>
  </si>
  <si>
    <t>186 миллионов 081 тысяч 161</t>
  </si>
  <si>
    <t>186 миллионов 097 тысяч 630</t>
  </si>
  <si>
    <t>186 миллионов 114 тысяч 099</t>
  </si>
  <si>
    <t>186 миллионов 130 тысяч 568</t>
  </si>
  <si>
    <t>186 миллионов 147 тысяч 037</t>
  </si>
  <si>
    <t>186 миллионов 163 тысяч 506</t>
  </si>
  <si>
    <t>186 миллионов 179 тысяч 975</t>
  </si>
  <si>
    <t>186 миллионов 196 тысяч 444</t>
  </si>
  <si>
    <t>185 миллионов 520 тысяч 191</t>
  </si>
  <si>
    <t>185 миллионов 536 тысяч 660</t>
  </si>
  <si>
    <t>185 миллионов 553 тысяч 129</t>
  </si>
  <si>
    <t>185 миллионов 569 тысяч 598</t>
  </si>
  <si>
    <t>185 миллионов 586 тысяч 067</t>
  </si>
  <si>
    <t>185 миллионов 602 тысяч 536</t>
  </si>
  <si>
    <t>185 миллионов 619 тысяч 005</t>
  </si>
  <si>
    <t>185 миллионов 635 тысяч 474</t>
  </si>
  <si>
    <t>185 миллионов 651 тысяч 943</t>
  </si>
  <si>
    <t>185 миллионов 668 тысяч 412</t>
  </si>
  <si>
    <t>185 миллионов 684 тысяч 881</t>
  </si>
  <si>
    <t>185 миллионов 701 тысяч 350</t>
  </si>
  <si>
    <t>185 миллионов 717 тысяч 819</t>
  </si>
  <si>
    <t>185 миллионов 734 тысяч 288</t>
  </si>
  <si>
    <t>185 миллионов 750 тысяч 757</t>
  </si>
  <si>
    <t>185 миллионов 767 тысяч 226</t>
  </si>
  <si>
    <t>185 миллионов 783 тысяч 695</t>
  </si>
  <si>
    <t>185 миллионов 800 тысяч 164</t>
  </si>
  <si>
    <t>185 миллионов 816 тысяч 633</t>
  </si>
  <si>
    <t>185 миллионов 833 тысяч 102</t>
  </si>
  <si>
    <t>185 миллионов 849 тысяч 571</t>
  </si>
  <si>
    <t>185 миллионов 866 тысяч 040</t>
  </si>
  <si>
    <t>185 миллионов 882 тысяч 509</t>
  </si>
  <si>
    <t>185 миллионов 898 тысяч 978</t>
  </si>
  <si>
    <t>185 миллионов 915 тысяч 447</t>
  </si>
  <si>
    <t>185 миллионов 931 тысяч 916</t>
  </si>
  <si>
    <t>185 миллионов 948 тысяч 385</t>
  </si>
  <si>
    <t>185 миллионов 964 тысяч 854</t>
  </si>
  <si>
    <t>185 миллионов 981 тысяч 323</t>
  </si>
  <si>
    <t>185 миллионов 997 тысяч 792</t>
  </si>
  <si>
    <t>186 миллионов 014 тысяч 261</t>
  </si>
  <si>
    <t>186 миллионов 030 тысяч 730</t>
  </si>
  <si>
    <t>186 миллионов 047 тысяч 199</t>
  </si>
  <si>
    <t>186 миллионов 063 тысяч 668</t>
  </si>
  <si>
    <t>186 миллионов 080 тысяч 137</t>
  </si>
  <si>
    <t>186 миллионов 096 тысяч 606</t>
  </si>
  <si>
    <t>186 миллионов 113 тысяч 075</t>
  </si>
  <si>
    <t>186 миллионов 129 тысяч 544</t>
  </si>
  <si>
    <t>186 миллионов 146 тысяч 013</t>
  </si>
  <si>
    <t>186 миллионов 162 тысяч 482</t>
  </si>
  <si>
    <t>186 миллионов 178 тысяч 951</t>
  </si>
  <si>
    <t>186 миллионов 195 тысяч 420</t>
  </si>
  <si>
    <t>185 миллионов 518 тысяч 143</t>
  </si>
  <si>
    <t>185 миллионов 534 тысяч 612</t>
  </si>
  <si>
    <t>185 миллионов 551 тысяч 081</t>
  </si>
  <si>
    <t>185 миллионов 567 тысяч 550</t>
  </si>
  <si>
    <t>185 миллионов 584 тысяч 019</t>
  </si>
  <si>
    <t>185 миллионов 600 тысяч 488</t>
  </si>
  <si>
    <t>185 миллионов 616 тысяч 957</t>
  </si>
  <si>
    <t>185 миллионов 633 тысяч 426</t>
  </si>
  <si>
    <t>185 миллионов 649 тысяч 895</t>
  </si>
  <si>
    <t>185 миллионов 666 тысяч 364</t>
  </si>
  <si>
    <t>185 миллионов 682 тысяч 833</t>
  </si>
  <si>
    <t>185 миллионов 699 тысяч 302</t>
  </si>
  <si>
    <t>185 миллионов 715 тысяч 771</t>
  </si>
  <si>
    <t>185 миллионов 732 тысяч 240</t>
  </si>
  <si>
    <t>185 миллионов 748 тысяч 709</t>
  </si>
  <si>
    <t>185 миллионов 765 тысяч 178</t>
  </si>
  <si>
    <t>185 миллионов 781 тысяч 647</t>
  </si>
  <si>
    <t>185 миллионов 798 тысяч 116</t>
  </si>
  <si>
    <t>185 миллионов 814 тысяч 585</t>
  </si>
  <si>
    <t>185 миллионов 831 тысяч 054</t>
  </si>
  <si>
    <t>185 миллионов 847 тысяч 523</t>
  </si>
  <si>
    <t>185 миллионов 863 тысяч 992</t>
  </si>
  <si>
    <t>185 миллионов 880 тысяч 461</t>
  </si>
  <si>
    <t>185 миллионов 896 тысяч 930</t>
  </si>
  <si>
    <t>185 миллионов 913 тысяч 399</t>
  </si>
  <si>
    <t>185 миллионов 929 тысяч 868</t>
  </si>
  <si>
    <t>185 миллионов 946 тысяч 337</t>
  </si>
  <si>
    <t>185 миллионов 962 тысяч 806</t>
  </si>
  <si>
    <t>185 миллионов 979 тысяч 275</t>
  </si>
  <si>
    <t>185 миллионов 995 тысяч 744</t>
  </si>
  <si>
    <t>186 миллионов 012 тысяч 213</t>
  </si>
  <si>
    <t>186 миллионов 028 тысяч 682</t>
  </si>
  <si>
    <t>186 миллионов 045 тысяч 151</t>
  </si>
  <si>
    <t>186 миллионов 061 тысяч 620</t>
  </si>
  <si>
    <t>186 миллионов 078 тысяч 089</t>
  </si>
  <si>
    <t>186 миллионов 094 тысяч 558</t>
  </si>
  <si>
    <t>186 миллионов 111 тысяч 027</t>
  </si>
  <si>
    <t>186 миллионов 127 тысяч 496</t>
  </si>
  <si>
    <t>186 миллионов 143 тысяч 965</t>
  </si>
  <si>
    <t>186 миллионов 160 тысяч 434</t>
  </si>
  <si>
    <t>186 миллионов 176 тысяч 903</t>
  </si>
  <si>
    <t>186 миллионов 193 тысяч 372</t>
  </si>
  <si>
    <t>185 миллионов 517 тысяч 119</t>
  </si>
  <si>
    <t>185 миллионов 533 тысяч 588</t>
  </si>
  <si>
    <t>185 миллионов 550 тысяч 057</t>
  </si>
  <si>
    <t>185 миллионов 566 тысяч 526</t>
  </si>
  <si>
    <t>185 миллионов 582 тысяч 995</t>
  </si>
  <si>
    <t>185 миллионов 599 тысяч 464</t>
  </si>
  <si>
    <t>185 миллионов 615 тысяч 933</t>
  </si>
  <si>
    <t>185 миллионов 632 тысяч 402</t>
  </si>
  <si>
    <t>185 миллионов 648 тысяч 871</t>
  </si>
  <si>
    <t>185 миллионов 665 тысяч 340</t>
  </si>
  <si>
    <t>185 миллионов 681 тысяч 809</t>
  </si>
  <si>
    <t>185 миллионов 698 тысяч 278</t>
  </si>
  <si>
    <t>185 миллионов 714 тысяч 747</t>
  </si>
  <si>
    <t>185 миллионов 731 тысяч 216</t>
  </si>
  <si>
    <t>185 миллионов 747 тысяч 685</t>
  </si>
  <si>
    <t>185 миллионов 764 тысяч 154</t>
  </si>
  <si>
    <t>185 миллионов 780 тысяч 623</t>
  </si>
  <si>
    <t>185 миллионов 797 тысяч 092</t>
  </si>
  <si>
    <t>185 миллионов 813 тысяч 561</t>
  </si>
  <si>
    <t>185 миллионов 830 тысяч 030</t>
  </si>
  <si>
    <t>185 миллионов 846 тысяч 499</t>
  </si>
  <si>
    <t>185 миллионов 862 тысяч 968</t>
  </si>
  <si>
    <t>185 миллионов 879 тысяч 437</t>
  </si>
  <si>
    <t>185 миллионов 895 тысяч 906</t>
  </si>
  <si>
    <t>185 миллионов 912 тысяч 375</t>
  </si>
  <si>
    <t>185 миллионов 928 тысяч 844</t>
  </si>
  <si>
    <t>185 миллионов 945 тысяч 313</t>
  </si>
  <si>
    <t>185 миллионов 961 тысяч 782</t>
  </si>
  <si>
    <t>185 миллионов 978 тысяч 251</t>
  </si>
  <si>
    <t>185 миллионов 994 тысяч 720</t>
  </si>
  <si>
    <t>186 миллионов 011 тысяч 189</t>
  </si>
  <si>
    <t>186 миллионов 027 тысяч 658</t>
  </si>
  <si>
    <t>186 миллионов 044 тысяч 127</t>
  </si>
  <si>
    <t>186 миллионов 060 тысяч 596</t>
  </si>
  <si>
    <t>186 миллионов 077 тысяч 065</t>
  </si>
  <si>
    <t>186 миллионов 093 тысяч 534</t>
  </si>
  <si>
    <t>186 миллионов 110 тысяч 003</t>
  </si>
  <si>
    <t>186 миллионов 126 тысяч 472</t>
  </si>
  <si>
    <t>186 миллионов 142 тысяч 941</t>
  </si>
  <si>
    <t>186 миллионов 159 тысяч 410</t>
  </si>
  <si>
    <t>186 миллионов 175 тысяч 879</t>
  </si>
  <si>
    <t>186 миллионов 192 тысяч 348</t>
  </si>
  <si>
    <t>185 миллионов 516 тысяч 095</t>
  </si>
  <si>
    <t>185 миллионов 532 тысяч 564</t>
  </si>
  <si>
    <t>185 миллионов 549 тысяч 033</t>
  </si>
  <si>
    <t>185 миллионов 565 тысяч 502</t>
  </si>
  <si>
    <t>185 миллионов 581 тысяч 971</t>
  </si>
  <si>
    <t>185 миллионов 598 тысяч 440</t>
  </si>
  <si>
    <t>185 миллионов 614 тысяч 909</t>
  </si>
  <si>
    <t>185 миллионов 631 тысяч 378</t>
  </si>
  <si>
    <t>185 миллионов 647 тысяч 847</t>
  </si>
  <si>
    <t>185 миллионов 664 тысяч 316</t>
  </si>
  <si>
    <t>185 миллионов 680 тысяч 785</t>
  </si>
  <si>
    <t>185 миллионов 697 тысяч 254</t>
  </si>
  <si>
    <t>185 миллионов 713 тысяч 723</t>
  </si>
  <si>
    <t>185 миллионов 730 тысяч 192</t>
  </si>
  <si>
    <t>185 миллионов 746 тысяч 661</t>
  </si>
  <si>
    <t>185 миллионов 763 тысяч 130</t>
  </si>
  <si>
    <t>185 миллионов 779 тысяч 599</t>
  </si>
  <si>
    <t>185 миллионов 796 тысяч 068</t>
  </si>
  <si>
    <t>185 миллионов 812 тысяч 537</t>
  </si>
  <si>
    <t>185 миллионов 829 тысяч 006</t>
  </si>
  <si>
    <t>185 миллионов 845 тысяч 475</t>
  </si>
  <si>
    <t>185 миллионов 861 тысяч 944</t>
  </si>
  <si>
    <t>185 миллионов 878 тысяч 413</t>
  </si>
  <si>
    <t>185 миллионов 894 тысяч 882</t>
  </si>
  <si>
    <t>185 миллионов 911 тысяч 351</t>
  </si>
  <si>
    <t>185 миллионов 927 тысяч 820</t>
  </si>
  <si>
    <t>185 миллионов 944 тысяч 289</t>
  </si>
  <si>
    <t>185 миллионов 960 тысяч 758</t>
  </si>
  <si>
    <t>185 миллионов 977 тысяч 227</t>
  </si>
  <si>
    <t>185 миллионов 993 тысяч 696</t>
  </si>
  <si>
    <t>186 миллионов 010 тысяч 165</t>
  </si>
  <si>
    <t>186 миллионов 026 тысяч 634</t>
  </si>
  <si>
    <t>186 миллионов 043 тысяч 103</t>
  </si>
  <si>
    <t>186 миллионов 059 тысяч 572</t>
  </si>
  <si>
    <t>186 миллионов 076 тысяч 041</t>
  </si>
  <si>
    <t>186 миллионов 092 тысяч 510</t>
  </si>
  <si>
    <t>186 миллионов 108 тысяч 979</t>
  </si>
  <si>
    <t>186 миллионов 125 тысяч 448</t>
  </si>
  <si>
    <t>186 миллионов 141 тысяч 917</t>
  </si>
  <si>
    <t>186 миллионов 158 тысяч 386</t>
  </si>
  <si>
    <t>186 миллионов 174 тысяч 855</t>
  </si>
  <si>
    <t>186 миллионов 191 тысяч 324</t>
  </si>
  <si>
    <t>185 миллионов 514 тысяч 047</t>
  </si>
  <si>
    <t>185 миллионов 530 тысяч 516</t>
  </si>
  <si>
    <t>185 миллионов 546 тысяч 985</t>
  </si>
  <si>
    <t>185 миллионов 563 тысяч 454</t>
  </si>
  <si>
    <t>185 миллионов 579 тысяч 923</t>
  </si>
  <si>
    <t>185 миллионов 596 тысяч 392</t>
  </si>
  <si>
    <t>185 миллионов 612 тысяч 861</t>
  </si>
  <si>
    <t>185 миллионов 629 тысяч 330</t>
  </si>
  <si>
    <t>185 миллионов 645 тысяч 799</t>
  </si>
  <si>
    <t>185 миллионов 662 тысяч 268</t>
  </si>
  <si>
    <t>185 миллионов 678 тысяч 737</t>
  </si>
  <si>
    <t>185 миллионов 695 тысяч 206</t>
  </si>
  <si>
    <t>185 миллионов 711 тысяч 675</t>
  </si>
  <si>
    <t>185 миллионов 728 тысяч 144</t>
  </si>
  <si>
    <t>185 миллионов 744 тысяч 613</t>
  </si>
  <si>
    <t>185 миллионов 761 тысяч 082</t>
  </si>
  <si>
    <t>185 миллионов 777 тысяч 551</t>
  </si>
  <si>
    <t>185 миллионов 794 тысяч 020</t>
  </si>
  <si>
    <t>185 миллионов 810 тысяч 489</t>
  </si>
  <si>
    <t>185 миллионов 826 тысяч 958</t>
  </si>
  <si>
    <t>185 миллионов 843 тысяч 427</t>
  </si>
  <si>
    <t>185 миллионов 859 тысяч 896</t>
  </si>
  <si>
    <t>185 миллионов 876 тысяч 365</t>
  </si>
  <si>
    <t>185 миллионов 892 тысяч 834</t>
  </si>
  <si>
    <t>185 миллионов 909 тысяч 303</t>
  </si>
  <si>
    <t>185 миллионов 925 тысяч 772</t>
  </si>
  <si>
    <t>185 миллионов 942 тысяч 241</t>
  </si>
  <si>
    <t>185 миллионов 958 тысяч 710</t>
  </si>
  <si>
    <t>185 миллионов 975 тысяч 179</t>
  </si>
  <si>
    <t>185 миллионов 991 тысяч 648</t>
  </si>
  <si>
    <t>186 миллионов 008 тысяч 117</t>
  </si>
  <si>
    <t>186 миллионов 024 тысяч 586</t>
  </si>
  <si>
    <t>186 миллионов 041 тысяч 055</t>
  </si>
  <si>
    <t>186 миллионов 057 тысяч 524</t>
  </si>
  <si>
    <t>186 миллионов 073 тысяч 993</t>
  </si>
  <si>
    <t>186 миллионов 090 тысяч 462</t>
  </si>
  <si>
    <t>186 миллионов 106 тысяч 931</t>
  </si>
  <si>
    <t>186 миллионов 123 тысяч 400</t>
  </si>
  <si>
    <t>186 миллионов 139 тысяч 869</t>
  </si>
  <si>
    <t>186 миллионов 156 тысяч 338</t>
  </si>
  <si>
    <t>186 миллионов 172 тысяч 807</t>
  </si>
  <si>
    <t>186 миллионов 189 тысяч 276</t>
  </si>
  <si>
    <t>185 миллионов 513 тысяч 023</t>
  </si>
  <si>
    <t>185 миллионов 529 тысяч 492</t>
  </si>
  <si>
    <t>185 миллионов 545 тысяч 961</t>
  </si>
  <si>
    <t>185 миллионов 562 тысяч 430</t>
  </si>
  <si>
    <t>185 миллионов 578 тысяч 899</t>
  </si>
  <si>
    <t>185 миллионов 595 тысяч 368</t>
  </si>
  <si>
    <t>185 миллионов 611 тысяч 837</t>
  </si>
  <si>
    <t>185 миллионов 628 тысяч 306</t>
  </si>
  <si>
    <t>185 миллионов 644 тысяч 775</t>
  </si>
  <si>
    <t>185 миллионов 661 тысяч 244</t>
  </si>
  <si>
    <t>185 миллионов 677 тысяч 713</t>
  </si>
  <si>
    <t>185 миллионов 694 тысяч 182</t>
  </si>
  <si>
    <t>185 миллионов 710 тысяч 651</t>
  </si>
  <si>
    <t>185 миллионов 727 тысяч 120</t>
  </si>
  <si>
    <t>185 миллионов 743 тысяч 589</t>
  </si>
  <si>
    <t>185 миллионов 760 тысяч 058</t>
  </si>
  <si>
    <t>185 миллионов 776 тысяч 527</t>
  </si>
  <si>
    <t>185 миллионов 792 тысяч 996</t>
  </si>
  <si>
    <t>185 миллионов 809 тысяч 465</t>
  </si>
  <si>
    <t>185 миллионов 825 тысяч 934</t>
  </si>
  <si>
    <t>185 миллионов 842 тысяч 403</t>
  </si>
  <si>
    <t>185 миллионов 858 тысяч 872</t>
  </si>
  <si>
    <t>185 миллионов 875 тысяч 341</t>
  </si>
  <si>
    <t>185 миллионов 891 тысяч 810</t>
  </si>
  <si>
    <t>185 миллионов 908 тысяч 279</t>
  </si>
  <si>
    <t>185 миллионов 924 тысяч 748</t>
  </si>
  <si>
    <t>185 миллионов 941 тысяч 217</t>
  </si>
  <si>
    <t>185 миллионов 957 тысяч 686</t>
  </si>
  <si>
    <t>185 миллионов 974 тысяч 155</t>
  </si>
  <si>
    <t>185 миллионов 990 тысяч 624</t>
  </si>
  <si>
    <t>186 миллионов 007 тысяч 093</t>
  </si>
  <si>
    <t>186 миллионов 023 тысяч 562</t>
  </si>
  <si>
    <t>186 миллионов 040 тысяч 031</t>
  </si>
  <si>
    <t>186 миллионов 056 тысяч 500</t>
  </si>
  <si>
    <t>186 миллионов 072 тысяч 969</t>
  </si>
  <si>
    <t>186 миллионов 089 тысяч 438</t>
  </si>
  <si>
    <t>186 миллионов 105 тысяч 907</t>
  </si>
  <si>
    <t>186 миллионов 122 тысяч 376</t>
  </si>
  <si>
    <t>186 миллионов 138 тысяч 845</t>
  </si>
  <si>
    <t>186 миллионов 155 тысяч 314</t>
  </si>
  <si>
    <t>186 миллионов 171 тысяч 783</t>
  </si>
  <si>
    <t>186 миллионов 188 тысяч 252</t>
  </si>
  <si>
    <t>185 миллионов 511 тысяч 999</t>
  </si>
  <si>
    <t>185 миллионов 528 тысяч 468</t>
  </si>
  <si>
    <t>185 миллионов 544 тысяч 937</t>
  </si>
  <si>
    <t>185 миллионов 561 тысяч 406</t>
  </si>
  <si>
    <t>185 миллионов 577 тысяч 875</t>
  </si>
  <si>
    <t>185 миллионов 594 тысяч 344</t>
  </si>
  <si>
    <t>185 миллионов 610 тысяч 813</t>
  </si>
  <si>
    <t>185 миллионов 627 тысяч 282</t>
  </si>
  <si>
    <t>185 миллионов 643 тысяч 751</t>
  </si>
  <si>
    <t>185 миллионов 660 тысяч 220</t>
  </si>
  <si>
    <t>185 миллионов 676 тысяч 689</t>
  </si>
  <si>
    <t>185 миллионов 693 тысяч 158</t>
  </si>
  <si>
    <t>185 миллионов 709 тысяч 627</t>
  </si>
  <si>
    <t>185 миллионов 726 тысяч 096</t>
  </si>
  <si>
    <t>185 миллионов 742 тысяч 565</t>
  </si>
  <si>
    <t>185 миллионов 759 тысяч 034</t>
  </si>
  <si>
    <t>185 миллионов 775 тысяч 503</t>
  </si>
  <si>
    <t>185 миллионов 791 тысяч 972</t>
  </si>
  <si>
    <t>185 миллионов 808 тысяч 441</t>
  </si>
  <si>
    <t>185 миллионов 824 тысяч 910</t>
  </si>
  <si>
    <t>185 миллионов 841 тысяч 379</t>
  </si>
  <si>
    <t>185 миллионов 857 тысяч 848</t>
  </si>
  <si>
    <t>185 миллионов 874 тысяч 317</t>
  </si>
  <si>
    <t>185 миллионов 890 тысяч 786</t>
  </si>
  <si>
    <t>185 миллионов 907 тысяч 255</t>
  </si>
  <si>
    <t>185 миллионов 923 тысяч 724</t>
  </si>
  <si>
    <t>185 миллионов 940 тысяч 193</t>
  </si>
  <si>
    <t>185 миллионов 956 тысяч 662</t>
  </si>
  <si>
    <t>185 миллионов 973 тысяч 131</t>
  </si>
  <si>
    <t>185 миллионов 989 тысяч 600</t>
  </si>
  <si>
    <t>186 миллионов 006 тысяч 069</t>
  </si>
  <si>
    <t>186 миллионов 022 тысяч 538</t>
  </si>
  <si>
    <t>186 миллионов 039 тысяч 007</t>
  </si>
  <si>
    <t>186 миллионов 055 тысяч 476</t>
  </si>
  <si>
    <t>186 миллионов 071 тысяч 945</t>
  </si>
  <si>
    <t>186 миллионов 088 тысяч 414</t>
  </si>
  <si>
    <t>186 миллионов 104 тысяч 883</t>
  </si>
  <si>
    <t>186 миллионов 121 тысяч 352</t>
  </si>
  <si>
    <t>186 миллионов 137 тысяч 821</t>
  </si>
  <si>
    <t>186 миллионов 154 тысяч 290</t>
  </si>
  <si>
    <t>186 миллионов 170 тысяч 759</t>
  </si>
  <si>
    <t>186 миллионов 187 тысяч 228</t>
  </si>
  <si>
    <t>185 миллионов 509 тысяч 951</t>
  </si>
  <si>
    <t>185 миллионов 526 тысяч 420</t>
  </si>
  <si>
    <t>185 миллионов 542 тысяч 889</t>
  </si>
  <si>
    <t>185 миллионов 559 тысяч 358</t>
  </si>
  <si>
    <t>185 миллионов 575 тысяч 827</t>
  </si>
  <si>
    <t>185 миллионов 592 тысяч 296</t>
  </si>
  <si>
    <t>185 миллионов 608 тысяч 765</t>
  </si>
  <si>
    <t>185 миллионов 625 тысяч 234</t>
  </si>
  <si>
    <t>185 миллионов 641 тысяч 703</t>
  </si>
  <si>
    <t>185 миллионов 658 тысяч 172</t>
  </si>
  <si>
    <t>185 миллионов 674 тысяч 641</t>
  </si>
  <si>
    <t>185 миллионов 691 тысяч 110</t>
  </si>
  <si>
    <t>185 миллионов 707 тысяч 579</t>
  </si>
  <si>
    <t>185 миллионов 724 тысяч 048</t>
  </si>
  <si>
    <t>185 миллионов 740 тысяч 517</t>
  </si>
  <si>
    <t>185 миллионов 756 тысяч 986</t>
  </si>
  <si>
    <t>185 миллионов 773 тысяч 455</t>
  </si>
  <si>
    <t>185 миллионов 789 тысяч 924</t>
  </si>
  <si>
    <t>185 миллионов 806 тысяч 393</t>
  </si>
  <si>
    <t>185 миллионов 822 тысяч 862</t>
  </si>
  <si>
    <t>185 миллионов 839 тысяч 331</t>
  </si>
  <si>
    <t>185 миллионов 855 тысяч 800</t>
  </si>
  <si>
    <t>185 миллионов 872 тысяч 269</t>
  </si>
  <si>
    <t>185 миллионов 888 тысяч 738</t>
  </si>
  <si>
    <t>185 миллионов 905 тысяч 207</t>
  </si>
  <si>
    <t>185 миллионов 921 тысяч 676</t>
  </si>
  <si>
    <t>185 миллионов 938 тысяч 145</t>
  </si>
  <si>
    <t>185 миллионов 954 тысяч 614</t>
  </si>
  <si>
    <t>185 миллионов 971 тысяч 083</t>
  </si>
  <si>
    <t>185 миллионов 987 тысяч 552</t>
  </si>
  <si>
    <t>186 миллионов 004 тысяч 021</t>
  </si>
  <si>
    <t>186 миллионов 020 тысяч 490</t>
  </si>
  <si>
    <t>186 миллионов 036 тысяч 959</t>
  </si>
  <si>
    <t>186 миллионов 053 тысяч 428</t>
  </si>
  <si>
    <t>186 миллионов 069 тысяч 897</t>
  </si>
  <si>
    <t>186 миллионов 086 тысяч 366</t>
  </si>
  <si>
    <t>186 миллионов 102 тысяч 835</t>
  </si>
  <si>
    <t>186 миллионов 119 тысяч 304</t>
  </si>
  <si>
    <t>186 миллионов 135 тысяч 773</t>
  </si>
  <si>
    <t>186 миллионов 152 тысяч 242</t>
  </si>
  <si>
    <t>186 миллионов 168 тысяч 711</t>
  </si>
  <si>
    <t>186 миллионов 185 тысяч 180</t>
  </si>
  <si>
    <t>185 миллионов 508 тысяч 927</t>
  </si>
  <si>
    <t>185 миллионов 525 тысяч 396</t>
  </si>
  <si>
    <t>185 миллионов 541 тысяч 865</t>
  </si>
  <si>
    <t>185 миллионов 558 тысяч 334</t>
  </si>
  <si>
    <t>185 миллионов 574 тысяч 803</t>
  </si>
  <si>
    <t>185 миллионов 591 тысяч 272</t>
  </si>
  <si>
    <t>185 миллионов 607 тысяч 741</t>
  </si>
  <si>
    <t>185 миллионов 624 тысяч 210</t>
  </si>
  <si>
    <t>185 миллионов 640 тысяч 679</t>
  </si>
  <si>
    <t>185 миллионов 657 тысяч 148</t>
  </si>
  <si>
    <t>185 миллионов 673 тысяч 617</t>
  </si>
  <si>
    <t>185 миллионов 690 тысяч 086</t>
  </si>
  <si>
    <t>185 миллионов 706 тысяч 555</t>
  </si>
  <si>
    <t>185 миллионов 723 тысяч 024</t>
  </si>
  <si>
    <t>185 миллионов 739 тысяч 493</t>
  </si>
  <si>
    <t>185 миллионов 755 тысяч 962</t>
  </si>
  <si>
    <t>185 миллионов 772 тысяч 431</t>
  </si>
  <si>
    <t>185 миллионов 788 тысяч 900</t>
  </si>
  <si>
    <t>185 миллионов 805 тысяч 369</t>
  </si>
  <si>
    <t>185 миллионов 821 тысяч 838</t>
  </si>
  <si>
    <t>185 миллионов 838 тысяч 307</t>
  </si>
  <si>
    <t>185 миллионов 854 тысяч 776</t>
  </si>
  <si>
    <t>185 миллионов 871 тысяч 245</t>
  </si>
  <si>
    <t>185 миллионов 887 тысяч 714</t>
  </si>
  <si>
    <t>185 миллионов 904 тысяч 183</t>
  </si>
  <si>
    <t>185 миллионов 920 тысяч 652</t>
  </si>
  <si>
    <t>185 миллионов 937 тысяч 121</t>
  </si>
  <si>
    <t>185 миллионов 953 тысяч 590</t>
  </si>
  <si>
    <t>185 миллионов 970 тысяч 059</t>
  </si>
  <si>
    <t>185 миллионов 986 тысяч 528</t>
  </si>
  <si>
    <t>186 миллионов 002 тысяч 997</t>
  </si>
  <si>
    <t>186 миллионов 019 тысяч 466</t>
  </si>
  <si>
    <t>186 миллионов 035 тысяч 935</t>
  </si>
  <si>
    <t>186 миллионов 052 тысяч 404</t>
  </si>
  <si>
    <t>186 миллионов 068 тысяч 873</t>
  </si>
  <si>
    <t>186 миллионов 085 тысяч 342</t>
  </si>
  <si>
    <t>186 миллионов 101 тысяч 811</t>
  </si>
  <si>
    <t>186 миллионов 118 тысяч 280</t>
  </si>
  <si>
    <t>186 миллионов 134 тысяч 749</t>
  </si>
  <si>
    <t>186 миллионов 151 тысяч 218</t>
  </si>
  <si>
    <t>186 миллионов 167 тысяч 687</t>
  </si>
  <si>
    <t>186 миллионов 184 тысяч 156</t>
  </si>
  <si>
    <t>185 миллионов 507 тысяч 903</t>
  </si>
  <si>
    <t>185 миллионов 524 тысяч 372</t>
  </si>
  <si>
    <t>185 миллионов 540 тысяч 841</t>
  </si>
  <si>
    <t>185 миллионов 557 тысяч 310</t>
  </si>
  <si>
    <t>185 миллионов 573 тысяч 779</t>
  </si>
  <si>
    <t>185 миллионов 590 тысяч 248</t>
  </si>
  <si>
    <t>185 миллионов 606 тысяч 717</t>
  </si>
  <si>
    <t>185 миллионов 623 тысяч 186</t>
  </si>
  <si>
    <t>185 миллионов 639 тысяч 655</t>
  </si>
  <si>
    <t>185 миллионов 656 тысяч 124</t>
  </si>
  <si>
    <t>185 миллионов 672 тысяч 593</t>
  </si>
  <si>
    <t>185 миллионов 689 тысяч 062</t>
  </si>
  <si>
    <t>185 миллионов 705 тысяч 531</t>
  </si>
  <si>
    <t>185 миллионов 722 тысяч 000</t>
  </si>
  <si>
    <t>185 миллионов 738 тысяч 469</t>
  </si>
  <si>
    <t>185 миллионов 754 тысяч 938</t>
  </si>
  <si>
    <t>185 миллионов 771 тысяч 407</t>
  </si>
  <si>
    <t>185 миллионов 787 тысяч 876</t>
  </si>
  <si>
    <t>185 миллионов 804 тысяч 345</t>
  </si>
  <si>
    <t>185 миллионов 820 тысяч 814</t>
  </si>
  <si>
    <t>185 миллионов 837 тысяч 283</t>
  </si>
  <si>
    <t>185 миллионов 853 тысяч 752</t>
  </si>
  <si>
    <t>185 миллионов 870 тысяч 221</t>
  </si>
  <si>
    <t>185 миллионов 886 тысяч 690</t>
  </si>
  <si>
    <t>185 миллионов 903 тысяч 159</t>
  </si>
  <si>
    <t>185 миллионов 919 тысяч 628</t>
  </si>
  <si>
    <t>185 миллионов 936 тысяч 097</t>
  </si>
  <si>
    <t>185 миллионов 952 тысяч 566</t>
  </si>
  <si>
    <t>185 миллионов 969 тысяч 035</t>
  </si>
  <si>
    <t>185 миллионов 985 тысяч 504</t>
  </si>
  <si>
    <t>186 миллионов 001 тысяч 973</t>
  </si>
  <si>
    <t>186 миллионов 018 тысяч 442</t>
  </si>
  <si>
    <t>186 миллионов 034 тысяч 911</t>
  </si>
  <si>
    <t>186 миллионов 051 тысяч 380</t>
  </si>
  <si>
    <t>186 миллионов 067 тысяч 849</t>
  </si>
  <si>
    <t>186 миллионов 084 тысяч 318</t>
  </si>
  <si>
    <t>186 миллионов 100 тысяч 787</t>
  </si>
  <si>
    <t>186 миллионов 117 тысяч 256</t>
  </si>
  <si>
    <t>186 миллионов 133 тысяч 725</t>
  </si>
  <si>
    <t>186 миллионов 150 тысяч 194</t>
  </si>
  <si>
    <t>186 миллионов 166 тысяч 663</t>
  </si>
  <si>
    <t>186 миллионов 183 тысяч 132</t>
  </si>
  <si>
    <t>208 миллионов 713 тысяч 604</t>
  </si>
  <si>
    <t>208 миллионов 732 тысяч 131</t>
  </si>
  <si>
    <t>208 миллионов 750 тысяч 659</t>
  </si>
  <si>
    <t>208 миллионов 769 тысяч 187</t>
  </si>
  <si>
    <t>208 миллионов 787 тысяч 714</t>
  </si>
  <si>
    <t>208 миллионов 806 тысяч 242</t>
  </si>
  <si>
    <t>208 миллионов 824 тысяч 769</t>
  </si>
  <si>
    <t>208 миллионов 843 тысяч 297</t>
  </si>
  <si>
    <t>208 миллионов 861 тысяч 825</t>
  </si>
  <si>
    <t>208 миллионов 880 тысяч 352</t>
  </si>
  <si>
    <t>208 миллионов 898 тысяч 880</t>
  </si>
  <si>
    <t>208 миллионов 917 тысяч 408</t>
  </si>
  <si>
    <t>208 миллионов 935 тысяч 935</t>
  </si>
  <si>
    <t>208 миллионов 954 тысяч 463</t>
  </si>
  <si>
    <t>208 миллионов 972 тысяч 990</t>
  </si>
  <si>
    <t>208 миллионов 991 тысяч 518</t>
  </si>
  <si>
    <t>209 миллионов 010 тысяч 046</t>
  </si>
  <si>
    <t>209 миллионов 028 тысяч 573</t>
  </si>
  <si>
    <t>209 миллионов 047 тысяч 101</t>
  </si>
  <si>
    <t>209 миллионов 065 тысяч 629</t>
  </si>
  <si>
    <t>209 миллионов 084 тысяч 156</t>
  </si>
  <si>
    <t>209 миллионов 102 тысяч 684</t>
  </si>
  <si>
    <t>209 миллионов 121 тысяч 211</t>
  </si>
  <si>
    <t>209 миллионов 139 тысяч 739</t>
  </si>
  <si>
    <t>209 миллионов 158 тысяч 267</t>
  </si>
  <si>
    <t>209 миллионов 176 тысяч 794</t>
  </si>
  <si>
    <t>209 миллионов 195 тысяч 322</t>
  </si>
  <si>
    <t>209 миллионов 213 тысяч 850</t>
  </si>
  <si>
    <t>209 миллионов 232 тысяч 377</t>
  </si>
  <si>
    <t>209 миллионов 250 тысяч 905</t>
  </si>
  <si>
    <t>209 миллионов 269 тысяч 432</t>
  </si>
  <si>
    <t>209 миллионов 287 тысяч 960</t>
  </si>
  <si>
    <t>209 миллионов 306 тысяч 488</t>
  </si>
  <si>
    <t>209 миллионов 325 тысяч 015</t>
  </si>
  <si>
    <t>209 миллионов 343 тысяч 543</t>
  </si>
  <si>
    <t>209 миллионов 362 тысяч 071</t>
  </si>
  <si>
    <t>209 миллионов 380 тысяч 598</t>
  </si>
  <si>
    <t>209 миллионов 399 тысяч 126</t>
  </si>
  <si>
    <t>209 миллионов 417 тысяч 653</t>
  </si>
  <si>
    <t>209 миллионов 436 тысяч 181</t>
  </si>
  <si>
    <t>209 миллионов 454 тысяч 709</t>
  </si>
  <si>
    <t>209 миллионов 473 тысяч 236</t>
  </si>
  <si>
    <t>208 миллионов 712 тысяч 451</t>
  </si>
  <si>
    <t>208 миллионов 730 тысяч 978</t>
  </si>
  <si>
    <t>208 миллионов 749 тысяч 506</t>
  </si>
  <si>
    <t>208 миллионов 768 тысяч 033</t>
  </si>
  <si>
    <t>208 миллионов 786 тысяч 561</t>
  </si>
  <si>
    <t>208 миллионов 805 тысяч 089</t>
  </si>
  <si>
    <t>208 миллионов 823 тысяч 616</t>
  </si>
  <si>
    <t>208 миллионов 842 тысяч 144</t>
  </si>
  <si>
    <t>208 миллионов 860 тысяч 672</t>
  </si>
  <si>
    <t>208 миллионов 879 тысяч 199</t>
  </si>
  <si>
    <t>208 миллионов 897 тысяч 727</t>
  </si>
  <si>
    <t>208 миллионов 916 тысяч 254</t>
  </si>
  <si>
    <t>208 миллионов 934 тысяч 782</t>
  </si>
  <si>
    <t>208 миллионов 953 тысяч 310</t>
  </si>
  <si>
    <t>208 миллионов 971 тысяч 837</t>
  </si>
  <si>
    <t>208 миллионов 990 тысяч 365</t>
  </si>
  <si>
    <t>209 миллионов 008 тысяч 893</t>
  </si>
  <si>
    <t>209 миллионов 027 тысяч 420</t>
  </si>
  <si>
    <t>209 миллионов 045 тысяч 948</t>
  </si>
  <si>
    <t>209 миллионов 064 тысяч 475</t>
  </si>
  <si>
    <t>209 миллионов 083 тысяч 003</t>
  </si>
  <si>
    <t>209 миллионов 101 тысяч 531</t>
  </si>
  <si>
    <t>209 миллионов 120 тысяч 058</t>
  </si>
  <si>
    <t>209 миллионов 138 тысяч 586</t>
  </si>
  <si>
    <t>209 миллионов 157 тысяч 114</t>
  </si>
  <si>
    <t>209 миллионов 175 тысяч 641</t>
  </si>
  <si>
    <t>209 миллионов 194 тысяч 169</t>
  </si>
  <si>
    <t>209 миллионов 212 тысяч 696</t>
  </si>
  <si>
    <t>209 миллионов 231 тысяч 224</t>
  </si>
  <si>
    <t>209 миллионов 249 тысяч 752</t>
  </si>
  <si>
    <t>209 миллионов 268 тысяч 279</t>
  </si>
  <si>
    <t>209 миллионов 286 тысяч 807</t>
  </si>
  <si>
    <t>209 миллионов 305 тысяч 335</t>
  </si>
  <si>
    <t>209 миллионов 323 тысяч 862</t>
  </si>
  <si>
    <t>209 миллионов 342 тысяч 390</t>
  </si>
  <si>
    <t>209 миллионов 360 тысяч 917</t>
  </si>
  <si>
    <t>209 миллионов 379 тысяч 445</t>
  </si>
  <si>
    <t>209 миллионов 397 тысяч 973</t>
  </si>
  <si>
    <t>209 миллионов 416 тысяч 500</t>
  </si>
  <si>
    <t>209 миллионов 435 тысяч 028</t>
  </si>
  <si>
    <t>209 миллионов 453 тысяч 556</t>
  </si>
  <si>
    <t>209 миллионов 472 тысяч 083</t>
  </si>
  <si>
    <t>208 миллионов 711 тысяч 299</t>
  </si>
  <si>
    <t>208 миллионов 729 тысяч 826</t>
  </si>
  <si>
    <t>208 миллионов 748 тысяч 354</t>
  </si>
  <si>
    <t>208 миллионов 766 тысяч 881</t>
  </si>
  <si>
    <t>208 миллионов 785 тысяч 409</t>
  </si>
  <si>
    <t>208 миллионов 803 тысяч 937</t>
  </si>
  <si>
    <t>208 миллионов 822 тысяч 464</t>
  </si>
  <si>
    <t>208 миллионов 840 тысяч 992</t>
  </si>
  <si>
    <t>208 миллионов 859 тысяч 520</t>
  </si>
  <si>
    <t>208 миллионов 878 тысяч 047</t>
  </si>
  <si>
    <t>208 миллионов 896 тысяч 575</t>
  </si>
  <si>
    <t>208 миллионов 915 тысяч 102</t>
  </si>
  <si>
    <t>208 миллионов 933 тысяч 630</t>
  </si>
  <si>
    <t>208 миллионов 952 тысяч 158</t>
  </si>
  <si>
    <t>208 миллионов 970 тысяч 685</t>
  </si>
  <si>
    <t>208 миллионов 989 тысяч 213</t>
  </si>
  <si>
    <t>209 миллионов 007 тысяч 741</t>
  </si>
  <si>
    <t>209 миллионов 026 тысяч 268</t>
  </si>
  <si>
    <t>209 миллионов 044 тысяч 796</t>
  </si>
  <si>
    <t>209 миллионов 063 тысяч 323</t>
  </si>
  <si>
    <t>209 миллионов 081 тысяч 851</t>
  </si>
  <si>
    <t>209 миллионов 100 тысяч 379</t>
  </si>
  <si>
    <t>209 миллионов 118 тысяч 906</t>
  </si>
  <si>
    <t>209 миллионов 137 тысяч 434</t>
  </si>
  <si>
    <t>209 миллионов 155 тысяч 962</t>
  </si>
  <si>
    <t>209 миллионов 174 тысяч 489</t>
  </si>
  <si>
    <t>209 миллионов 193 тысяч 017</t>
  </si>
  <si>
    <t>209 миллионов 211 тысяч 544</t>
  </si>
  <si>
    <t>209 миллионов 230 тысяч 072</t>
  </si>
  <si>
    <t>209 миллионов 248 тысяч 600</t>
  </si>
  <si>
    <t>209 миллионов 267 тысяч 127</t>
  </si>
  <si>
    <t>209 миллионов 285 тысяч 655</t>
  </si>
  <si>
    <t>209 миллионов 304 тысяч 183</t>
  </si>
  <si>
    <t>209 миллионов 322 тысяч 710</t>
  </si>
  <si>
    <t>209 миллионов 341 тысяч 238</t>
  </si>
  <si>
    <t>209 миллионов 359 тысяч 765</t>
  </si>
  <si>
    <t>209 миллионов 378 тысяч 293</t>
  </si>
  <si>
    <t>209 миллионов 396 тысяч 821</t>
  </si>
  <si>
    <t>209 миллионов 415 тысяч 348</t>
  </si>
  <si>
    <t>209 миллионов 433 тысяч 876</t>
  </si>
  <si>
    <t>209 миллионов 452 тысяч 404</t>
  </si>
  <si>
    <t>209 миллионов 470 тысяч 931</t>
  </si>
  <si>
    <t>208 миллионов 710 тысяч 147</t>
  </si>
  <si>
    <t>208 миллионов 728 тысяч 674</t>
  </si>
  <si>
    <t>208 миллионов 747 тысяч 202</t>
  </si>
  <si>
    <t>208 миллионов 765 тысяч 729</t>
  </si>
  <si>
    <t>208 миллионов 784 тысяч 257</t>
  </si>
  <si>
    <t>208 миллионов 802 тысяч 785</t>
  </si>
  <si>
    <t>208 миллионов 821 тысяч 312</t>
  </si>
  <si>
    <t>208 миллионов 839 тысяч 840</t>
  </si>
  <si>
    <t>208 миллионов 858 тысяч 368</t>
  </si>
  <si>
    <t>208 миллионов 876 тысяч 895</t>
  </si>
  <si>
    <t>208 миллионов 895 тысяч 423</t>
  </si>
  <si>
    <t>208 миллионов 913 тысяч 950</t>
  </si>
  <si>
    <t>208 миллионов 932 тысяч 478</t>
  </si>
  <si>
    <t>208 миллионов 951 тысяч 006</t>
  </si>
  <si>
    <t>208 миллионов 969 тысяч 533</t>
  </si>
  <si>
    <t>208 миллионов 988 тысяч 061</t>
  </si>
  <si>
    <t>209 миллионов 006 тысяч 589</t>
  </si>
  <si>
    <t>209 миллионов 025 тысяч 116</t>
  </si>
  <si>
    <t>209 миллионов 043 тысяч 644</t>
  </si>
  <si>
    <t>209 миллионов 062 тысяч 171</t>
  </si>
  <si>
    <t>209 миллионов 080 тысяч 699</t>
  </si>
  <si>
    <t>209 миллионов 099 тысяч 227</t>
  </si>
  <si>
    <t>209 миллионов 117 тысяч 754</t>
  </si>
  <si>
    <t>209 миллионов 136 тысяч 282</t>
  </si>
  <si>
    <t>209 миллионов 154 тысяч 810</t>
  </si>
  <si>
    <t>209 миллионов 173 тысяч 337</t>
  </si>
  <si>
    <t>209 миллионов 191 тысяч 865</t>
  </si>
  <si>
    <t>209 миллионов 210 тысяч 392</t>
  </si>
  <si>
    <t>209 миллионов 228 тысяч 920</t>
  </si>
  <si>
    <t>209 миллионов 247 тысяч 448</t>
  </si>
  <si>
    <t>209 миллионов 265 тысяч 975</t>
  </si>
  <si>
    <t>209 миллионов 284 тысяч 503</t>
  </si>
  <si>
    <t>209 миллионов 303 тысяч 031</t>
  </si>
  <si>
    <t>209 миллионов 321 тысяч 558</t>
  </si>
  <si>
    <t>209 миллионов 340 тысяч 086</t>
  </si>
  <si>
    <t>209 миллионов 358 тысяч 613</t>
  </si>
  <si>
    <t>209 миллионов 377 тысяч 141</t>
  </si>
  <si>
    <t>209 миллионов 395 тысяч 669</t>
  </si>
  <si>
    <t>209 миллионов 414 тысяч 196</t>
  </si>
  <si>
    <t>209 миллионов 432 тысяч 724</t>
  </si>
  <si>
    <t>209 миллионов 451 тысяч 252</t>
  </si>
  <si>
    <t>209 миллионов 469 тысяч 779</t>
  </si>
  <si>
    <t>208 миллионов 707 тысяч 843</t>
  </si>
  <si>
    <t>208 миллионов 726 тысяч 370</t>
  </si>
  <si>
    <t>208 миллионов 744 тысяч 898</t>
  </si>
  <si>
    <t>208 миллионов 763 тысяч 425</t>
  </si>
  <si>
    <t>208 миллионов 781 тысяч 953</t>
  </si>
  <si>
    <t>208 миллионов 800 тысяч 481</t>
  </si>
  <si>
    <t>208 миллионов 819 тысяч 008</t>
  </si>
  <si>
    <t>208 миллионов 837 тысяч 536</t>
  </si>
  <si>
    <t>208 миллионов 856 тысяч 064</t>
  </si>
  <si>
    <t>208 миллионов 874 тысяч 591</t>
  </si>
  <si>
    <t>208 миллионов 893 тысяч 119</t>
  </si>
  <si>
    <t>208 миллионов 911 тысяч 646</t>
  </si>
  <si>
    <t>208 миллионов 930 тысяч 174</t>
  </si>
  <si>
    <t>208 миллионов 948 тысяч 702</t>
  </si>
  <si>
    <t>208 миллионов 967 тысяч 229</t>
  </si>
  <si>
    <t>208 миллионов 985 тысяч 757</t>
  </si>
  <si>
    <t>209 миллионов 004 тысяч 285</t>
  </si>
  <si>
    <t>209 миллионов 022 тысяч 812</t>
  </si>
  <si>
    <t>209 миллионов 041 тысяч 340</t>
  </si>
  <si>
    <t>209 миллионов 059 тысяч 867</t>
  </si>
  <si>
    <t>209 миллионов 078 тысяч 395</t>
  </si>
  <si>
    <t>209 миллионов 096 тысяч 923</t>
  </si>
  <si>
    <t>209 миллионов 115 тысяч 450</t>
  </si>
  <si>
    <t>209 миллионов 133 тысяч 978</t>
  </si>
  <si>
    <t>209 миллионов 152 тысяч 506</t>
  </si>
  <si>
    <t>209 миллионов 171 тысяч 033</t>
  </si>
  <si>
    <t>209 миллионов 189 тысяч 561</t>
  </si>
  <si>
    <t>209 миллионов 208 тысяч 088</t>
  </si>
  <si>
    <t>209 миллионов 226 тысяч 616</t>
  </si>
  <si>
    <t>209 миллионов 245 тысяч 144</t>
  </si>
  <si>
    <t>209 миллионов 263 тысяч 671</t>
  </si>
  <si>
    <t>209 миллионов 282 тысяч 199</t>
  </si>
  <si>
    <t>209 миллионов 300 тысяч 727</t>
  </si>
  <si>
    <t>209 миллионов 319 тысяч 254</t>
  </si>
  <si>
    <t>209 миллионов 337 тысяч 782</t>
  </si>
  <si>
    <t>209 миллионов 356 тысяч 309</t>
  </si>
  <si>
    <t>209 миллионов 374 тысяч 837</t>
  </si>
  <si>
    <t>209 миллионов 393 тысяч 365</t>
  </si>
  <si>
    <t>209 миллионов 411 тысяч 892</t>
  </si>
  <si>
    <t>209 миллионов 430 тысяч 420</t>
  </si>
  <si>
    <t>209 миллионов 448 тысяч 948</t>
  </si>
  <si>
    <t>209 миллионов 467 тысяч 475</t>
  </si>
  <si>
    <t>208 миллионов 706 тысяч 691</t>
  </si>
  <si>
    <t>208 миллионов 725 тысяч 218</t>
  </si>
  <si>
    <t>208 миллионов 743 тысяч 746</t>
  </si>
  <si>
    <t>208 миллионов 762 тысяч 273</t>
  </si>
  <si>
    <t>208 миллионов 780 тысяч 801</t>
  </si>
  <si>
    <t>208 миллионов 799 тысяч 329</t>
  </si>
  <si>
    <t>208 миллионов 817 тысяч 856</t>
  </si>
  <si>
    <t>208 миллионов 836 тысяч 384</t>
  </si>
  <si>
    <t>208 миллионов 854 тысяч 912</t>
  </si>
  <si>
    <t>208 миллионов 873 тысяч 439</t>
  </si>
  <si>
    <t>208 миллионов 891 тысяч 967</t>
  </si>
  <si>
    <t>208 миллионов 910 тысяч 494</t>
  </si>
  <si>
    <t>208 миллионов 929 тысяч 022</t>
  </si>
  <si>
    <t>208 миллионов 947 тысяч 550</t>
  </si>
  <si>
    <t>208 миллионов 966 тысяч 077</t>
  </si>
  <si>
    <t>208 миллионов 984 тысяч 605</t>
  </si>
  <si>
    <t>209 миллионов 003 тысяч 133</t>
  </si>
  <si>
    <t>209 миллионов 021 тысяч 660</t>
  </si>
  <si>
    <t>209 миллионов 040 тысяч 188</t>
  </si>
  <si>
    <t>209 миллионов 058 тысяч 715</t>
  </si>
  <si>
    <t>209 миллионов 077 тысяч 243</t>
  </si>
  <si>
    <t>209 миллионов 095 тысяч 771</t>
  </si>
  <si>
    <t>209 миллионов 114 тысяч 298</t>
  </si>
  <si>
    <t>209 миллионов 132 тысяч 826</t>
  </si>
  <si>
    <t>209 миллионов 151 тысяч 354</t>
  </si>
  <si>
    <t>209 миллионов 169 тысяч 881</t>
  </si>
  <si>
    <t>209 миллионов 188 тысяч 409</t>
  </si>
  <si>
    <t>209 миллионов 206 тысяч 936</t>
  </si>
  <si>
    <t>209 миллионов 225 тысяч 464</t>
  </si>
  <si>
    <t>209 миллионов 243 тысяч 992</t>
  </si>
  <si>
    <t>209 миллионов 262 тысяч 519</t>
  </si>
  <si>
    <t>209 миллионов 281 тысяч 047</t>
  </si>
  <si>
    <t>209 миллионов 299 тысяч 575</t>
  </si>
  <si>
    <t>209 миллионов 318 тысяч 102</t>
  </si>
  <si>
    <t>209 миллионов 336 тысяч 630</t>
  </si>
  <si>
    <t>209 миллионов 355 тысяч 157</t>
  </si>
  <si>
    <t>209 миллионов 373 тысяч 685</t>
  </si>
  <si>
    <t>209 миллионов 392 тысяч 213</t>
  </si>
  <si>
    <t>209 миллионов 410 тысяч 740</t>
  </si>
  <si>
    <t>209 миллионов 429 тысяч 268</t>
  </si>
  <si>
    <t>209 миллионов 447 тысяч 796</t>
  </si>
  <si>
    <t>209 миллионов 466 тысяч 323</t>
  </si>
  <si>
    <t>208 миллионов 705 тысяч 539</t>
  </si>
  <si>
    <t>208 миллионов 724 тысяч 066</t>
  </si>
  <si>
    <t>208 миллионов 742 тысяч 594</t>
  </si>
  <si>
    <t>208 миллионов 761 тысяч 121</t>
  </si>
  <si>
    <t>208 миллионов 779 тысяч 649</t>
  </si>
  <si>
    <t>208 миллионов 798 тысяч 177</t>
  </si>
  <si>
    <t>208 миллионов 816 тысяч 704</t>
  </si>
  <si>
    <t>208 миллионов 835 тысяч 232</t>
  </si>
  <si>
    <t>208 миллионов 853 тысяч 760</t>
  </si>
  <si>
    <t>208 миллионов 872 тысяч 287</t>
  </si>
  <si>
    <t>208 миллионов 890 тысяч 815</t>
  </si>
  <si>
    <t>208 миллионов 909 тысяч 342</t>
  </si>
  <si>
    <t>208 миллионов 927 тысяч 870</t>
  </si>
  <si>
    <t>208 миллионов 946 тысяч 398</t>
  </si>
  <si>
    <t>208 миллионов 964 тысяч 925</t>
  </si>
  <si>
    <t>208 миллионов 983 тысяч 453</t>
  </si>
  <si>
    <t>209 миллионов 001 тысяч 981</t>
  </si>
  <si>
    <t>209 миллионов 020 тысяч 508</t>
  </si>
  <si>
    <t>209 миллионов 039 тысяч 036</t>
  </si>
  <si>
    <t>209 миллионов 057 тысяч 563</t>
  </si>
  <si>
    <t>209 миллионов 076 тысяч 091</t>
  </si>
  <si>
    <t>209 миллионов 094 тысяч 619</t>
  </si>
  <si>
    <t>209 миллионов 113 тысяч 146</t>
  </si>
  <si>
    <t>209 миллионов 131 тысяч 674</t>
  </si>
  <si>
    <t>209 миллионов 150 тысяч 202</t>
  </si>
  <si>
    <t>209 миллионов 168 тысяч 729</t>
  </si>
  <si>
    <t>209 миллионов 187 тысяч 257</t>
  </si>
  <si>
    <t>209 миллионов 205 тысяч 784</t>
  </si>
  <si>
    <t>209 миллионов 224 тысяч 312</t>
  </si>
  <si>
    <t>209 миллионов 242 тысяч 840</t>
  </si>
  <si>
    <t>209 миллионов 261 тысяч 367</t>
  </si>
  <si>
    <t>209 миллионов 279 тысяч 895</t>
  </si>
  <si>
    <t>209 миллионов 298 тысяч 423</t>
  </si>
  <si>
    <t>209 миллионов 316 тысяч 950</t>
  </si>
  <si>
    <t>209 миллионов 335 тысяч 478</t>
  </si>
  <si>
    <t>209 миллионов 354 тысяч 005</t>
  </si>
  <si>
    <t>209 миллионов 372 тысяч 533</t>
  </si>
  <si>
    <t>209 миллионов 391 тысяч 061</t>
  </si>
  <si>
    <t>209 миллионов 409 тысяч 588</t>
  </si>
  <si>
    <t>209 миллионов 428 тысяч 116</t>
  </si>
  <si>
    <t>209 миллионов 446 тысяч 644</t>
  </si>
  <si>
    <t>209 миллионов 465 тысяч 171</t>
  </si>
  <si>
    <t>208 миллионов 703 тысяч 235</t>
  </si>
  <si>
    <t>208 миллионов 721 тысяч 762</t>
  </si>
  <si>
    <t>208 миллионов 740 тысяч 290</t>
  </si>
  <si>
    <t>208 миллионов 758 тысяч 817</t>
  </si>
  <si>
    <t>208 миллионов 777 тысяч 345</t>
  </si>
  <si>
    <t>208 миллионов 795 тысяч 873</t>
  </si>
  <si>
    <t>208 миллионов 814 тысяч 400</t>
  </si>
  <si>
    <t>208 миллионов 832 тысяч 928</t>
  </si>
  <si>
    <t>208 миллионов 851 тысяч 456</t>
  </si>
  <si>
    <t>208 миллионов 869 тысяч 983</t>
  </si>
  <si>
    <t>208 миллионов 888 тысяч 511</t>
  </si>
  <si>
    <t>208 миллионов 907 тысяч 038</t>
  </si>
  <si>
    <t>208 миллионов 925 тысяч 566</t>
  </si>
  <si>
    <t>208 миллионов 944 тысяч 094</t>
  </si>
  <si>
    <t>208 миллионов 962 тысяч 621</t>
  </si>
  <si>
    <t>208 миллионов 981 тысяч 149</t>
  </si>
  <si>
    <t>208 миллионов 999 тысяч 677</t>
  </si>
  <si>
    <t>209 миллионов 018 тысяч 204</t>
  </si>
  <si>
    <t>209 миллионов 036 тысяч 732</t>
  </si>
  <si>
    <t>209 миллионов 055 тысяч 259</t>
  </si>
  <si>
    <t>209 миллионов 073 тысяч 787</t>
  </si>
  <si>
    <t>209 миллионов 092 тысяч 315</t>
  </si>
  <si>
    <t>209 миллионов 110 тысяч 842</t>
  </si>
  <si>
    <t>209 миллионов 129 тысяч 370</t>
  </si>
  <si>
    <t>209 миллионов 147 тысяч 898</t>
  </si>
  <si>
    <t>209 миллионов 166 тысяч 425</t>
  </si>
  <si>
    <t>209 миллионов 184 тысяч 953</t>
  </si>
  <si>
    <t>209 миллионов 203 тысяч 480</t>
  </si>
  <si>
    <t>209 миллионов 222 тысяч 008</t>
  </si>
  <si>
    <t>209 миллионов 240 тысяч 536</t>
  </si>
  <si>
    <t>209 миллионов 259 тысяч 063</t>
  </si>
  <si>
    <t>209 миллионов 277 тысяч 591</t>
  </si>
  <si>
    <t>209 миллионов 296 тысяч 119</t>
  </si>
  <si>
    <t>209 миллионов 314 тысяч 646</t>
  </si>
  <si>
    <t>209 миллионов 333 тысяч 174</t>
  </si>
  <si>
    <t>209 миллионов 351 тысяч 701</t>
  </si>
  <si>
    <t>209 миллионов 370 тысяч 229</t>
  </si>
  <si>
    <t>209 миллионов 388 тысяч 757</t>
  </si>
  <si>
    <t>209 миллионов 407 тысяч 284</t>
  </si>
  <si>
    <t>209 миллионов 425 тысяч 812</t>
  </si>
  <si>
    <t>209 миллионов 444 тысяч 340</t>
  </si>
  <si>
    <t>209 миллионов 462 тысяч 867</t>
  </si>
  <si>
    <t>208 миллионов 702 тысяч 083</t>
  </si>
  <si>
    <t>208 миллионов 720 тысяч 610</t>
  </si>
  <si>
    <t>208 миллионов 739 тысяч 138</t>
  </si>
  <si>
    <t>208 миллионов 757 тысяч 665</t>
  </si>
  <si>
    <t>208 миллионов 776 тысяч 193</t>
  </si>
  <si>
    <t>208 миллионов 794 тысяч 721</t>
  </si>
  <si>
    <t>208 миллионов 813 тысяч 248</t>
  </si>
  <si>
    <t>208 миллионов 831 тысяч 776</t>
  </si>
  <si>
    <t>208 миллионов 850 тысяч 304</t>
  </si>
  <si>
    <t>208 миллионов 868 тысяч 831</t>
  </si>
  <si>
    <t>208 миллионов 887 тысяч 359</t>
  </si>
  <si>
    <t>208 миллионов 905 тысяч 886</t>
  </si>
  <si>
    <t>208 миллионов 924 тысяч 414</t>
  </si>
  <si>
    <t>208 миллионов 942 тысяч 942</t>
  </si>
  <si>
    <t>208 миллионов 961 тысяч 469</t>
  </si>
  <si>
    <t>208 миллионов 979 тысяч 997</t>
  </si>
  <si>
    <t>208 миллионов 998 тысяч 525</t>
  </si>
  <si>
    <t>209 миллионов 017 тысяч 052</t>
  </si>
  <si>
    <t>209 миллионов 035 тысяч 580</t>
  </si>
  <si>
    <t>209 миллионов 054 тысяч 107</t>
  </si>
  <si>
    <t>209 миллионов 072 тысяч 635</t>
  </si>
  <si>
    <t>209 миллионов 091 тысяч 163</t>
  </si>
  <si>
    <t>209 миллионов 109 тысяч 690</t>
  </si>
  <si>
    <t>209 миллионов 128 тысяч 218</t>
  </si>
  <si>
    <t>209 миллионов 146 тысяч 746</t>
  </si>
  <si>
    <t>209 миллионов 165 тысяч 273</t>
  </si>
  <si>
    <t>209 миллионов 183 тысяч 801</t>
  </si>
  <si>
    <t>209 миллионов 202 тысяч 328</t>
  </si>
  <si>
    <t>209 миллионов 220 тысяч 856</t>
  </si>
  <si>
    <t>209 миллионов 239 тысяч 384</t>
  </si>
  <si>
    <t>209 миллионов 257 тысяч 911</t>
  </si>
  <si>
    <t>209 миллионов 276 тысяч 439</t>
  </si>
  <si>
    <t>209 миллионов 294 тысяч 967</t>
  </si>
  <si>
    <t>209 миллионов 313 тысяч 494</t>
  </si>
  <si>
    <t>209 миллионов 332 тысяч 022</t>
  </si>
  <si>
    <t>209 миллионов 350 тысяч 549</t>
  </si>
  <si>
    <t>209 миллионов 369 тысяч 077</t>
  </si>
  <si>
    <t>209 миллионов 387 тысяч 605</t>
  </si>
  <si>
    <t>209 миллионов 406 тысяч 132</t>
  </si>
  <si>
    <t>209 миллионов 424 тысяч 660</t>
  </si>
  <si>
    <t>209 миллионов 443 тысяч 188</t>
  </si>
  <si>
    <t>209 миллионов 461 тысяч 715</t>
  </si>
  <si>
    <t>208 миллионов 700 тысяч 931</t>
  </si>
  <si>
    <t>208 миллионов 719 тысяч 458</t>
  </si>
  <si>
    <t>208 миллионов 737 тысяч 986</t>
  </si>
  <si>
    <t>208 миллионов 756 тысяч 513</t>
  </si>
  <si>
    <t>208 миллионов 775 тысяч 041</t>
  </si>
  <si>
    <t>208 миллионов 793 тысяч 569</t>
  </si>
  <si>
    <t>208 миллионов 812 тысяч 096</t>
  </si>
  <si>
    <t>208 миллионов 830 тысяч 624</t>
  </si>
  <si>
    <t>208 миллионов 849 тысяч 152</t>
  </si>
  <si>
    <t>208 миллионов 867 тысяч 679</t>
  </si>
  <si>
    <t>208 миллионов 886 тысяч 207</t>
  </si>
  <si>
    <t>208 миллионов 904 тысяч 734</t>
  </si>
  <si>
    <t>208 миллионов 923 тысяч 262</t>
  </si>
  <si>
    <t>208 миллионов 941 тысяч 790</t>
  </si>
  <si>
    <t>208 миллионов 960 тысяч 317</t>
  </si>
  <si>
    <t>208 миллионов 978 тысяч 845</t>
  </si>
  <si>
    <t>208 миллионов 997 тысяч 373</t>
  </si>
  <si>
    <t>209 миллионов 015 тысяч 900</t>
  </si>
  <si>
    <t>209 миллионов 034 тысяч 428</t>
  </si>
  <si>
    <t>209 миллионов 052 тысяч 955</t>
  </si>
  <si>
    <t>209 миллионов 071 тысяч 483</t>
  </si>
  <si>
    <t>209 миллионов 090 тысяч 011</t>
  </si>
  <si>
    <t>209 миллионов 108 тысяч 538</t>
  </si>
  <si>
    <t>209 миллионов 127 тысяч 066</t>
  </si>
  <si>
    <t>209 миллионов 145 тысяч 594</t>
  </si>
  <si>
    <t>209 миллионов 164 тысяч 121</t>
  </si>
  <si>
    <t>209 миллионов 182 тысяч 649</t>
  </si>
  <si>
    <t>209 миллионов 201 тысяч 176</t>
  </si>
  <si>
    <t>209 миллионов 219 тысяч 704</t>
  </si>
  <si>
    <t>209 миллионов 238 тысяч 232</t>
  </si>
  <si>
    <t>209 миллионов 256 тысяч 759</t>
  </si>
  <si>
    <t>209 миллионов 275 тысяч 287</t>
  </si>
  <si>
    <t>209 миллионов 293 тысяч 815</t>
  </si>
  <si>
    <t>209 миллионов 312 тысяч 342</t>
  </si>
  <si>
    <t>209 миллионов 330 тысяч 870</t>
  </si>
  <si>
    <t>209 миллионов 349 тысяч 397</t>
  </si>
  <si>
    <t>209 миллионов 367 тысяч 925</t>
  </si>
  <si>
    <t>209 миллионов 386 тысяч 453</t>
  </si>
  <si>
    <t>209 миллионов 404 тысяч 980</t>
  </si>
  <si>
    <t>209 миллионов 423 тысяч 508</t>
  </si>
  <si>
    <t>209 миллионов 442 тысяч 036</t>
  </si>
  <si>
    <t>209 миллионов 460 тысяч 563</t>
  </si>
  <si>
    <t>208 миллионов 698 тысяч 627</t>
  </si>
  <si>
    <t>208 миллионов 717 тысяч 154</t>
  </si>
  <si>
    <t>208 миллионов 735 тысяч 682</t>
  </si>
  <si>
    <t>208 миллионов 754 тысяч 209</t>
  </si>
  <si>
    <t>208 миллионов 772 тысяч 737</t>
  </si>
  <si>
    <t>208 миллионов 791 тысяч 265</t>
  </si>
  <si>
    <t>208 миллионов 809 тысяч 792</t>
  </si>
  <si>
    <t>208 миллионов 828 тысяч 320</t>
  </si>
  <si>
    <t>208 миллионов 846 тысяч 848</t>
  </si>
  <si>
    <t>208 миллионов 865 тысяч 375</t>
  </si>
  <si>
    <t>208 миллионов 883 тысяч 903</t>
  </si>
  <si>
    <t>208 миллионов 902 тысяч 430</t>
  </si>
  <si>
    <t>208 миллионов 920 тысяч 958</t>
  </si>
  <si>
    <t>208 миллионов 939 тысяч 486</t>
  </si>
  <si>
    <t>208 миллионов 958 тысяч 013</t>
  </si>
  <si>
    <t>208 миллионов 976 тысяч 541</t>
  </si>
  <si>
    <t>208 миллионов 995 тысяч 069</t>
  </si>
  <si>
    <t>209 миллионов 013 тысяч 596</t>
  </si>
  <si>
    <t>209 миллионов 032 тысяч 124</t>
  </si>
  <si>
    <t>209 миллионов 050 тысяч 651</t>
  </si>
  <si>
    <t>209 миллионов 069 тысяч 179</t>
  </si>
  <si>
    <t>209 миллионов 087 тысяч 707</t>
  </si>
  <si>
    <t>209 миллионов 106 тысяч 234</t>
  </si>
  <si>
    <t>209 миллионов 124 тысяч 762</t>
  </si>
  <si>
    <t>209 миллионов 143 тысяч 290</t>
  </si>
  <si>
    <t>209 миллионов 161 тысяч 817</t>
  </si>
  <si>
    <t>209 миллионов 180 тысяч 345</t>
  </si>
  <si>
    <t>209 миллионов 198 тысяч 872</t>
  </si>
  <si>
    <t>209 миллионов 217 тысяч 400</t>
  </si>
  <si>
    <t>209 миллионов 235 тысяч 928</t>
  </si>
  <si>
    <t>209 миллионов 254 тысяч 455</t>
  </si>
  <si>
    <t>209 миллионов 272 тысяч 983</t>
  </si>
  <si>
    <t>209 миллионов 291 тысяч 511</t>
  </si>
  <si>
    <t>209 миллионов 310 тысяч 038</t>
  </si>
  <si>
    <t>209 миллионов 328 тысяч 566</t>
  </si>
  <si>
    <t>209 миллионов 347 тысяч 093</t>
  </si>
  <si>
    <t>209 миллионов 365 тысяч 621</t>
  </si>
  <si>
    <t>209 миллионов 384 тысяч 149</t>
  </si>
  <si>
    <t>209 миллионов 402 тысяч 676</t>
  </si>
  <si>
    <t>209 миллионов 421 тысяч 204</t>
  </si>
  <si>
    <t>209 миллионов 439 тысяч 732</t>
  </si>
  <si>
    <t>209 миллионов 458 тысяч 259</t>
  </si>
  <si>
    <t>208 миллионов 697 тысяч 475</t>
  </si>
  <si>
    <t>208 миллионов 716 тысяч 002</t>
  </si>
  <si>
    <t>208 миллионов 734 тысяч 530</t>
  </si>
  <si>
    <t>208 миллионов 753 тысяч 057</t>
  </si>
  <si>
    <t>208 миллионов 771 тысяч 585</t>
  </si>
  <si>
    <t>208 миллионов 790 тысяч 113</t>
  </si>
  <si>
    <t>208 миллионов 808 тысяч 640</t>
  </si>
  <si>
    <t>208 миллионов 827 тысяч 168</t>
  </si>
  <si>
    <t>208 миллионов 845 тысяч 696</t>
  </si>
  <si>
    <t>208 миллионов 864 тысяч 223</t>
  </si>
  <si>
    <t>208 миллионов 882 тысяч 751</t>
  </si>
  <si>
    <t>208 миллионов 901 тысяч 278</t>
  </si>
  <si>
    <t>208 миллионов 919 тысяч 806</t>
  </si>
  <si>
    <t>208 миллионов 938 тысяч 334</t>
  </si>
  <si>
    <t>208 миллионов 956 тысяч 861</t>
  </si>
  <si>
    <t>208 миллионов 975 тысяч 389</t>
  </si>
  <si>
    <t>208 миллионов 993 тысяч 917</t>
  </si>
  <si>
    <t>209 миллионов 012 тысяч 444</t>
  </si>
  <si>
    <t>209 миллионов 030 тысяч 972</t>
  </si>
  <si>
    <t>209 миллионов 049 тысяч 499</t>
  </si>
  <si>
    <t>209 миллионов 068 тысяч 027</t>
  </si>
  <si>
    <t>209 миллионов 086 тысяч 555</t>
  </si>
  <si>
    <t>209 миллионов 105 тысяч 082</t>
  </si>
  <si>
    <t>209 миллионов 123 тысяч 610</t>
  </si>
  <si>
    <t>209 миллионов 142 тысяч 138</t>
  </si>
  <si>
    <t>209 миллионов 160 тысяч 665</t>
  </si>
  <si>
    <t>209 миллионов 179 тысяч 193</t>
  </si>
  <si>
    <t>209 миллионов 197 тысяч 720</t>
  </si>
  <si>
    <t>209 миллионов 216 тысяч 248</t>
  </si>
  <si>
    <t>209 миллионов 234 тысяч 776</t>
  </si>
  <si>
    <t>209 миллионов 253 тысяч 303</t>
  </si>
  <si>
    <t>209 миллионов 271 тысяч 831</t>
  </si>
  <si>
    <t>209 миллионов 290 тысяч 359</t>
  </si>
  <si>
    <t>209 миллионов 308 тысяч 886</t>
  </si>
  <si>
    <t>209 миллионов 327 тысяч 414</t>
  </si>
  <si>
    <t>209 миллионов 345 тысяч 941</t>
  </si>
  <si>
    <t>209 миллионов 364 тысяч 469</t>
  </si>
  <si>
    <t>209 миллионов 382 тысяч 997</t>
  </si>
  <si>
    <t>209 миллионов 401 тысяч 524</t>
  </si>
  <si>
    <t>209 миллионов 420 тысяч 052</t>
  </si>
  <si>
    <t>209 миллионов 438 тысяч 580</t>
  </si>
  <si>
    <t>209 миллионов 457 тысяч 107</t>
  </si>
  <si>
    <t>208 миллионов 696 тысяч 323</t>
  </si>
  <si>
    <t>208 миллионов 714 тысяч 850</t>
  </si>
  <si>
    <t>208 миллионов 733 тысяч 378</t>
  </si>
  <si>
    <t>208 миллионов 751 тысяч 905</t>
  </si>
  <si>
    <t>208 миллионов 770 тысяч 433</t>
  </si>
  <si>
    <t>208 миллионов 788 тысяч 961</t>
  </si>
  <si>
    <t>208 миллионов 807 тысяч 488</t>
  </si>
  <si>
    <t>208 миллионов 826 тысяч 016</t>
  </si>
  <si>
    <t>208 миллионов 844 тысяч 544</t>
  </si>
  <si>
    <t>208 миллионов 863 тысяч 071</t>
  </si>
  <si>
    <t>208 миллионов 881 тысяч 599</t>
  </si>
  <si>
    <t>208 миллионов 900 тысяч 126</t>
  </si>
  <si>
    <t>208 миллионов 918 тысяч 654</t>
  </si>
  <si>
    <t>208 миллионов 937 тысяч 182</t>
  </si>
  <si>
    <t>208 миллионов 955 тысяч 709</t>
  </si>
  <si>
    <t>208 миллионов 974 тысяч 237</t>
  </si>
  <si>
    <t>208 миллионов 992 тысяч 765</t>
  </si>
  <si>
    <t>209 миллионов 011 тысяч 292</t>
  </si>
  <si>
    <t>209 миллионов 029 тысяч 820</t>
  </si>
  <si>
    <t>209 миллионов 048 тысяч 347</t>
  </si>
  <si>
    <t>209 миллионов 066 тысяч 875</t>
  </si>
  <si>
    <t>209 миллионов 085 тысяч 403</t>
  </si>
  <si>
    <t>209 миллионов 103 тысяч 930</t>
  </si>
  <si>
    <t>209 миллионов 122 тысяч 458</t>
  </si>
  <si>
    <t>209 миллионов 140 тысяч 986</t>
  </si>
  <si>
    <t>209 миллионов 159 тысяч 513</t>
  </si>
  <si>
    <t>209 миллионов 178 тысяч 041</t>
  </si>
  <si>
    <t>209 миллионов 196 тысяч 568</t>
  </si>
  <si>
    <t>209 миллионов 215 тысяч 096</t>
  </si>
  <si>
    <t>209 миллионов 233 тысяч 624</t>
  </si>
  <si>
    <t>209 миллионов 252 тысяч 151</t>
  </si>
  <si>
    <t>209 миллионов 270 тысяч 679</t>
  </si>
  <si>
    <t>209 миллионов 289 тысяч 207</t>
  </si>
  <si>
    <t>209 миллионов 307 тысяч 734</t>
  </si>
  <si>
    <t>209 миллионов 326 тысяч 262</t>
  </si>
  <si>
    <t>209 миллионов 344 тысяч 789</t>
  </si>
  <si>
    <t>209 миллионов 363 тысяч 317</t>
  </si>
  <si>
    <t>209 миллионов 381 тысяч 845</t>
  </si>
  <si>
    <t>209 миллионов 400 тысяч 372</t>
  </si>
  <si>
    <t>209 миллионов 418 тысяч 900</t>
  </si>
  <si>
    <t>209 миллионов 437 тысяч 428</t>
  </si>
  <si>
    <t>209 миллионов 455 тысяч 955</t>
  </si>
  <si>
    <t>185 миллионов 523 тысяч 117</t>
  </si>
  <si>
    <t>185 миллионов 539 тысяч 586</t>
  </si>
  <si>
    <t>185 миллионов 556 тысяч 055</t>
  </si>
  <si>
    <t>185 миллионов 572 тысяч 524</t>
  </si>
  <si>
    <t>185 миллионов 588 тысяч 993</t>
  </si>
  <si>
    <t>185 миллионов 605 тысяч 462</t>
  </si>
  <si>
    <t>185 миллионов 621 тысяч 931</t>
  </si>
  <si>
    <t>185 миллионов 638 тысяч 400</t>
  </si>
  <si>
    <t>185 миллионов 654 тысяч 869</t>
  </si>
  <si>
    <t>185 миллионов 671 тысяч 338</t>
  </si>
  <si>
    <t>185 миллионов 687 тысяч 807</t>
  </si>
  <si>
    <t>185 миллионов 704 тысяч 276</t>
  </si>
  <si>
    <t>185 миллионов 720 тысяч 745</t>
  </si>
  <si>
    <t>185 миллионов 737 тысяч 214</t>
  </si>
  <si>
    <t>185 миллионов 753 тысяч 683</t>
  </si>
  <si>
    <t>185 миллионов 770 тысяч 152</t>
  </si>
  <si>
    <t>185 миллионов 786 тысяч 621</t>
  </si>
  <si>
    <t>185 миллионов 803 тысяч 090</t>
  </si>
  <si>
    <t>185 миллионов 819 тысяч 559</t>
  </si>
  <si>
    <t>185 миллионов 836 тысяч 028</t>
  </si>
  <si>
    <t>185 миллионов 852 тысяч 497</t>
  </si>
  <si>
    <t>185 миллионов 868 тысяч 966</t>
  </si>
  <si>
    <t>185 миллионов 885 тысяч 435</t>
  </si>
  <si>
    <t>185 миллионов 901 тысяч 904</t>
  </si>
  <si>
    <t>185 миллионов 918 тысяч 373</t>
  </si>
  <si>
    <t>185 миллионов 934 тысяч 842</t>
  </si>
  <si>
    <t>185 миллионов 951 тысяч 311</t>
  </si>
  <si>
    <t>185 миллионов 967 тысяч 780</t>
  </si>
  <si>
    <t>185 миллионов 984 тысяч 249</t>
  </si>
  <si>
    <t>186 миллионов 000 тысяч 718</t>
  </si>
  <si>
    <t>186 миллионов 017 тысяч 187</t>
  </si>
  <si>
    <t>186 миллионов 033 тысяч 656</t>
  </si>
  <si>
    <t>186 миллионов 050 тысяч 125</t>
  </si>
  <si>
    <t>186 миллионов 066 тысяч 594</t>
  </si>
  <si>
    <t>186 миллионов 083 тысяч 063</t>
  </si>
  <si>
    <t>186 миллионов 099 тысяч 532</t>
  </si>
  <si>
    <t>186 миллионов 116 тысяч 001</t>
  </si>
  <si>
    <t>186 миллионов 132 тысяч 470</t>
  </si>
  <si>
    <t>186 миллионов 148 тысяч 939</t>
  </si>
  <si>
    <t>186 миллионов 165 тысяч 408</t>
  </si>
  <si>
    <t>186 миллионов 181 тысяч 877</t>
  </si>
  <si>
    <t>186 миллионов 198 тысяч 346</t>
  </si>
  <si>
    <t>185 миллионов 523 тысяч 116</t>
  </si>
  <si>
    <t>185 миллионов 539 тысяч 585</t>
  </si>
  <si>
    <t>185 миллионов 556 тысяч 054</t>
  </si>
  <si>
    <t>185 миллионов 572 тысяч 523</t>
  </si>
  <si>
    <t>185 миллионов 588 тысяч 992</t>
  </si>
  <si>
    <t>185 миллионов 605 тысяч 461</t>
  </si>
  <si>
    <t>185 миллионов 621 тысяч 930</t>
  </si>
  <si>
    <t>185 миллионов 638 тысяч 399</t>
  </si>
  <si>
    <t>185 миллионов 654 тысяч 868</t>
  </si>
  <si>
    <t>185 миллионов 671 тысяч 337</t>
  </si>
  <si>
    <t>185 миллионов 687 тысяч 806</t>
  </si>
  <si>
    <t>185 миллионов 704 тысяч 275</t>
  </si>
  <si>
    <t>185 миллионов 720 тысяч 744</t>
  </si>
  <si>
    <t>185 миллионов 737 тысяч 213</t>
  </si>
  <si>
    <t>185 миллионов 753 тысяч 682</t>
  </si>
  <si>
    <t>185 миллионов 770 тысяч 151</t>
  </si>
  <si>
    <t>185 миллионов 786 тысяч 620</t>
  </si>
  <si>
    <t>185 миллионов 803 тысяч 089</t>
  </si>
  <si>
    <t>185 миллионов 819 тысяч 558</t>
  </si>
  <si>
    <t>185 миллионов 836 тысяч 027</t>
  </si>
  <si>
    <t>185 миллионов 852 тысяч 496</t>
  </si>
  <si>
    <t>185 миллионов 868 тысяч 965</t>
  </si>
  <si>
    <t>185 миллионов 885 тысяч 434</t>
  </si>
  <si>
    <t>185 миллионов 901 тысяч 903</t>
  </si>
  <si>
    <t>185 миллионов 918 тысяч 372</t>
  </si>
  <si>
    <t>185 миллионов 934 тысяч 841</t>
  </si>
  <si>
    <t>185 миллионов 951 тысяч 310</t>
  </si>
  <si>
    <t>185 миллионов 967 тысяч 779</t>
  </si>
  <si>
    <t>185 миллионов 984 тысяч 248</t>
  </si>
  <si>
    <t>186 миллионов 000 тысяч 717</t>
  </si>
  <si>
    <t>186 миллионов 017 тысяч 186</t>
  </si>
  <si>
    <t>186 миллионов 033 тысяч 655</t>
  </si>
  <si>
    <t>186 миллионов 050 тысяч 124</t>
  </si>
  <si>
    <t>186 миллионов 066 тысяч 593</t>
  </si>
  <si>
    <t>186 миллионов 083 тысяч 062</t>
  </si>
  <si>
    <t>186 миллионов 099 тысяч 531</t>
  </si>
  <si>
    <t>186 миллионов 116 тысяч 000</t>
  </si>
  <si>
    <t>186 миллионов 132 тысяч 469</t>
  </si>
  <si>
    <t>186 миллионов 148 тысяч 938</t>
  </si>
  <si>
    <t>186 миллионов 165 тысяч 407</t>
  </si>
  <si>
    <t>186 миллионов 181 тысяч 876</t>
  </si>
  <si>
    <t>186 миллионов 198 тысяч 345</t>
  </si>
  <si>
    <t>185 миллионов 522 тысяч 092</t>
  </si>
  <si>
    <t>185 миллионов 538 тысяч 561</t>
  </si>
  <si>
    <t>185 миллионов 555 тысяч 030</t>
  </si>
  <si>
    <t>185 миллионов 571 тысяч 499</t>
  </si>
  <si>
    <t>185 миллионов 587 тысяч 968</t>
  </si>
  <si>
    <t>185 миллионов 604 тысяч 437</t>
  </si>
  <si>
    <t>185 миллионов 620 тысяч 906</t>
  </si>
  <si>
    <t>185 миллионов 637 тысяч 375</t>
  </si>
  <si>
    <t>185 миллионов 653 тысяч 844</t>
  </si>
  <si>
    <t>185 миллионов 670 тысяч 313</t>
  </si>
  <si>
    <t>185 миллионов 686 тысяч 782</t>
  </si>
  <si>
    <t>185 миллионов 703 тысяч 251</t>
  </si>
  <si>
    <t>185 миллионов 719 тысяч 720</t>
  </si>
  <si>
    <t>185 миллионов 736 тысяч 189</t>
  </si>
  <si>
    <t>185 миллионов 752 тысяч 658</t>
  </si>
  <si>
    <t>185 миллионов 769 тысяч 127</t>
  </si>
  <si>
    <t>185 миллионов 785 тысяч 596</t>
  </si>
  <si>
    <t>185 миллионов 802 тысяч 065</t>
  </si>
  <si>
    <t>185 миллионов 818 тысяч 534</t>
  </si>
  <si>
    <t>185 миллионов 835 тысяч 003</t>
  </si>
  <si>
    <t>185 миллионов 851 тысяч 472</t>
  </si>
  <si>
    <t>185 миллионов 867 тысяч 941</t>
  </si>
  <si>
    <t>185 миллионов 884 тысяч 410</t>
  </si>
  <si>
    <t>185 миллионов 900 тысяч 879</t>
  </si>
  <si>
    <t>185 миллионов 917 тысяч 348</t>
  </si>
  <si>
    <t>185 миллионов 933 тысяч 817</t>
  </si>
  <si>
    <t>185 миллионов 950 тысяч 286</t>
  </si>
  <si>
    <t>185 миллионов 966 тысяч 755</t>
  </si>
  <si>
    <t>185 миллионов 983 тысяч 224</t>
  </si>
  <si>
    <t>185 миллионов 999 тысяч 693</t>
  </si>
  <si>
    <t>186 миллионов 016 тысяч 162</t>
  </si>
  <si>
    <t>186 миллионов 032 тысяч 631</t>
  </si>
  <si>
    <t>186 миллионов 049 тысяч 100</t>
  </si>
  <si>
    <t>186 миллионов 065 тысяч 569</t>
  </si>
  <si>
    <t>186 миллионов 082 тысяч 038</t>
  </si>
  <si>
    <t>186 миллионов 098 тысяч 507</t>
  </si>
  <si>
    <t>186 миллионов 114 тысяч 976</t>
  </si>
  <si>
    <t>186 миллионов 131 тысяч 445</t>
  </si>
  <si>
    <t>186 миллионов 147 тысяч 914</t>
  </si>
  <si>
    <t>186 миллионов 164 тысяч 383</t>
  </si>
  <si>
    <t>186 миллионов 180 тысяч 852</t>
  </si>
  <si>
    <t>186 миллионов 197 тысяч 321</t>
  </si>
  <si>
    <t>185 миллионов 521 тысяч 068</t>
  </si>
  <si>
    <t>185 миллионов 537 тысяч 537</t>
  </si>
  <si>
    <t>185 миллионов 554 тысяч 006</t>
  </si>
  <si>
    <t>185 миллионов 570 тысяч 475</t>
  </si>
  <si>
    <t>185 миллионов 586 тысяч 944</t>
  </si>
  <si>
    <t>185 миллионов 603 тысяч 413</t>
  </si>
  <si>
    <t>185 миллионов 619 тысяч 882</t>
  </si>
  <si>
    <t>185 миллионов 636 тысяч 351</t>
  </si>
  <si>
    <t>185 миллионов 652 тысяч 820</t>
  </si>
  <si>
    <t>185 миллионов 669 тысяч 289</t>
  </si>
  <si>
    <t>185 миллионов 685 тысяч 758</t>
  </si>
  <si>
    <t>185 миллионов 702 тысяч 227</t>
  </si>
  <si>
    <t>185 миллионов 718 тысяч 696</t>
  </si>
  <si>
    <t>185 миллионов 735 тысяч 165</t>
  </si>
  <si>
    <t>185 миллионов 751 тысяч 634</t>
  </si>
  <si>
    <t>185 миллионов 768 тысяч 103</t>
  </si>
  <si>
    <t>185 миллионов 784 тысяч 572</t>
  </si>
  <si>
    <t>185 миллионов 801 тысяч 041</t>
  </si>
  <si>
    <t>185 миллионов 817 тысяч 510</t>
  </si>
  <si>
    <t>185 миллионов 833 тысяч 979</t>
  </si>
  <si>
    <t>185 миллионов 850 тысяч 448</t>
  </si>
  <si>
    <t>185 миллионов 866 тысяч 917</t>
  </si>
  <si>
    <t>185 миллионов 883 тысяч 386</t>
  </si>
  <si>
    <t>185 миллионов 899 тысяч 855</t>
  </si>
  <si>
    <t>185 миллионов 916 тысяч 324</t>
  </si>
  <si>
    <t>185 миллионов 932 тысяч 793</t>
  </si>
  <si>
    <t>185 миллионов 949 тысяч 262</t>
  </si>
  <si>
    <t>185 миллионов 965 тысяч 731</t>
  </si>
  <si>
    <t>185 миллионов 982 тысяч 200</t>
  </si>
  <si>
    <t>185 миллионов 998 тысяч 669</t>
  </si>
  <si>
    <t>186 миллионов 015 тысяч 138</t>
  </si>
  <si>
    <t>186 миллионов 031 тысяч 607</t>
  </si>
  <si>
    <t>186 миллионов 048 тысяч 076</t>
  </si>
  <si>
    <t>186 миллионов 064 тысяч 545</t>
  </si>
  <si>
    <t>186 миллионов 081 тысяч 014</t>
  </si>
  <si>
    <t>186 миллионов 097 тысяч 483</t>
  </si>
  <si>
    <t>186 миллионов 113 тысяч 952</t>
  </si>
  <si>
    <t>186 миллионов 130 тысяч 421</t>
  </si>
  <si>
    <t>186 миллионов 146 тысяч 890</t>
  </si>
  <si>
    <t>186 миллионов 163 тысяч 359</t>
  </si>
  <si>
    <t>186 миллионов 179 тысяч 828</t>
  </si>
  <si>
    <t>186 миллионов 196 тысяч 297</t>
  </si>
  <si>
    <t>185 миллионов 520 тысяч 044</t>
  </si>
  <si>
    <t>185 миллионов 536 тысяч 513</t>
  </si>
  <si>
    <t>185 миллионов 552 тысяч 982</t>
  </si>
  <si>
    <t>185 миллионов 569 тысяч 451</t>
  </si>
  <si>
    <t>185 миллионов 585 тысяч 920</t>
  </si>
  <si>
    <t>185 миллионов 602 тысяч 389</t>
  </si>
  <si>
    <t>185 миллионов 618 тысяч 858</t>
  </si>
  <si>
    <t>185 миллионов 635 тысяч 327</t>
  </si>
  <si>
    <t>185 миллионов 651 тысяч 796</t>
  </si>
  <si>
    <t>185 миллионов 668 тысяч 265</t>
  </si>
  <si>
    <t>185 миллионов 684 тысяч 734</t>
  </si>
  <si>
    <t>185 миллионов 701 тысяч 203</t>
  </si>
  <si>
    <t>185 миллионов 717 тысяч 672</t>
  </si>
  <si>
    <t>185 миллионов 734 тысяч 141</t>
  </si>
  <si>
    <t>185 миллионов 750 тысяч 610</t>
  </si>
  <si>
    <t>185 миллионов 767 тысяч 079</t>
  </si>
  <si>
    <t>185 миллионов 783 тысяч 548</t>
  </si>
  <si>
    <t>185 миллионов 800 тысяч 017</t>
  </si>
  <si>
    <t>185 миллионов 816 тысяч 486</t>
  </si>
  <si>
    <t>185 миллионов 832 тысяч 955</t>
  </si>
  <si>
    <t>185 миллионов 849 тысяч 424</t>
  </si>
  <si>
    <t>185 миллионов 865 тысяч 893</t>
  </si>
  <si>
    <t>185 миллионов 882 тысяч 362</t>
  </si>
  <si>
    <t>185 миллионов 898 тысяч 831</t>
  </si>
  <si>
    <t>185 миллионов 915 тысяч 300</t>
  </si>
  <si>
    <t>185 миллионов 931 тысяч 769</t>
  </si>
  <si>
    <t>185 миллионов 948 тысяч 238</t>
  </si>
  <si>
    <t>185 миллионов 964 тысяч 707</t>
  </si>
  <si>
    <t>185 миллионов 981 тысяч 176</t>
  </si>
  <si>
    <t>185 миллионов 997 тысяч 645</t>
  </si>
  <si>
    <t>186 миллионов 014 тысяч 114</t>
  </si>
  <si>
    <t>186 миллионов 030 тысяч 583</t>
  </si>
  <si>
    <t>186 миллионов 047 тысяч 052</t>
  </si>
  <si>
    <t>186 миллионов 063 тысяч 521</t>
  </si>
  <si>
    <t>186 миллионов 079 тысяч 990</t>
  </si>
  <si>
    <t>186 миллионов 096 тысяч 459</t>
  </si>
  <si>
    <t>186 миллионов 112 тысяч 928</t>
  </si>
  <si>
    <t>186 миллионов 129 тысяч 397</t>
  </si>
  <si>
    <t>186 миллионов 145 тысяч 866</t>
  </si>
  <si>
    <t>186 миллионов 162 тысяч 335</t>
  </si>
  <si>
    <t>186 миллионов 178 тысяч 804</t>
  </si>
  <si>
    <t>186 миллионов 195 тысяч 273</t>
  </si>
  <si>
    <t>185 миллионов 519 тысяч 020</t>
  </si>
  <si>
    <t>185 миллионов 535 тысяч 489</t>
  </si>
  <si>
    <t>185 миллионов 551 тысяч 958</t>
  </si>
  <si>
    <t>185 миллионов 568 тысяч 427</t>
  </si>
  <si>
    <t>185 миллионов 584 тысяч 896</t>
  </si>
  <si>
    <t>185 миллионов 601 тысяч 365</t>
  </si>
  <si>
    <t>185 миллионов 617 тысяч 834</t>
  </si>
  <si>
    <t>185 миллионов 634 тысяч 303</t>
  </si>
  <si>
    <t>185 миллионов 650 тысяч 772</t>
  </si>
  <si>
    <t>185 миллионов 667 тысяч 241</t>
  </si>
  <si>
    <t>185 миллионов 683 тысяч 710</t>
  </si>
  <si>
    <t>185 миллионов 700 тысяч 179</t>
  </si>
  <si>
    <t>185 миллионов 716 тысяч 648</t>
  </si>
  <si>
    <t>185 миллионов 733 тысяч 117</t>
  </si>
  <si>
    <t>185 миллионов 749 тысяч 586</t>
  </si>
  <si>
    <t>185 миллионов 766 тысяч 055</t>
  </si>
  <si>
    <t>185 миллионов 782 тысяч 524</t>
  </si>
  <si>
    <t>185 миллионов 798 тысяч 993</t>
  </si>
  <si>
    <t>185 миллионов 815 тысяч 462</t>
  </si>
  <si>
    <t>185 миллионов 831 тысяч 931</t>
  </si>
  <si>
    <t>185 миллионов 848 тысяч 400</t>
  </si>
  <si>
    <t>185 миллионов 864 тысяч 869</t>
  </si>
  <si>
    <t>185 миллионов 881 тысяч 338</t>
  </si>
  <si>
    <t>185 миллионов 897 тысяч 807</t>
  </si>
  <si>
    <t>185 миллионов 914 тысяч 276</t>
  </si>
  <si>
    <t>185 миллионов 930 тысяч 745</t>
  </si>
  <si>
    <t>185 миллионов 947 тысяч 214</t>
  </si>
  <si>
    <t>185 миллионов 963 тысяч 683</t>
  </si>
  <si>
    <t>185 миллионов 980 тысяч 152</t>
  </si>
  <si>
    <t>185 миллионов 996 тысяч 621</t>
  </si>
  <si>
    <t>186 миллионов 013 тысяч 090</t>
  </si>
  <si>
    <t>186 миллионов 029 тысяч 559</t>
  </si>
  <si>
    <t>186 миллионов 046 тысяч 028</t>
  </si>
  <si>
    <t>186 миллионов 062 тысяч 497</t>
  </si>
  <si>
    <t>186 миллионов 078 тысяч 966</t>
  </si>
  <si>
    <t>186 миллионов 095 тысяч 435</t>
  </si>
  <si>
    <t>186 миллионов 111 тысяч 904</t>
  </si>
  <si>
    <t>186 миллионов 128 тысяч 373</t>
  </si>
  <si>
    <t>186 миллионов 144 тысяч 842</t>
  </si>
  <si>
    <t>186 миллионов 161 тысяч 311</t>
  </si>
  <si>
    <t>186 миллионов 177 тысяч 780</t>
  </si>
  <si>
    <t>186 миллионов 194 тысяч 249</t>
  </si>
  <si>
    <t>185 миллионов 517 тысяч 996</t>
  </si>
  <si>
    <t>185 миллионов 534 тысяч 465</t>
  </si>
  <si>
    <t>185 миллионов 550 тысяч 934</t>
  </si>
  <si>
    <t>185 миллионов 567 тысяч 403</t>
  </si>
  <si>
    <t>185 миллионов 583 тысяч 872</t>
  </si>
  <si>
    <t>185 миллионов 600 тысяч 341</t>
  </si>
  <si>
    <t>185 миллионов 616 тысяч 810</t>
  </si>
  <si>
    <t>185 миллионов 633 тысяч 279</t>
  </si>
  <si>
    <t>185 миллионов 649 тысяч 748</t>
  </si>
  <si>
    <t>185 миллионов 666 тысяч 217</t>
  </si>
  <si>
    <t>185 миллионов 682 тысяч 686</t>
  </si>
  <si>
    <t>185 миллионов 699 тысяч 155</t>
  </si>
  <si>
    <t>185 миллионов 715 тысяч 624</t>
  </si>
  <si>
    <t>185 миллионов 732 тысяч 093</t>
  </si>
  <si>
    <t>185 миллионов 748 тысяч 562</t>
  </si>
  <si>
    <t>185 миллионов 765 тысяч 031</t>
  </si>
  <si>
    <t>185 миллионов 781 тысяч 500</t>
  </si>
  <si>
    <t>185 миллионов 797 тысяч 969</t>
  </si>
  <si>
    <t>185 миллионов 814 тысяч 438</t>
  </si>
  <si>
    <t>185 миллионов 830 тысяч 907</t>
  </si>
  <si>
    <t>185 миллионов 847 тысяч 376</t>
  </si>
  <si>
    <t>185 миллионов 863 тысяч 845</t>
  </si>
  <si>
    <t>185 миллионов 880 тысяч 314</t>
  </si>
  <si>
    <t>185 миллионов 896 тысяч 783</t>
  </si>
  <si>
    <t>185 миллионов 913 тысяч 252</t>
  </si>
  <si>
    <t>185 миллионов 929 тысяч 721</t>
  </si>
  <si>
    <t>185 миллионов 946 тысяч 190</t>
  </si>
  <si>
    <t>185 миллионов 962 тысяч 659</t>
  </si>
  <si>
    <t>185 миллионов 979 тысяч 128</t>
  </si>
  <si>
    <t>185 миллионов 995 тысяч 597</t>
  </si>
  <si>
    <t>186 миллионов 012 тысяч 066</t>
  </si>
  <si>
    <t>186 миллионов 028 тысяч 535</t>
  </si>
  <si>
    <t>186 миллионов 045 тысяч 004</t>
  </si>
  <si>
    <t>186 миллионов 061 тысяч 473</t>
  </si>
  <si>
    <t>186 миллионов 077 тысяч 942</t>
  </si>
  <si>
    <t>186 миллионов 094 тысяч 411</t>
  </si>
  <si>
    <t>186 миллионов 110 тысяч 880</t>
  </si>
  <si>
    <t>186 миллионов 127 тысяч 349</t>
  </si>
  <si>
    <t>186 миллионов 143 тысяч 818</t>
  </si>
  <si>
    <t>186 миллионов 160 тысяч 287</t>
  </si>
  <si>
    <t>186 миллионов 176 тысяч 756</t>
  </si>
  <si>
    <t>186 миллионов 193 тысяч 225</t>
  </si>
  <si>
    <t>185 миллионов 516 тысяч 972</t>
  </si>
  <si>
    <t>185 миллионов 533 тысяч 441</t>
  </si>
  <si>
    <t>185 миллионов 549 тысяч 910</t>
  </si>
  <si>
    <t>185 миллионов 566 тысяч 379</t>
  </si>
  <si>
    <t>185 миллионов 582 тысяч 848</t>
  </si>
  <si>
    <t>185 миллионов 599 тысяч 317</t>
  </si>
  <si>
    <t>185 миллионов 615 тысяч 786</t>
  </si>
  <si>
    <t>185 миллионов 632 тысяч 255</t>
  </si>
  <si>
    <t>185 миллионов 648 тысяч 724</t>
  </si>
  <si>
    <t>185 миллионов 665 тысяч 193</t>
  </si>
  <si>
    <t>185 миллионов 681 тысяч 662</t>
  </si>
  <si>
    <t>185 миллионов 698 тысяч 131</t>
  </si>
  <si>
    <t>185 миллионов 714 тысяч 600</t>
  </si>
  <si>
    <t>185 миллионов 731 тысяч 069</t>
  </si>
  <si>
    <t>185 миллионов 747 тысяч 538</t>
  </si>
  <si>
    <t>185 миллионов 764 тысяч 007</t>
  </si>
  <si>
    <t>185 миллионов 780 тысяч 476</t>
  </si>
  <si>
    <t>185 миллионов 796 тысяч 945</t>
  </si>
  <si>
    <t>185 миллионов 813 тысяч 414</t>
  </si>
  <si>
    <t>185 миллионов 829 тысяч 883</t>
  </si>
  <si>
    <t>185 миллионов 846 тысяч 352</t>
  </si>
  <si>
    <t>185 миллионов 862 тысяч 821</t>
  </si>
  <si>
    <t>185 миллионов 879 тысяч 290</t>
  </si>
  <si>
    <t>185 миллионов 895 тысяч 759</t>
  </si>
  <si>
    <t>185 миллионов 912 тысяч 228</t>
  </si>
  <si>
    <t>185 миллионов 928 тысяч 697</t>
  </si>
  <si>
    <t>185 миллионов 945 тысяч 166</t>
  </si>
  <si>
    <t>185 миллионов 961 тысяч 635</t>
  </si>
  <si>
    <t>185 миллионов 978 тысяч 104</t>
  </si>
  <si>
    <t>185 миллионов 994 тысяч 573</t>
  </si>
  <si>
    <t>186 миллионов 011 тысяч 042</t>
  </si>
  <si>
    <t>186 миллионов 027 тысяч 511</t>
  </si>
  <si>
    <t>186 миллионов 043 тысяч 980</t>
  </si>
  <si>
    <t>186 миллионов 060 тысяч 449</t>
  </si>
  <si>
    <t>186 миллионов 076 тысяч 918</t>
  </si>
  <si>
    <t>186 миллионов 093 тысяч 387</t>
  </si>
  <si>
    <t>186 миллионов 109 тысяч 856</t>
  </si>
  <si>
    <t>186 миллионов 126 тысяч 325</t>
  </si>
  <si>
    <t>186 миллионов 142 тысяч 794</t>
  </si>
  <si>
    <t>186 миллионов 159 тысяч 263</t>
  </si>
  <si>
    <t>186 миллионов 175 тысяч 732</t>
  </si>
  <si>
    <t>186 миллионов 192 тысяч 201</t>
  </si>
  <si>
    <t>185 миллионов 515 тысяч 948</t>
  </si>
  <si>
    <t>185 миллионов 532 тысяч 417</t>
  </si>
  <si>
    <t>185 миллионов 548 тысяч 886</t>
  </si>
  <si>
    <t>185 миллионов 565 тысяч 355</t>
  </si>
  <si>
    <t>185 миллионов 581 тысяч 824</t>
  </si>
  <si>
    <t>185 миллионов 598 тысяч 293</t>
  </si>
  <si>
    <t>185 миллионов 614 тысяч 762</t>
  </si>
  <si>
    <t>185 миллионов 631 тысяч 231</t>
  </si>
  <si>
    <t>185 миллионов 647 тысяч 700</t>
  </si>
  <si>
    <t>185 миллионов 664 тысяч 169</t>
  </si>
  <si>
    <t>185 миллионов 680 тысяч 638</t>
  </si>
  <si>
    <t>185 миллионов 697 тысяч 107</t>
  </si>
  <si>
    <t>185 миллионов 713 тысяч 576</t>
  </si>
  <si>
    <t>185 миллионов 730 тысяч 045</t>
  </si>
  <si>
    <t>185 миллионов 746 тысяч 514</t>
  </si>
  <si>
    <t>185 миллионов 762 тысяч 983</t>
  </si>
  <si>
    <t>185 миллионов 779 тысяч 452</t>
  </si>
  <si>
    <t>185 миллионов 795 тысяч 921</t>
  </si>
  <si>
    <t>185 миллионов 812 тысяч 390</t>
  </si>
  <si>
    <t>185 миллионов 828 тысяч 859</t>
  </si>
  <si>
    <t>185 миллионов 845 тысяч 328</t>
  </si>
  <si>
    <t>185 миллионов 861 тысяч 797</t>
  </si>
  <si>
    <t>185 миллионов 878 тысяч 266</t>
  </si>
  <si>
    <t>185 миллионов 894 тысяч 735</t>
  </si>
  <si>
    <t>185 миллионов 911 тысяч 204</t>
  </si>
  <si>
    <t>185 миллионов 927 тысяч 673</t>
  </si>
  <si>
    <t>185 миллионов 944 тысяч 142</t>
  </si>
  <si>
    <t>185 миллионов 960 тысяч 611</t>
  </si>
  <si>
    <t>185 миллионов 977 тысяч 080</t>
  </si>
  <si>
    <t>185 миллионов 993 тысяч 549</t>
  </si>
  <si>
    <t>186 миллионов 010 тысяч 018</t>
  </si>
  <si>
    <t>186 миллионов 026 тысяч 487</t>
  </si>
  <si>
    <t>186 миллионов 042 тысяч 956</t>
  </si>
  <si>
    <t>186 миллионов 059 тысяч 425</t>
  </si>
  <si>
    <t>186 миллионов 075 тысяч 894</t>
  </si>
  <si>
    <t>186 миллионов 092 тысяч 363</t>
  </si>
  <si>
    <t>186 миллионов 108 тысяч 832</t>
  </si>
  <si>
    <t>186 миллионов 125 тысяч 301</t>
  </si>
  <si>
    <t>186 миллионов 141 тысяч 770</t>
  </si>
  <si>
    <t>186 миллионов 158 тысяч 239</t>
  </si>
  <si>
    <t>186 миллионов 174 тысяч 708</t>
  </si>
  <si>
    <t>186 миллионов 191 тысяч 177</t>
  </si>
  <si>
    <t>185 миллионов 514 тысяч 924</t>
  </si>
  <si>
    <t>185 миллионов 531 тысяч 393</t>
  </si>
  <si>
    <t>185 миллионов 547 тысяч 862</t>
  </si>
  <si>
    <t>185 миллионов 564 тысяч 331</t>
  </si>
  <si>
    <t>185 миллионов 580 тысяч 800</t>
  </si>
  <si>
    <t>185 миллионов 597 тысяч 269</t>
  </si>
  <si>
    <t>185 миллионов 613 тысяч 738</t>
  </si>
  <si>
    <t>185 миллионов 630 тысяч 207</t>
  </si>
  <si>
    <t>185 миллионов 646 тысяч 676</t>
  </si>
  <si>
    <t>185 миллионов 663 тысяч 145</t>
  </si>
  <si>
    <t>185 миллионов 679 тысяч 614</t>
  </si>
  <si>
    <t>185 миллионов 696 тысяч 083</t>
  </si>
  <si>
    <t>185 миллионов 712 тысяч 552</t>
  </si>
  <si>
    <t>185 миллионов 729 тысяч 021</t>
  </si>
  <si>
    <t>185 миллионов 745 тысяч 490</t>
  </si>
  <si>
    <t>185 миллионов 761 тысяч 959</t>
  </si>
  <si>
    <t>185 миллионов 778 тысяч 428</t>
  </si>
  <si>
    <t>185 миллионов 794 тысяч 897</t>
  </si>
  <si>
    <t>185 миллионов 811 тысяч 366</t>
  </si>
  <si>
    <t>185 миллионов 827 тысяч 835</t>
  </si>
  <si>
    <t>185 миллионов 844 тысяч 304</t>
  </si>
  <si>
    <t>185 миллионов 860 тысяч 773</t>
  </si>
  <si>
    <t>185 миллионов 877 тысяч 242</t>
  </si>
  <si>
    <t>185 миллионов 893 тысяч 711</t>
  </si>
  <si>
    <t>185 миллионов 910 тысяч 180</t>
  </si>
  <si>
    <t>185 миллионов 926 тысяч 649</t>
  </si>
  <si>
    <t>185 миллионов 943 тысяч 118</t>
  </si>
  <si>
    <t>185 миллионов 959 тысяч 587</t>
  </si>
  <si>
    <t>185 миллионов 976 тысяч 056</t>
  </si>
  <si>
    <t>185 миллионов 992 тысяч 525</t>
  </si>
  <si>
    <t>186 миллионов 008 тысяч 994</t>
  </si>
  <si>
    <t>186 миллионов 025 тысяч 463</t>
  </si>
  <si>
    <t>186 миллионов 041 тысяч 932</t>
  </si>
  <si>
    <t>186 миллионов 058 тысяч 401</t>
  </si>
  <si>
    <t>186 миллионов 074 тысяч 870</t>
  </si>
  <si>
    <t>186 миллионов 091 тысяч 339</t>
  </si>
  <si>
    <t>186 миллионов 107 тысяч 808</t>
  </si>
  <si>
    <t>186 миллионов 124 тысяч 277</t>
  </si>
  <si>
    <t>186 миллионов 140 тысяч 746</t>
  </si>
  <si>
    <t>186 миллионов 157 тысяч 215</t>
  </si>
  <si>
    <t>186 миллионов 173 тысяч 684</t>
  </si>
  <si>
    <t>186 миллионов 190 тысяч 153</t>
  </si>
  <si>
    <t>185 миллионов 513 тысяч 900</t>
  </si>
  <si>
    <t>185 миллионов 530 тысяч 369</t>
  </si>
  <si>
    <t>185 миллионов 546 тысяч 838</t>
  </si>
  <si>
    <t>185 миллионов 563 тысяч 307</t>
  </si>
  <si>
    <t>185 миллионов 579 тысяч 776</t>
  </si>
  <si>
    <t>185 миллионов 596 тысяч 245</t>
  </si>
  <si>
    <t>185 миллионов 612 тысяч 714</t>
  </si>
  <si>
    <t>185 миллионов 629 тысяч 183</t>
  </si>
  <si>
    <t>185 миллионов 645 тысяч 652</t>
  </si>
  <si>
    <t>185 миллионов 662 тысяч 121</t>
  </si>
  <si>
    <t>185 миллионов 678 тысяч 590</t>
  </si>
  <si>
    <t>185 миллионов 695 тысяч 059</t>
  </si>
  <si>
    <t>185 миллионов 711 тысяч 528</t>
  </si>
  <si>
    <t>185 миллионов 727 тысяч 997</t>
  </si>
  <si>
    <t>185 миллионов 744 тысяч 466</t>
  </si>
  <si>
    <t>185 миллионов 760 тысяч 935</t>
  </si>
  <si>
    <t>185 миллионов 777 тысяч 404</t>
  </si>
  <si>
    <t>185 миллионов 793 тысяч 873</t>
  </si>
  <si>
    <t>185 миллионов 810 тысяч 342</t>
  </si>
  <si>
    <t>185 миллионов 826 тысяч 811</t>
  </si>
  <si>
    <t>185 миллионов 843 тысяч 280</t>
  </si>
  <si>
    <t>185 миллионов 859 тысяч 749</t>
  </si>
  <si>
    <t>185 миллионов 876 тысяч 218</t>
  </si>
  <si>
    <t>185 миллионов 892 тысяч 687</t>
  </si>
  <si>
    <t>185 миллионов 909 тысяч 156</t>
  </si>
  <si>
    <t>185 миллионов 925 тысяч 625</t>
  </si>
  <si>
    <t>185 миллионов 942 тысяч 094</t>
  </si>
  <si>
    <t>185 миллионов 958 тысяч 563</t>
  </si>
  <si>
    <t>185 миллионов 975 тысяч 032</t>
  </si>
  <si>
    <t>185 миллионов 991 тысяч 501</t>
  </si>
  <si>
    <t>186 миллионов 007 тысяч 970</t>
  </si>
  <si>
    <t>186 миллионов 024 тысяч 439</t>
  </si>
  <si>
    <t>186 миллионов 040 тысяч 908</t>
  </si>
  <si>
    <t>186 миллионов 057 тысяч 377</t>
  </si>
  <si>
    <t>186 миллионов 073 тысяч 846</t>
  </si>
  <si>
    <t>186 миллионов 090 тысяч 315</t>
  </si>
  <si>
    <t>186 миллионов 106 тысяч 784</t>
  </si>
  <si>
    <t>186 миллионов 123 тысяч 253</t>
  </si>
  <si>
    <t>186 миллионов 139 тысяч 722</t>
  </si>
  <si>
    <t>186 миллионов 156 тысяч 191</t>
  </si>
  <si>
    <t>186 миллионов 172 тысяч 660</t>
  </si>
  <si>
    <t>186 миллионов 189 тысяч 129</t>
  </si>
  <si>
    <t>185 миллионов 512 тысяч 876</t>
  </si>
  <si>
    <t>185 миллионов 529 тысяч 345</t>
  </si>
  <si>
    <t>185 миллионов 545 тысяч 814</t>
  </si>
  <si>
    <t>185 миллионов 562 тысяч 283</t>
  </si>
  <si>
    <t>185 миллионов 578 тысяч 752</t>
  </si>
  <si>
    <t>185 миллионов 595 тысяч 221</t>
  </si>
  <si>
    <t>185 миллионов 611 тысяч 690</t>
  </si>
  <si>
    <t>185 миллионов 628 тысяч 159</t>
  </si>
  <si>
    <t>185 миллионов 644 тысяч 628</t>
  </si>
  <si>
    <t>185 миллионов 661 тысяч 097</t>
  </si>
  <si>
    <t>185 миллионов 677 тысяч 566</t>
  </si>
  <si>
    <t>185 миллионов 694 тысяч 035</t>
  </si>
  <si>
    <t>185 миллионов 710 тысяч 504</t>
  </si>
  <si>
    <t>185 миллионов 726 тысяч 973</t>
  </si>
  <si>
    <t>185 миллионов 743 тысяч 442</t>
  </si>
  <si>
    <t>185 миллионов 759 тысяч 911</t>
  </si>
  <si>
    <t>185 миллионов 776 тысяч 380</t>
  </si>
  <si>
    <t>185 миллионов 792 тысяч 849</t>
  </si>
  <si>
    <t>185 миллионов 809 тысяч 318</t>
  </si>
  <si>
    <t>185 миллионов 825 тысяч 787</t>
  </si>
  <si>
    <t>185 миллионов 842 тысяч 256</t>
  </si>
  <si>
    <t>185 миллионов 858 тысяч 725</t>
  </si>
  <si>
    <t>185 миллионов 875 тысяч 194</t>
  </si>
  <si>
    <t>185 миллионов 891 тысяч 663</t>
  </si>
  <si>
    <t>185 миллионов 908 тысяч 132</t>
  </si>
  <si>
    <t>185 миллионов 924 тысяч 601</t>
  </si>
  <si>
    <t>185 миллионов 941 тысяч 070</t>
  </si>
  <si>
    <t>185 миллионов 957 тысяч 539</t>
  </si>
  <si>
    <t>185 миллионов 974 тысяч 008</t>
  </si>
  <si>
    <t>185 миллионов 990 тысяч 477</t>
  </si>
  <si>
    <t>186 миллионов 006 тысяч 946</t>
  </si>
  <si>
    <t>186 миллионов 023 тысяч 415</t>
  </si>
  <si>
    <t>186 миллионов 039 тысяч 884</t>
  </si>
  <si>
    <t>186 миллионов 056 тысяч 353</t>
  </si>
  <si>
    <t>186 миллионов 072 тысяч 822</t>
  </si>
  <si>
    <t>186 миллионов 089 тысяч 291</t>
  </si>
  <si>
    <t>186 миллионов 105 тысяч 760</t>
  </si>
  <si>
    <t>186 миллионов 122 тысяч 229</t>
  </si>
  <si>
    <t>186 миллионов 138 тысяч 698</t>
  </si>
  <si>
    <t>186 миллионов 155 тысяч 167</t>
  </si>
  <si>
    <t>186 миллионов 171 тысяч 636</t>
  </si>
  <si>
    <t>186 миллионов 188 тысяч 105</t>
  </si>
  <si>
    <t>185 миллионов 511 тысяч 852</t>
  </si>
  <si>
    <t>185 миллионов 528 тысяч 321</t>
  </si>
  <si>
    <t>185 миллионов 544 тысяч 790</t>
  </si>
  <si>
    <t>185 миллионов 561 тысяч 259</t>
  </si>
  <si>
    <t>185 миллионов 577 тысяч 728</t>
  </si>
  <si>
    <t>185 миллионов 594 тысяч 197</t>
  </si>
  <si>
    <t>185 миллионов 610 тысяч 666</t>
  </si>
  <si>
    <t>185 миллионов 627 тысяч 135</t>
  </si>
  <si>
    <t>185 миллионов 643 тысяч 604</t>
  </si>
  <si>
    <t>185 миллионов 660 тысяч 073</t>
  </si>
  <si>
    <t>185 миллионов 676 тысяч 542</t>
  </si>
  <si>
    <t>185 миллионов 693 тысяч 011</t>
  </si>
  <si>
    <t>185 миллионов 709 тысяч 480</t>
  </si>
  <si>
    <t>185 миллионов 725 тысяч 949</t>
  </si>
  <si>
    <t>185 миллионов 742 тысяч 418</t>
  </si>
  <si>
    <t>185 миллионов 758 тысяч 887</t>
  </si>
  <si>
    <t>185 миллионов 775 тысяч 356</t>
  </si>
  <si>
    <t>185 миллионов 791 тысяч 825</t>
  </si>
  <si>
    <t>185 миллионов 808 тысяч 294</t>
  </si>
  <si>
    <t>185 миллионов 824 тысяч 763</t>
  </si>
  <si>
    <t>185 миллионов 841 тысяч 232</t>
  </si>
  <si>
    <t>185 миллионов 857 тысяч 701</t>
  </si>
  <si>
    <t>185 миллионов 874 тысяч 170</t>
  </si>
  <si>
    <t>185 миллионов 890 тысяч 639</t>
  </si>
  <si>
    <t>185 миллионов 907 тысяч 108</t>
  </si>
  <si>
    <t>185 миллионов 923 тысяч 577</t>
  </si>
  <si>
    <t>185 миллионов 940 тысяч 046</t>
  </si>
  <si>
    <t>185 миллионов 956 тысяч 515</t>
  </si>
  <si>
    <t>185 миллионов 972 тысяч 984</t>
  </si>
  <si>
    <t>185 миллионов 989 тысяч 453</t>
  </si>
  <si>
    <t>186 миллионов 005 тысяч 922</t>
  </si>
  <si>
    <t>186 миллионов 022 тысяч 391</t>
  </si>
  <si>
    <t>186 миллионов 038 тысяч 860</t>
  </si>
  <si>
    <t>186 миллионов 055 тысяч 329</t>
  </si>
  <si>
    <t>186 миллионов 071 тысяч 798</t>
  </si>
  <si>
    <t>186 миллионов 088 тысяч 267</t>
  </si>
  <si>
    <t>186 миллионов 104 тысяч 736</t>
  </si>
  <si>
    <t>186 миллионов 121 тысяч 205</t>
  </si>
  <si>
    <t>186 миллионов 137 тысяч 674</t>
  </si>
  <si>
    <t>186 миллионов 154 тысяч 143</t>
  </si>
  <si>
    <t>186 миллионов 170 тысяч 612</t>
  </si>
  <si>
    <t>186 миллионов 187 тысяч 081</t>
  </si>
  <si>
    <t>185 миллионов 510 тысяч 828</t>
  </si>
  <si>
    <t>185 миллионов 527 тысяч 297</t>
  </si>
  <si>
    <t>185 миллионов 543 тысяч 766</t>
  </si>
  <si>
    <t>185 миллионов 560 тысяч 235</t>
  </si>
  <si>
    <t>185 миллионов 576 тысяч 704</t>
  </si>
  <si>
    <t>185 миллионов 593 тысяч 173</t>
  </si>
  <si>
    <t>185 миллионов 609 тысяч 642</t>
  </si>
  <si>
    <t>185 миллионов 626 тысяч 111</t>
  </si>
  <si>
    <t>185 миллионов 642 тысяч 580</t>
  </si>
  <si>
    <t>185 миллионов 659 тысяч 049</t>
  </si>
  <si>
    <t>185 миллионов 675 тысяч 518</t>
  </si>
  <si>
    <t>185 миллионов 691 тысяч 987</t>
  </si>
  <si>
    <t>185 миллионов 708 тысяч 456</t>
  </si>
  <si>
    <t>185 миллионов 724 тысяч 925</t>
  </si>
  <si>
    <t>185 миллионов 741 тысяч 394</t>
  </si>
  <si>
    <t>185 миллионов 757 тысяч 863</t>
  </si>
  <si>
    <t>185 миллионов 774 тысяч 332</t>
  </si>
  <si>
    <t>185 миллионов 790 тысяч 801</t>
  </si>
  <si>
    <t>185 миллионов 807 тысяч 270</t>
  </si>
  <si>
    <t>185 миллионов 823 тысяч 739</t>
  </si>
  <si>
    <t>185 миллионов 840 тысяч 208</t>
  </si>
  <si>
    <t>185 миллионов 856 тысяч 677</t>
  </si>
  <si>
    <t>185 миллионов 873 тысяч 146</t>
  </si>
  <si>
    <t>185 миллионов 889 тысяч 615</t>
  </si>
  <si>
    <t>185 миллионов 906 тысяч 084</t>
  </si>
  <si>
    <t>185 миллионов 922 тысяч 553</t>
  </si>
  <si>
    <t>185 миллионов 939 тысяч 022</t>
  </si>
  <si>
    <t>185 миллионов 955 тысяч 491</t>
  </si>
  <si>
    <t>185 миллионов 971 тысяч 960</t>
  </si>
  <si>
    <t>185 миллионов 988 тысяч 429</t>
  </si>
  <si>
    <t>186 миллионов 004 тысяч 898</t>
  </si>
  <si>
    <t>186 миллионов 021 тысяч 367</t>
  </si>
  <si>
    <t>186 миллионов 037 тысяч 836</t>
  </si>
  <si>
    <t>186 миллионов 054 тысяч 305</t>
  </si>
  <si>
    <t>186 миллионов 070 тысяч 774</t>
  </si>
  <si>
    <t>186 миллионов 087 тысяч 243</t>
  </si>
  <si>
    <t>186 миллионов 103 тысяч 712</t>
  </si>
  <si>
    <t>186 миллионов 120 тысяч 181</t>
  </si>
  <si>
    <t>186 миллионов 136 тысяч 650</t>
  </si>
  <si>
    <t>186 миллионов 153 тысяч 119</t>
  </si>
  <si>
    <t>186 миллионов 169 тысяч 588</t>
  </si>
  <si>
    <t>186 миллионов 186 тысяч 057</t>
  </si>
  <si>
    <t>185 миллионов 509 тысяч 804</t>
  </si>
  <si>
    <t>185 миллионов 526 тысяч 273</t>
  </si>
  <si>
    <t>185 миллионов 542 тысяч 742</t>
  </si>
  <si>
    <t>185 миллионов 559 тысяч 211</t>
  </si>
  <si>
    <t>185 миллионов 575 тысяч 680</t>
  </si>
  <si>
    <t>185 миллионов 592 тысяч 149</t>
  </si>
  <si>
    <t>185 миллионов 608 тысяч 618</t>
  </si>
  <si>
    <t>185 миллионов 625 тысяч 087</t>
  </si>
  <si>
    <t>185 миллионов 641 тысяч 556</t>
  </si>
  <si>
    <t>185 миллионов 658 тысяч 025</t>
  </si>
  <si>
    <t>185 миллионов 674 тысяч 494</t>
  </si>
  <si>
    <t>185 миллионов 690 тысяч 963</t>
  </si>
  <si>
    <t>185 миллионов 707 тысяч 432</t>
  </si>
  <si>
    <t>185 миллионов 723 тысяч 901</t>
  </si>
  <si>
    <t>185 миллионов 740 тысяч 370</t>
  </si>
  <si>
    <t>185 миллионов 756 тысяч 839</t>
  </si>
  <si>
    <t>185 миллионов 773 тысяч 308</t>
  </si>
  <si>
    <t>185 миллионов 789 тысяч 777</t>
  </si>
  <si>
    <t>185 миллионов 806 тысяч 246</t>
  </si>
  <si>
    <t>185 миллионов 822 тысяч 715</t>
  </si>
  <si>
    <t>185 миллионов 839 тысяч 184</t>
  </si>
  <si>
    <t>185 миллионов 855 тысяч 653</t>
  </si>
  <si>
    <t>185 миллионов 872 тысяч 122</t>
  </si>
  <si>
    <t>185 миллионов 888 тысяч 591</t>
  </si>
  <si>
    <t>185 миллионов 905 тысяч 060</t>
  </si>
  <si>
    <t>185 миллионов 921 тысяч 529</t>
  </si>
  <si>
    <t>185 миллионов 937 тысяч 998</t>
  </si>
  <si>
    <t>185 миллионов 954 тысяч 467</t>
  </si>
  <si>
    <t>185 миллионов 970 тысяч 936</t>
  </si>
  <si>
    <t>185 миллионов 987 тысяч 405</t>
  </si>
  <si>
    <t>186 миллионов 003 тысяч 874</t>
  </si>
  <si>
    <t>186 миллионов 020 тысяч 343</t>
  </si>
  <si>
    <t>186 миллионов 036 тысяч 812</t>
  </si>
  <si>
    <t>186 миллионов 053 тысяч 281</t>
  </si>
  <si>
    <t>186 миллионов 069 тысяч 750</t>
  </si>
  <si>
    <t>186 миллионов 086 тысяч 219</t>
  </si>
  <si>
    <t>186 миллионов 102 тысяч 688</t>
  </si>
  <si>
    <t>186 миллионов 119 тысяч 157</t>
  </si>
  <si>
    <t>186 миллионов 135 тысяч 626</t>
  </si>
  <si>
    <t>186 миллионов 152 тысяч 095</t>
  </si>
  <si>
    <t>186 миллионов 168 тысяч 564</t>
  </si>
  <si>
    <t>186 миллионов 185 тысяч 033</t>
  </si>
  <si>
    <t>185 миллионов 508 тысяч 780</t>
  </si>
  <si>
    <t>185 миллионов 525 тысяч 249</t>
  </si>
  <si>
    <t>185 миллионов 541 тысяч 718</t>
  </si>
  <si>
    <t>185 миллионов 558 тысяч 187</t>
  </si>
  <si>
    <t>185 миллионов 574 тысяч 656</t>
  </si>
  <si>
    <t>185 миллионов 591 тысяч 125</t>
  </si>
  <si>
    <t>185 миллионов 607 тысяч 594</t>
  </si>
  <si>
    <t>185 миллионов 624 тысяч 063</t>
  </si>
  <si>
    <t>185 миллионов 640 тысяч 532</t>
  </si>
  <si>
    <t>185 миллионов 657 тысяч 001</t>
  </si>
  <si>
    <t>185 миллионов 673 тысяч 470</t>
  </si>
  <si>
    <t>185 миллионов 689 тысяч 939</t>
  </si>
  <si>
    <t>185 миллионов 706 тысяч 408</t>
  </si>
  <si>
    <t>185 миллионов 722 тысяч 877</t>
  </si>
  <si>
    <t>185 миллионов 739 тысяч 346</t>
  </si>
  <si>
    <t>185 миллионов 755 тысяч 815</t>
  </si>
  <si>
    <t>185 миллионов 772 тысяч 284</t>
  </si>
  <si>
    <t>185 миллионов 788 тысяч 753</t>
  </si>
  <si>
    <t>185 миллионов 805 тысяч 222</t>
  </si>
  <si>
    <t>185 миллионов 821 тысяч 691</t>
  </si>
  <si>
    <t>185 миллионов 838 тысяч 160</t>
  </si>
  <si>
    <t>185 миллионов 854 тысяч 629</t>
  </si>
  <si>
    <t>185 миллионов 871 тысяч 098</t>
  </si>
  <si>
    <t>185 миллионов 887 тысяч 567</t>
  </si>
  <si>
    <t>185 миллионов 904 тысяч 036</t>
  </si>
  <si>
    <t>185 миллионов 920 тысяч 505</t>
  </si>
  <si>
    <t>185 миллионов 936 тысяч 974</t>
  </si>
  <si>
    <t>185 миллионов 953 тысяч 443</t>
  </si>
  <si>
    <t>185 миллионов 969 тысяч 912</t>
  </si>
  <si>
    <t>185 миллионов 986 тысяч 381</t>
  </si>
  <si>
    <t>186 миллионов 002 тысяч 850</t>
  </si>
  <si>
    <t>186 миллионов 019 тысяч 319</t>
  </si>
  <si>
    <t>186 миллионов 035 тысяч 788</t>
  </si>
  <si>
    <t>186 миллионов 052 тысяч 257</t>
  </si>
  <si>
    <t>186 миллионов 068 тысяч 726</t>
  </si>
  <si>
    <t>186 миллионов 085 тысяч 195</t>
  </si>
  <si>
    <t>186 миллионов 101 тысяч 664</t>
  </si>
  <si>
    <t>186 миллионов 118 тысяч 133</t>
  </si>
  <si>
    <t>186 миллионов 134 тысяч 602</t>
  </si>
  <si>
    <t>186 миллионов 151 тысяч 071</t>
  </si>
  <si>
    <t>186 миллионов 167 тысяч 540</t>
  </si>
  <si>
    <t>186 миллионов 184 тысяч 009</t>
  </si>
  <si>
    <t>185 миллионов 507 тысяч 756</t>
  </si>
  <si>
    <t>185 миллионов 524 тысяч 225</t>
  </si>
  <si>
    <t>185 миллионов 540 тысяч 694</t>
  </si>
  <si>
    <t>185 миллионов 557 тысяч 163</t>
  </si>
  <si>
    <t>185 миллионов 573 тысяч 632</t>
  </si>
  <si>
    <t>185 миллионов 590 тысяч 101</t>
  </si>
  <si>
    <t>185 миллионов 606 тысяч 570</t>
  </si>
  <si>
    <t>185 миллионов 623 тысяч 039</t>
  </si>
  <si>
    <t>185 миллионов 639 тысяч 508</t>
  </si>
  <si>
    <t>185 миллионов 655 тысяч 977</t>
  </si>
  <si>
    <t>185 миллионов 672 тысяч 446</t>
  </si>
  <si>
    <t>185 миллионов 688 тысяч 915</t>
  </si>
  <si>
    <t>185 миллионов 705 тысяч 384</t>
  </si>
  <si>
    <t>185 миллионов 721 тысяч 853</t>
  </si>
  <si>
    <t>185 миллионов 738 тысяч 322</t>
  </si>
  <si>
    <t>185 миллионов 754 тысяч 791</t>
  </si>
  <si>
    <t>185 миллионов 771 тысяч 260</t>
  </si>
  <si>
    <t>185 миллионов 787 тысяч 729</t>
  </si>
  <si>
    <t>185 миллионов 804 тысяч 198</t>
  </si>
  <si>
    <t>185 миллионов 820 тысяч 667</t>
  </si>
  <si>
    <t>185 миллионов 837 тысяч 136</t>
  </si>
  <si>
    <t>185 миллионов 853 тысяч 605</t>
  </si>
  <si>
    <t>185 миллионов 870 тысяч 074</t>
  </si>
  <si>
    <t>185 миллионов 886 тысяч 543</t>
  </si>
  <si>
    <t>185 миллионов 903 тысяч 012</t>
  </si>
  <si>
    <t>185 миллионов 919 тысяч 481</t>
  </si>
  <si>
    <t>185 миллионов 935 тысяч 950</t>
  </si>
  <si>
    <t>185 миллионов 952 тысяч 419</t>
  </si>
  <si>
    <t>185 миллионов 968 тысяч 888</t>
  </si>
  <si>
    <t>185 миллионов 985 тысяч 357</t>
  </si>
  <si>
    <t>186 миллионов 001 тысяч 826</t>
  </si>
  <si>
    <t>186 миллионов 018 тысяч 295</t>
  </si>
  <si>
    <t>186 миллионов 034 тысяч 764</t>
  </si>
  <si>
    <t>186 миллионов 051 тысяч 233</t>
  </si>
  <si>
    <t>186 миллионов 067 тысяч 702</t>
  </si>
  <si>
    <t>186 миллионов 084 тысяч 171</t>
  </si>
  <si>
    <t>186 миллионов 100 тысяч 640</t>
  </si>
  <si>
    <t>186 миллионов 117 тысяч 109</t>
  </si>
  <si>
    <t>186 миллионов 133 тысяч 578</t>
  </si>
  <si>
    <t>186 миллионов 150 тысяч 047</t>
  </si>
  <si>
    <t>186 миллионов 166 тысяч 516</t>
  </si>
  <si>
    <t>186 миллионов 182 тысяч 985</t>
  </si>
  <si>
    <t>185 миллионов 523 тысяч 180</t>
  </si>
  <si>
    <t>185 миллионов 539 тысяч 649</t>
  </si>
  <si>
    <t>185 миллионов 556 тысяч 118</t>
  </si>
  <si>
    <t>185 миллионов 572 тысяч 587</t>
  </si>
  <si>
    <t>185 миллионов 589 тысяч 056</t>
  </si>
  <si>
    <t>185 миллионов 605 тысяч 525</t>
  </si>
  <si>
    <t>185 миллионов 621 тысяч 994</t>
  </si>
  <si>
    <t>185 миллионов 638 тысяч 463</t>
  </si>
  <si>
    <t>185 миллионов 654 тысяч 932</t>
  </si>
  <si>
    <t>185 миллионов 671 тысяч 401</t>
  </si>
  <si>
    <t>185 миллионов 687 тысяч 870</t>
  </si>
  <si>
    <t>185 миллионов 704 тысяч 339</t>
  </si>
  <si>
    <t>185 миллионов 720 тысяч 808</t>
  </si>
  <si>
    <t>185 миллионов 737 тысяч 277</t>
  </si>
  <si>
    <t>185 миллионов 753 тысяч 746</t>
  </si>
  <si>
    <t>185 миллионов 770 тысяч 215</t>
  </si>
  <si>
    <t>185 миллионов 786 тысяч 684</t>
  </si>
  <si>
    <t>185 миллионов 803 тысяч 153</t>
  </si>
  <si>
    <t>185 миллионов 819 тысяч 622</t>
  </si>
  <si>
    <t>185 миллионов 836 тысяч 091</t>
  </si>
  <si>
    <t>185 миллионов 852 тысяч 560</t>
  </si>
  <si>
    <t>185 миллионов 869 тысяч 029</t>
  </si>
  <si>
    <t>185 миллионов 885 тысяч 498</t>
  </si>
  <si>
    <t>185 миллионов 901 тысяч 967</t>
  </si>
  <si>
    <t>185 миллионов 918 тысяч 436</t>
  </si>
  <si>
    <t>185 миллионов 934 тысяч 905</t>
  </si>
  <si>
    <t>185 миллионов 951 тысяч 374</t>
  </si>
  <si>
    <t>185 миллионов 967 тысяч 843</t>
  </si>
  <si>
    <t>185 миллионов 984 тысяч 312</t>
  </si>
  <si>
    <t>186 миллионов 000 тысяч 781</t>
  </si>
  <si>
    <t>186 миллионов 017 тысяч 250</t>
  </si>
  <si>
    <t>186 миллионов 033 тысяч 719</t>
  </si>
  <si>
    <t>186 миллионов 050 тысяч 188</t>
  </si>
  <si>
    <t>186 миллионов 066 тысяч 657</t>
  </si>
  <si>
    <t>186 миллионов 083 тысяч 126</t>
  </si>
  <si>
    <t>186 миллионов 099 тысяч 595</t>
  </si>
  <si>
    <t>186 миллионов 116 тысяч 064</t>
  </si>
  <si>
    <t>186 миллионов 132 тысяч 533</t>
  </si>
  <si>
    <t>186 миллионов 149 тысяч 002</t>
  </si>
  <si>
    <t>186 миллионов 165 тысяч 471</t>
  </si>
  <si>
    <t>186 миллионов 181 тысяч 940</t>
  </si>
  <si>
    <t>186 миллионов 198 тысяч 409</t>
  </si>
  <si>
    <t>185 миллионов 523 тысяч 179</t>
  </si>
  <si>
    <t>185 миллионов 539 тысяч 648</t>
  </si>
  <si>
    <t>185 миллионов 556 тысяч 117</t>
  </si>
  <si>
    <t>185 миллионов 572 тысяч 586</t>
  </si>
  <si>
    <t>185 миллионов 589 тысяч 055</t>
  </si>
  <si>
    <t>185 миллионов 605 тысяч 524</t>
  </si>
  <si>
    <t>185 миллионов 621 тысяч 993</t>
  </si>
  <si>
    <t>185 миллионов 638 тысяч 462</t>
  </si>
  <si>
    <t>185 миллионов 654 тысяч 931</t>
  </si>
  <si>
    <t>185 миллионов 671 тысяч 400</t>
  </si>
  <si>
    <t>185 миллионов 687 тысяч 869</t>
  </si>
  <si>
    <t>185 миллионов 704 тысяч 338</t>
  </si>
  <si>
    <t>185 миллионов 720 тысяч 807</t>
  </si>
  <si>
    <t>185 миллионов 737 тысяч 276</t>
  </si>
  <si>
    <t>185 миллионов 753 тысяч 745</t>
  </si>
  <si>
    <t>185 миллионов 770 тысяч 214</t>
  </si>
  <si>
    <t>185 миллионов 786 тысяч 683</t>
  </si>
  <si>
    <t>185 миллионов 803 тысяч 152</t>
  </si>
  <si>
    <t>185 миллионов 819 тысяч 621</t>
  </si>
  <si>
    <t>185 миллионов 836 тысяч 090</t>
  </si>
  <si>
    <t>185 миллионов 852 тысяч 559</t>
  </si>
  <si>
    <t>185 миллионов 869 тысяч 028</t>
  </si>
  <si>
    <t>185 миллионов 885 тысяч 497</t>
  </si>
  <si>
    <t>185 миллионов 901 тысяч 966</t>
  </si>
  <si>
    <t>185 миллионов 918 тысяч 435</t>
  </si>
  <si>
    <t>185 миллионов 934 тысяч 904</t>
  </si>
  <si>
    <t>185 миллионов 951 тысяч 373</t>
  </si>
  <si>
    <t>185 миллионов 967 тысяч 842</t>
  </si>
  <si>
    <t>185 миллионов 984 тысяч 311</t>
  </si>
  <si>
    <t>186 миллионов 000 тысяч 780</t>
  </si>
  <si>
    <t>186 миллионов 017 тысяч 249</t>
  </si>
  <si>
    <t>186 миллионов 033 тысяч 718</t>
  </si>
  <si>
    <t>186 миллионов 050 тысяч 187</t>
  </si>
  <si>
    <t>186 миллионов 066 тысяч 656</t>
  </si>
  <si>
    <t>186 миллионов 083 тысяч 125</t>
  </si>
  <si>
    <t>186 миллионов 099 тысяч 594</t>
  </si>
  <si>
    <t>186 миллионов 116 тысяч 063</t>
  </si>
  <si>
    <t>186 миллионов 132 тысяч 532</t>
  </si>
  <si>
    <t>186 миллионов 149 тысяч 001</t>
  </si>
  <si>
    <t>186 миллионов 165 тысяч 470</t>
  </si>
  <si>
    <t>186 миллионов 181 тысяч 939</t>
  </si>
  <si>
    <t>186 миллионов 198 тысяч 408</t>
  </si>
  <si>
    <t>185 миллионов 522 тысяч 155</t>
  </si>
  <si>
    <t>185 миллионов 538 тысяч 624</t>
  </si>
  <si>
    <t>185 миллионов 555 тысяч 093</t>
  </si>
  <si>
    <t>185 миллионов 571 тысяч 562</t>
  </si>
  <si>
    <t>185 миллионов 588 тысяч 031</t>
  </si>
  <si>
    <t>185 миллионов 604 тысяч 500</t>
  </si>
  <si>
    <t>185 миллионов 620 тысяч 969</t>
  </si>
  <si>
    <t>185 миллионов 637 тысяч 438</t>
  </si>
  <si>
    <t>185 миллионов 653 тысяч 907</t>
  </si>
  <si>
    <t>185 миллионов 670 тысяч 376</t>
  </si>
  <si>
    <t>185 миллионов 686 тысяч 845</t>
  </si>
  <si>
    <t>185 миллионов 703 тысяч 314</t>
  </si>
  <si>
    <t>185 миллионов 719 тысяч 783</t>
  </si>
  <si>
    <t>185 миллионов 736 тысяч 252</t>
  </si>
  <si>
    <t>185 миллионов 752 тысяч 721</t>
  </si>
  <si>
    <t>185 миллионов 769 тысяч 190</t>
  </si>
  <si>
    <t>185 миллионов 785 тысяч 659</t>
  </si>
  <si>
    <t>185 миллионов 802 тысяч 128</t>
  </si>
  <si>
    <t>185 миллионов 818 тысяч 597</t>
  </si>
  <si>
    <t>185 миллионов 835 тысяч 066</t>
  </si>
  <si>
    <t>185 миллионов 851 тысяч 535</t>
  </si>
  <si>
    <t>185 миллионов 868 тысяч 004</t>
  </si>
  <si>
    <t>185 миллионов 884 тысяч 473</t>
  </si>
  <si>
    <t>185 миллионов 900 тысяч 942</t>
  </si>
  <si>
    <t>185 миллионов 917 тысяч 411</t>
  </si>
  <si>
    <t>185 миллионов 933 тысяч 880</t>
  </si>
  <si>
    <t>185 миллионов 950 тысяч 349</t>
  </si>
  <si>
    <t>185 миллионов 966 тысяч 818</t>
  </si>
  <si>
    <t>185 миллионов 983 тысяч 287</t>
  </si>
  <si>
    <t>185 миллионов 999 тысяч 756</t>
  </si>
  <si>
    <t>186 миллионов 016 тысяч 225</t>
  </si>
  <si>
    <t>186 миллионов 032 тысяч 694</t>
  </si>
  <si>
    <t>186 миллионов 049 тысяч 163</t>
  </si>
  <si>
    <t>186 миллионов 065 тысяч 632</t>
  </si>
  <si>
    <t>186 миллионов 082 тысяч 101</t>
  </si>
  <si>
    <t>186 миллионов 098 тысяч 570</t>
  </si>
  <si>
    <t>186 миллионов 115 тысяч 039</t>
  </si>
  <si>
    <t>186 миллионов 131 тысяч 508</t>
  </si>
  <si>
    <t>186 миллионов 147 тысяч 977</t>
  </si>
  <si>
    <t>186 миллионов 164 тысяч 446</t>
  </si>
  <si>
    <t>186 миллионов 180 тысяч 915</t>
  </si>
  <si>
    <t>186 миллионов 197 тысяч 384</t>
  </si>
  <si>
    <t>185 миллионов 521 тысяч 131</t>
  </si>
  <si>
    <t>185 миллионов 537 тысяч 600</t>
  </si>
  <si>
    <t>185 миллионов 554 тысяч 069</t>
  </si>
  <si>
    <t>185 миллионов 570 тысяч 538</t>
  </si>
  <si>
    <t>185 миллионов 587 тысяч 007</t>
  </si>
  <si>
    <t>185 миллионов 603 тысяч 476</t>
  </si>
  <si>
    <t>185 миллионов 619 тысяч 945</t>
  </si>
  <si>
    <t>185 миллионов 636 тысяч 414</t>
  </si>
  <si>
    <t>185 миллионов 652 тысяч 883</t>
  </si>
  <si>
    <t>185 миллионов 669 тысяч 352</t>
  </si>
  <si>
    <t>185 миллионов 685 тысяч 821</t>
  </si>
  <si>
    <t>185 миллионов 702 тысяч 290</t>
  </si>
  <si>
    <t>185 миллионов 718 тысяч 759</t>
  </si>
  <si>
    <t>185 миллионов 735 тысяч 228</t>
  </si>
  <si>
    <t>185 миллионов 751 тысяч 697</t>
  </si>
  <si>
    <t>185 миллионов 768 тысяч 166</t>
  </si>
  <si>
    <t>185 миллионов 784 тысяч 635</t>
  </si>
  <si>
    <t>185 миллионов 801 тысяч 104</t>
  </si>
  <si>
    <t>185 миллионов 817 тысяч 573</t>
  </si>
  <si>
    <t>185 миллионов 834 тысяч 042</t>
  </si>
  <si>
    <t>185 миллионов 850 тысяч 511</t>
  </si>
  <si>
    <t>185 миллионов 866 тысяч 980</t>
  </si>
  <si>
    <t>185 миллионов 883 тысяч 449</t>
  </si>
  <si>
    <t>185 миллионов 899 тысяч 918</t>
  </si>
  <si>
    <t>185 миллионов 916 тысяч 387</t>
  </si>
  <si>
    <t>185 миллионов 932 тысяч 856</t>
  </si>
  <si>
    <t>185 миллионов 949 тысяч 325</t>
  </si>
  <si>
    <t>185 миллионов 965 тысяч 794</t>
  </si>
  <si>
    <t>185 миллионов 982 тысяч 263</t>
  </si>
  <si>
    <t>185 миллионов 998 тысяч 732</t>
  </si>
  <si>
    <t>186 миллионов 015 тысяч 201</t>
  </si>
  <si>
    <t>186 миллионов 031 тысяч 670</t>
  </si>
  <si>
    <t>186 миллионов 048 тысяч 139</t>
  </si>
  <si>
    <t>186 миллионов 064 тысяч 608</t>
  </si>
  <si>
    <t>186 миллионов 081 тысяч 077</t>
  </si>
  <si>
    <t>186 миллионов 097 тысяч 546</t>
  </si>
  <si>
    <t>186 миллионов 114 тысяч 015</t>
  </si>
  <si>
    <t>186 миллионов 130 тысяч 484</t>
  </si>
  <si>
    <t>186 миллионов 146 тысяч 953</t>
  </si>
  <si>
    <t>186 миллионов 163 тысяч 422</t>
  </si>
  <si>
    <t>186 миллионов 179 тысяч 891</t>
  </si>
  <si>
    <t>186 миллионов 196 тысяч 360</t>
  </si>
  <si>
    <t>185 миллионов 520 тысяч 107</t>
  </si>
  <si>
    <t>185 миллионов 536 тысяч 576</t>
  </si>
  <si>
    <t>185 миллионов 553 тысяч 045</t>
  </si>
  <si>
    <t>185 миллионов 569 тысяч 514</t>
  </si>
  <si>
    <t>185 миллионов 585 тысяч 983</t>
  </si>
  <si>
    <t>185 миллионов 602 тысяч 452</t>
  </si>
  <si>
    <t>185 миллионов 618 тысяч 921</t>
  </si>
  <si>
    <t>185 миллионов 635 тысяч 390</t>
  </si>
  <si>
    <t>185 миллионов 651 тысяч 859</t>
  </si>
  <si>
    <t>185 миллионов 668 тысяч 328</t>
  </si>
  <si>
    <t>185 миллионов 684 тысяч 797</t>
  </si>
  <si>
    <t>185 миллионов 701 тысяч 266</t>
  </si>
  <si>
    <t>185 миллионов 717 тысяч 735</t>
  </si>
  <si>
    <t>185 миллионов 734 тысяч 204</t>
  </si>
  <si>
    <t>185 миллионов 750 тысяч 673</t>
  </si>
  <si>
    <t>185 миллионов 767 тысяч 142</t>
  </si>
  <si>
    <t>185 миллионов 783 тысяч 611</t>
  </si>
  <si>
    <t>185 миллионов 800 тысяч 080</t>
  </si>
  <si>
    <t>185 миллионов 816 тысяч 549</t>
  </si>
  <si>
    <t>185 миллионов 833 тысяч 018</t>
  </si>
  <si>
    <t>185 миллионов 849 тысяч 487</t>
  </si>
  <si>
    <t>185 миллионов 865 тысяч 956</t>
  </si>
  <si>
    <t>185 миллионов 882 тысяч 425</t>
  </si>
  <si>
    <t>185 миллионов 898 тысяч 894</t>
  </si>
  <si>
    <t>185 миллионов 915 тысяч 363</t>
  </si>
  <si>
    <t>185 миллионов 931 тысяч 832</t>
  </si>
  <si>
    <t>185 миллионов 948 тысяч 301</t>
  </si>
  <si>
    <t>185 миллионов 964 тысяч 770</t>
  </si>
  <si>
    <t>185 миллионов 981 тысяч 239</t>
  </si>
  <si>
    <t>185 миллионов 997 тысяч 708</t>
  </si>
  <si>
    <t>186 миллионов 014 тысяч 177</t>
  </si>
  <si>
    <t>186 миллионов 030 тысяч 646</t>
  </si>
  <si>
    <t>186 миллионов 047 тысяч 115</t>
  </si>
  <si>
    <t>186 миллионов 063 тысяч 584</t>
  </si>
  <si>
    <t>186 миллионов 080 тысяч 053</t>
  </si>
  <si>
    <t>186 миллионов 096 тысяч 522</t>
  </si>
  <si>
    <t>186 миллионов 112 тысяч 991</t>
  </si>
  <si>
    <t>186 миллионов 129 тысяч 460</t>
  </si>
  <si>
    <t>186 миллионов 145 тысяч 929</t>
  </si>
  <si>
    <t>186 миллионов 162 тысяч 398</t>
  </si>
  <si>
    <t>186 миллионов 178 тысяч 867</t>
  </si>
  <si>
    <t>186 миллионов 195 тысяч 336</t>
  </si>
  <si>
    <t>185 миллионов 519 тысяч 083</t>
  </si>
  <si>
    <t>185 миллионов 535 тысяч 552</t>
  </si>
  <si>
    <t>185 миллионов 552 тысяч 021</t>
  </si>
  <si>
    <t>185 миллионов 568 тысяч 490</t>
  </si>
  <si>
    <t>185 миллионов 584 тысяч 959</t>
  </si>
  <si>
    <t>185 миллионов 601 тысяч 428</t>
  </si>
  <si>
    <t>185 миллионов 617 тысяч 897</t>
  </si>
  <si>
    <t>185 миллионов 634 тысяч 366</t>
  </si>
  <si>
    <t>185 миллионов 650 тысяч 835</t>
  </si>
  <si>
    <t>185 миллионов 667 тысяч 304</t>
  </si>
  <si>
    <t>185 миллионов 683 тысяч 773</t>
  </si>
  <si>
    <t>185 миллионов 700 тысяч 242</t>
  </si>
  <si>
    <t>185 миллионов 716 тысяч 711</t>
  </si>
  <si>
    <t>185 миллионов 733 тысяч 180</t>
  </si>
  <si>
    <t>185 миллионов 749 тысяч 649</t>
  </si>
  <si>
    <t>185 миллионов 766 тысяч 118</t>
  </si>
  <si>
    <t>185 миллионов 782 тысяч 587</t>
  </si>
  <si>
    <t>185 миллионов 799 тысяч 056</t>
  </si>
  <si>
    <t>185 миллионов 815 тысяч 525</t>
  </si>
  <si>
    <t>185 миллионов 831 тысяч 994</t>
  </si>
  <si>
    <t>185 миллионов 848 тысяч 463</t>
  </si>
  <si>
    <t>185 миллионов 864 тысяч 932</t>
  </si>
  <si>
    <t>185 миллионов 881 тысяч 401</t>
  </si>
  <si>
    <t>185 миллионов 897 тысяч 870</t>
  </si>
  <si>
    <t>185 миллионов 914 тысяч 339</t>
  </si>
  <si>
    <t>185 миллионов 930 тысяч 808</t>
  </si>
  <si>
    <t>185 миллионов 947 тысяч 277</t>
  </si>
  <si>
    <t>185 миллионов 963 тысяч 746</t>
  </si>
  <si>
    <t>185 миллионов 980 тысяч 215</t>
  </si>
  <si>
    <t>185 миллионов 996 тысяч 684</t>
  </si>
  <si>
    <t>186 миллионов 013 тысяч 153</t>
  </si>
  <si>
    <t>186 миллионов 029 тысяч 622</t>
  </si>
  <si>
    <t>186 миллионов 046 тысяч 091</t>
  </si>
  <si>
    <t>186 миллионов 062 тысяч 560</t>
  </si>
  <si>
    <t>186 миллионов 079 тысяч 029</t>
  </si>
  <si>
    <t>186 миллионов 095 тысяч 498</t>
  </si>
  <si>
    <t>186 миллионов 111 тысяч 967</t>
  </si>
  <si>
    <t>186 миллионов 128 тысяч 436</t>
  </si>
  <si>
    <t>186 миллионов 144 тысяч 905</t>
  </si>
  <si>
    <t>186 миллионов 161 тысяч 374</t>
  </si>
  <si>
    <t>186 миллионов 177 тысяч 843</t>
  </si>
  <si>
    <t>186 миллионов 194 тысяч 312</t>
  </si>
  <si>
    <t>185 миллионов 518 тысяч 059</t>
  </si>
  <si>
    <t>185 миллионов 534 тысяч 528</t>
  </si>
  <si>
    <t>185 миллионов 550 тысяч 997</t>
  </si>
  <si>
    <t>185 миллионов 567 тысяч 466</t>
  </si>
  <si>
    <t>185 миллионов 583 тысяч 935</t>
  </si>
  <si>
    <t>185 миллионов 600 тысяч 404</t>
  </si>
  <si>
    <t>185 миллионов 616 тысяч 873</t>
  </si>
  <si>
    <t>185 миллионов 633 тысяч 342</t>
  </si>
  <si>
    <t>185 миллионов 649 тысяч 811</t>
  </si>
  <si>
    <t>185 миллионов 666 тысяч 280</t>
  </si>
  <si>
    <t>185 миллионов 682 тысяч 749</t>
  </si>
  <si>
    <t>185 миллионов 699 тысяч 218</t>
  </si>
  <si>
    <t>185 миллионов 715 тысяч 687</t>
  </si>
  <si>
    <t>185 миллионов 732 тысяч 156</t>
  </si>
  <si>
    <t>185 миллионов 748 тысяч 625</t>
  </si>
  <si>
    <t>185 миллионов 765 тысяч 094</t>
  </si>
  <si>
    <t>185 миллионов 781 тысяч 563</t>
  </si>
  <si>
    <t>185 миллионов 798 тысяч 032</t>
  </si>
  <si>
    <t>185 миллионов 814 тысяч 501</t>
  </si>
  <si>
    <t>185 миллионов 830 тысяч 970</t>
  </si>
  <si>
    <t>185 миллионов 847 тысяч 439</t>
  </si>
  <si>
    <t>185 миллионов 863 тысяч 908</t>
  </si>
  <si>
    <t>185 миллионов 880 тысяч 377</t>
  </si>
  <si>
    <t>185 миллионов 896 тысяч 846</t>
  </si>
  <si>
    <t>185 миллионов 913 тысяч 315</t>
  </si>
  <si>
    <t>185 миллионов 929 тысяч 784</t>
  </si>
  <si>
    <t>185 миллионов 946 тысяч 253</t>
  </si>
  <si>
    <t>185 миллионов 962 тысяч 722</t>
  </si>
  <si>
    <t>185 миллионов 979 тысяч 191</t>
  </si>
  <si>
    <t>185 миллионов 995 тысяч 660</t>
  </si>
  <si>
    <t>186 миллионов 012 тысяч 129</t>
  </si>
  <si>
    <t>186 миллионов 028 тысяч 598</t>
  </si>
  <si>
    <t>186 миллионов 045 тысяч 067</t>
  </si>
  <si>
    <t>186 миллионов 061 тысяч 536</t>
  </si>
  <si>
    <t>186 миллионов 078 тысяч 005</t>
  </si>
  <si>
    <t>186 миллионов 094 тысяч 474</t>
  </si>
  <si>
    <t>186 миллионов 110 тысяч 943</t>
  </si>
  <si>
    <t>186 миллионов 127 тысяч 412</t>
  </si>
  <si>
    <t>186 миллионов 143 тысяч 881</t>
  </si>
  <si>
    <t>186 миллионов 160 тысяч 350</t>
  </si>
  <si>
    <t>186 миллионов 176 тысяч 819</t>
  </si>
  <si>
    <t>186 миллионов 193 тысяч 288</t>
  </si>
  <si>
    <t>185 миллионов 517 тысяч 035</t>
  </si>
  <si>
    <t>185 миллионов 533 тысяч 504</t>
  </si>
  <si>
    <t>185 миллионов 549 тысяч 973</t>
  </si>
  <si>
    <t>185 миллионов 566 тысяч 442</t>
  </si>
  <si>
    <t>185 миллионов 582 тысяч 911</t>
  </si>
  <si>
    <t>185 миллионов 599 тысяч 380</t>
  </si>
  <si>
    <t>185 миллионов 615 тысяч 849</t>
  </si>
  <si>
    <t>185 миллионов 632 тысяч 318</t>
  </si>
  <si>
    <t>185 миллионов 648 тысяч 787</t>
  </si>
  <si>
    <t>185 миллионов 665 тысяч 256</t>
  </si>
  <si>
    <t>185 миллионов 681 тысяч 725</t>
  </si>
  <si>
    <t>185 миллионов 698 тысяч 194</t>
  </si>
  <si>
    <t>185 миллионов 714 тысяч 663</t>
  </si>
  <si>
    <t>185 миллионов 731 тысяч 132</t>
  </si>
  <si>
    <t>185 миллионов 747 тысяч 601</t>
  </si>
  <si>
    <t>185 миллионов 764 тысяч 070</t>
  </si>
  <si>
    <t>185 миллионов 780 тысяч 539</t>
  </si>
  <si>
    <t>185 миллионов 797 тысяч 008</t>
  </si>
  <si>
    <t>185 миллионов 813 тысяч 477</t>
  </si>
  <si>
    <t>185 миллионов 829 тысяч 946</t>
  </si>
  <si>
    <t>185 миллионов 846 тысяч 415</t>
  </si>
  <si>
    <t>185 миллионов 862 тысяч 884</t>
  </si>
  <si>
    <t>185 миллионов 879 тысяч 353</t>
  </si>
  <si>
    <t>185 миллионов 895 тысяч 822</t>
  </si>
  <si>
    <t>185 миллионов 912 тысяч 291</t>
  </si>
  <si>
    <t>185 миллионов 928 тысяч 760</t>
  </si>
  <si>
    <t>185 миллионов 945 тысяч 229</t>
  </si>
  <si>
    <t>185 миллионов 961 тысяч 698</t>
  </si>
  <si>
    <t>185 миллионов 978 тысяч 167</t>
  </si>
  <si>
    <t>185 миллионов 994 тысяч 636</t>
  </si>
  <si>
    <t>186 миллионов 011 тысяч 105</t>
  </si>
  <si>
    <t>186 миллионов 027 тысяч 574</t>
  </si>
  <si>
    <t>186 миллионов 044 тысяч 043</t>
  </si>
  <si>
    <t>186 миллионов 060 тысяч 512</t>
  </si>
  <si>
    <t>186 миллионов 076 тысяч 981</t>
  </si>
  <si>
    <t>186 миллионов 093 тысяч 450</t>
  </si>
  <si>
    <t>186 миллионов 109 тысяч 919</t>
  </si>
  <si>
    <t>186 миллионов 126 тысяч 388</t>
  </si>
  <si>
    <t>186 миллионов 142 тысяч 857</t>
  </si>
  <si>
    <t>186 миллионов 159 тысяч 326</t>
  </si>
  <si>
    <t>186 миллионов 175 тысяч 795</t>
  </si>
  <si>
    <t>186 миллионов 192 тысяч 264</t>
  </si>
  <si>
    <t>185 миллионов 516 тысяч 011</t>
  </si>
  <si>
    <t>185 миллионов 532 тысяч 480</t>
  </si>
  <si>
    <t>185 миллионов 548 тысяч 949</t>
  </si>
  <si>
    <t>185 миллионов 565 тысяч 418</t>
  </si>
  <si>
    <t>185 миллионов 581 тысяч 887</t>
  </si>
  <si>
    <t>185 миллионов 598 тысяч 356</t>
  </si>
  <si>
    <t>185 миллионов 614 тысяч 825</t>
  </si>
  <si>
    <t>185 миллионов 631 тысяч 294</t>
  </si>
  <si>
    <t>185 миллионов 647 тысяч 763</t>
  </si>
  <si>
    <t>185 миллионов 664 тысяч 232</t>
  </si>
  <si>
    <t>185 миллионов 680 тысяч 701</t>
  </si>
  <si>
    <t>185 миллионов 697 тысяч 170</t>
  </si>
  <si>
    <t>185 миллионов 713 тысяч 639</t>
  </si>
  <si>
    <t>185 миллионов 730 тысяч 108</t>
  </si>
  <si>
    <t>185 миллионов 746 тысяч 577</t>
  </si>
  <si>
    <t>185 миллионов 763 тысяч 046</t>
  </si>
  <si>
    <t>185 миллионов 779 тысяч 515</t>
  </si>
  <si>
    <t>185 миллионов 795 тысяч 984</t>
  </si>
  <si>
    <t>185 миллионов 812 тысяч 453</t>
  </si>
  <si>
    <t>185 миллионов 828 тысяч 922</t>
  </si>
  <si>
    <t>185 миллионов 845 тысяч 391</t>
  </si>
  <si>
    <t>185 миллионов 861 тысяч 860</t>
  </si>
  <si>
    <t>185 миллионов 878 тысяч 329</t>
  </si>
  <si>
    <t>185 миллионов 894 тысяч 798</t>
  </si>
  <si>
    <t>185 миллионов 911 тысяч 267</t>
  </si>
  <si>
    <t>185 миллионов 927 тысяч 736</t>
  </si>
  <si>
    <t>185 миллионов 944 тысяч 205</t>
  </si>
  <si>
    <t>185 миллионов 960 тысяч 674</t>
  </si>
  <si>
    <t>185 миллионов 977 тысяч 143</t>
  </si>
  <si>
    <t>185 миллионов 993 тысяч 612</t>
  </si>
  <si>
    <t>186 миллионов 010 тысяч 081</t>
  </si>
  <si>
    <t>186 миллионов 026 тысяч 550</t>
  </si>
  <si>
    <t>186 миллионов 043 тысяч 019</t>
  </si>
  <si>
    <t>186 миллионов 059 тысяч 488</t>
  </si>
  <si>
    <t>186 миллионов 075 тысяч 957</t>
  </si>
  <si>
    <t>186 миллионов 092 тысяч 426</t>
  </si>
  <si>
    <t>186 миллионов 108 тысяч 895</t>
  </si>
  <si>
    <t>186 миллионов 125 тысяч 364</t>
  </si>
  <si>
    <t>186 миллионов 141 тысяч 833</t>
  </si>
  <si>
    <t>186 миллионов 158 тысяч 302</t>
  </si>
  <si>
    <t>186 миллионов 174 тысяч 771</t>
  </si>
  <si>
    <t>186 миллионов 191 тысяч 240</t>
  </si>
  <si>
    <t>185 миллионов 514 тысяч 987</t>
  </si>
  <si>
    <t>185 миллионов 531 тысяч 456</t>
  </si>
  <si>
    <t>185 миллионов 547 тысяч 925</t>
  </si>
  <si>
    <t>185 миллионов 564 тысяч 394</t>
  </si>
  <si>
    <t>185 миллионов 580 тысяч 863</t>
  </si>
  <si>
    <t>185 миллионов 597 тысяч 332</t>
  </si>
  <si>
    <t>185 миллионов 613 тысяч 801</t>
  </si>
  <si>
    <t>185 миллионов 630 тысяч 270</t>
  </si>
  <si>
    <t>185 миллионов 646 тысяч 739</t>
  </si>
  <si>
    <t>185 миллионов 663 тысяч 208</t>
  </si>
  <si>
    <t>185 миллионов 679 тысяч 677</t>
  </si>
  <si>
    <t>185 миллионов 696 тысяч 146</t>
  </si>
  <si>
    <t>185 миллионов 712 тысяч 615</t>
  </si>
  <si>
    <t>185 миллионов 729 тысяч 084</t>
  </si>
  <si>
    <t>185 миллионов 745 тысяч 553</t>
  </si>
  <si>
    <t>185 миллионов 762 тысяч 022</t>
  </si>
  <si>
    <t>185 миллионов 778 тысяч 491</t>
  </si>
  <si>
    <t>185 миллионов 794 тысяч 960</t>
  </si>
  <si>
    <t>185 миллионов 811 тысяч 429</t>
  </si>
  <si>
    <t>185 миллионов 827 тысяч 898</t>
  </si>
  <si>
    <t>185 миллионов 844 тысяч 367</t>
  </si>
  <si>
    <t>185 миллионов 860 тысяч 836</t>
  </si>
  <si>
    <t>185 миллионов 877 тысяч 305</t>
  </si>
  <si>
    <t>185 миллионов 893 тысяч 774</t>
  </si>
  <si>
    <t>185 миллионов 910 тысяч 243</t>
  </si>
  <si>
    <t>185 миллионов 926 тысяч 712</t>
  </si>
  <si>
    <t>185 миллионов 943 тысяч 181</t>
  </si>
  <si>
    <t>185 миллионов 959 тысяч 650</t>
  </si>
  <si>
    <t>185 миллионов 976 тысяч 119</t>
  </si>
  <si>
    <t>185 миллионов 992 тысяч 588</t>
  </si>
  <si>
    <t>186 миллионов 009 тысяч 057</t>
  </si>
  <si>
    <t>186 миллионов 025 тысяч 526</t>
  </si>
  <si>
    <t>186 миллионов 041 тысяч 995</t>
  </si>
  <si>
    <t>186 миллионов 058 тысяч 464</t>
  </si>
  <si>
    <t>186 миллионов 074 тысяч 933</t>
  </si>
  <si>
    <t>186 миллионов 091 тысяч 402</t>
  </si>
  <si>
    <t>186 миллионов 107 тысяч 871</t>
  </si>
  <si>
    <t>186 миллионов 124 тысяч 340</t>
  </si>
  <si>
    <t>186 миллионов 140 тысяч 809</t>
  </si>
  <si>
    <t>186 миллионов 157 тысяч 278</t>
  </si>
  <si>
    <t>186 миллионов 173 тысяч 747</t>
  </si>
  <si>
    <t>186 миллионов 190 тысяч 216</t>
  </si>
  <si>
    <t>185 миллионов 513 тысяч 963</t>
  </si>
  <si>
    <t>185 миллионов 530 тысяч 432</t>
  </si>
  <si>
    <t>185 миллионов 546 тысяч 901</t>
  </si>
  <si>
    <t>185 миллионов 563 тысяч 370</t>
  </si>
  <si>
    <t>185 миллионов 579 тысяч 839</t>
  </si>
  <si>
    <t>185 миллионов 596 тысяч 308</t>
  </si>
  <si>
    <t>185 миллионов 612 тысяч 777</t>
  </si>
  <si>
    <t>185 миллионов 629 тысяч 246</t>
  </si>
  <si>
    <t>185 миллионов 645 тысяч 715</t>
  </si>
  <si>
    <t>185 миллионов 662 тысяч 184</t>
  </si>
  <si>
    <t>185 миллионов 678 тысяч 653</t>
  </si>
  <si>
    <t>185 миллионов 695 тысяч 122</t>
  </si>
  <si>
    <t>185 миллионов 711 тысяч 591</t>
  </si>
  <si>
    <t>185 миллионов 728 тысяч 060</t>
  </si>
  <si>
    <t>185 миллионов 744 тысяч 529</t>
  </si>
  <si>
    <t>185 миллионов 760 тысяч 998</t>
  </si>
  <si>
    <t>185 миллионов 777 тысяч 467</t>
  </si>
  <si>
    <t>185 миллионов 793 тысяч 936</t>
  </si>
  <si>
    <t>185 миллионов 810 тысяч 405</t>
  </si>
  <si>
    <t>185 миллионов 826 тысяч 874</t>
  </si>
  <si>
    <t>185 миллионов 843 тысяч 343</t>
  </si>
  <si>
    <t>185 миллионов 859 тысяч 812</t>
  </si>
  <si>
    <t>185 миллионов 876 тысяч 281</t>
  </si>
  <si>
    <t>185 миллионов 892 тысяч 750</t>
  </si>
  <si>
    <t>185 миллионов 909 тысяч 219</t>
  </si>
  <si>
    <t>185 миллионов 925 тысяч 688</t>
  </si>
  <si>
    <t>185 миллионов 942 тысяч 157</t>
  </si>
  <si>
    <t>185 миллионов 958 тысяч 626</t>
  </si>
  <si>
    <t>185 миллионов 975 тысяч 095</t>
  </si>
  <si>
    <t>185 миллионов 991 тысяч 564</t>
  </si>
  <si>
    <t>186 миллионов 008 тысяч 033</t>
  </si>
  <si>
    <t>186 миллионов 024 тысяч 502</t>
  </si>
  <si>
    <t>186 миллионов 040 тысяч 971</t>
  </si>
  <si>
    <t>186 миллионов 057 тысяч 440</t>
  </si>
  <si>
    <t>186 миллионов 073 тысяч 909</t>
  </si>
  <si>
    <t>186 миллионов 090 тысяч 378</t>
  </si>
  <si>
    <t>186 миллионов 106 тысяч 847</t>
  </si>
  <si>
    <t>186 миллионов 123 тысяч 316</t>
  </si>
  <si>
    <t>186 миллионов 139 тысяч 785</t>
  </si>
  <si>
    <t>186 миллионов 156 тысяч 254</t>
  </si>
  <si>
    <t>186 миллионов 172 тысяч 723</t>
  </si>
  <si>
    <t>186 миллионов 189 тысяч 192</t>
  </si>
  <si>
    <t>185 миллионов 512 тысяч 939</t>
  </si>
  <si>
    <t>185 миллионов 529 тысяч 408</t>
  </si>
  <si>
    <t>185 миллионов 545 тысяч 877</t>
  </si>
  <si>
    <t>185 миллионов 562 тысяч 346</t>
  </si>
  <si>
    <t>185 миллионов 578 тысяч 815</t>
  </si>
  <si>
    <t>185 миллионов 595 тысяч 284</t>
  </si>
  <si>
    <t>185 миллионов 611 тысяч 753</t>
  </si>
  <si>
    <t>185 миллионов 628 тысяч 222</t>
  </si>
  <si>
    <t>185 миллионов 644 тысяч 691</t>
  </si>
  <si>
    <t>185 миллионов 661 тысяч 160</t>
  </si>
  <si>
    <t>185 миллионов 677 тысяч 629</t>
  </si>
  <si>
    <t>185 миллионов 694 тысяч 098</t>
  </si>
  <si>
    <t>185 миллионов 710 тысяч 567</t>
  </si>
  <si>
    <t>185 миллионов 727 тысяч 036</t>
  </si>
  <si>
    <t>185 миллионов 743 тысяч 505</t>
  </si>
  <si>
    <t>185 миллионов 759 тысяч 974</t>
  </si>
  <si>
    <t>185 миллионов 776 тысяч 443</t>
  </si>
  <si>
    <t>185 миллионов 792 тысяч 912</t>
  </si>
  <si>
    <t>185 миллионов 809 тысяч 381</t>
  </si>
  <si>
    <t>185 миллионов 825 тысяч 850</t>
  </si>
  <si>
    <t>185 миллионов 842 тысяч 319</t>
  </si>
  <si>
    <t>185 миллионов 858 тысяч 788</t>
  </si>
  <si>
    <t>185 миллионов 875 тысяч 257</t>
  </si>
  <si>
    <t>185 миллионов 891 тысяч 726</t>
  </si>
  <si>
    <t>185 миллионов 908 тысяч 195</t>
  </si>
  <si>
    <t>185 миллионов 924 тысяч 664</t>
  </si>
  <si>
    <t>185 миллионов 941 тысяч 133</t>
  </si>
  <si>
    <t>185 миллионов 957 тысяч 602</t>
  </si>
  <si>
    <t>185 миллионов 974 тысяч 071</t>
  </si>
  <si>
    <t>185 миллионов 990 тысяч 540</t>
  </si>
  <si>
    <t>186 миллионов 007 тысяч 009</t>
  </si>
  <si>
    <t>186 миллионов 023 тысяч 478</t>
  </si>
  <si>
    <t>186 миллионов 039 тысяч 947</t>
  </si>
  <si>
    <t>186 миллионов 056 тысяч 416</t>
  </si>
  <si>
    <t>186 миллионов 072 тысяч 885</t>
  </si>
  <si>
    <t>186 миллионов 089 тысяч 354</t>
  </si>
  <si>
    <t>186 миллионов 105 тысяч 823</t>
  </si>
  <si>
    <t>186 миллионов 122 тысяч 292</t>
  </si>
  <si>
    <t>186 миллионов 138 тысяч 761</t>
  </si>
  <si>
    <t>186 миллионов 155 тысяч 230</t>
  </si>
  <si>
    <t>186 миллионов 171 тысяч 699</t>
  </si>
  <si>
    <t>186 миллионов 188 тысяч 168</t>
  </si>
  <si>
    <t>185 миллионов 511 тысяч 915</t>
  </si>
  <si>
    <t>185 миллионов 528 тысяч 384</t>
  </si>
  <si>
    <t>185 миллионов 544 тысяч 853</t>
  </si>
  <si>
    <t>185 миллионов 561 тысяч 322</t>
  </si>
  <si>
    <t>185 миллионов 577 тысяч 791</t>
  </si>
  <si>
    <t>185 миллионов 594 тысяч 260</t>
  </si>
  <si>
    <t>185 миллионов 610 тысяч 729</t>
  </si>
  <si>
    <t>185 миллионов 627 тысяч 198</t>
  </si>
  <si>
    <t>185 миллионов 643 тысяч 667</t>
  </si>
  <si>
    <t>185 миллионов 660 тысяч 136</t>
  </si>
  <si>
    <t>185 миллионов 676 тысяч 605</t>
  </si>
  <si>
    <t>185 миллионов 693 тысяч 074</t>
  </si>
  <si>
    <t>185 миллионов 709 тысяч 543</t>
  </si>
  <si>
    <t>185 миллионов 726 тысяч 012</t>
  </si>
  <si>
    <t>185 миллионов 742 тысяч 481</t>
  </si>
  <si>
    <t>185 миллионов 758 тысяч 950</t>
  </si>
  <si>
    <t>185 миллионов 775 тысяч 419</t>
  </si>
  <si>
    <t>185 миллионов 791 тысяч 888</t>
  </si>
  <si>
    <t>185 миллионов 808 тысяч 357</t>
  </si>
  <si>
    <t>185 миллионов 824 тысяч 826</t>
  </si>
  <si>
    <t>185 миллионов 841 тысяч 295</t>
  </si>
  <si>
    <t>185 миллионов 857 тысяч 764</t>
  </si>
  <si>
    <t>185 миллионов 874 тысяч 233</t>
  </si>
  <si>
    <t>185 миллионов 890 тысяч 702</t>
  </si>
  <si>
    <t>185 миллионов 907 тысяч 171</t>
  </si>
  <si>
    <t>185 миллионов 923 тысяч 640</t>
  </si>
  <si>
    <t>185 миллионов 940 тысяч 109</t>
  </si>
  <si>
    <t>185 миллионов 956 тысяч 578</t>
  </si>
  <si>
    <t>185 миллионов 973 тысяч 047</t>
  </si>
  <si>
    <t>185 миллионов 989 тысяч 516</t>
  </si>
  <si>
    <t>186 миллионов 005 тысяч 985</t>
  </si>
  <si>
    <t>186 миллионов 022 тысяч 454</t>
  </si>
  <si>
    <t>186 миллионов 038 тысяч 923</t>
  </si>
  <si>
    <t>186 миллионов 055 тысяч 392</t>
  </si>
  <si>
    <t>186 миллионов 071 тысяч 861</t>
  </si>
  <si>
    <t>186 миллионов 088 тысяч 330</t>
  </si>
  <si>
    <t>186 миллионов 104 тысяч 799</t>
  </si>
  <si>
    <t>186 миллионов 121 тысяч 268</t>
  </si>
  <si>
    <t>186 миллионов 137 тысяч 737</t>
  </si>
  <si>
    <t>186 миллионов 154 тысяч 206</t>
  </si>
  <si>
    <t>186 миллионов 170 тысяч 675</t>
  </si>
  <si>
    <t>186 миллионов 187 тысяч 144</t>
  </si>
  <si>
    <t>185 миллионов 510 тысяч 891</t>
  </si>
  <si>
    <t>185 миллионов 527 тысяч 360</t>
  </si>
  <si>
    <t>185 миллионов 543 тысяч 829</t>
  </si>
  <si>
    <t>185 миллионов 560 тысяч 298</t>
  </si>
  <si>
    <t>185 миллионов 576 тысяч 767</t>
  </si>
  <si>
    <t>185 миллионов 593 тысяч 236</t>
  </si>
  <si>
    <t>185 миллионов 609 тысяч 705</t>
  </si>
  <si>
    <t>185 миллионов 626 тысяч 174</t>
  </si>
  <si>
    <t>185 миллионов 642 тысяч 643</t>
  </si>
  <si>
    <t>185 миллионов 659 тысяч 112</t>
  </si>
  <si>
    <t>185 миллионов 675 тысяч 581</t>
  </si>
  <si>
    <t>185 миллионов 692 тысяч 050</t>
  </si>
  <si>
    <t>185 миллионов 708 тысяч 519</t>
  </si>
  <si>
    <t>185 миллионов 724 тысяч 988</t>
  </si>
  <si>
    <t>185 миллионов 741 тысяч 457</t>
  </si>
  <si>
    <t>185 миллионов 757 тысяч 926</t>
  </si>
  <si>
    <t>185 миллионов 774 тысяч 395</t>
  </si>
  <si>
    <t>185 миллионов 790 тысяч 864</t>
  </si>
  <si>
    <t>185 миллионов 807 тысяч 333</t>
  </si>
  <si>
    <t>185 миллионов 823 тысяч 802</t>
  </si>
  <si>
    <t>185 миллионов 840 тысяч 271</t>
  </si>
  <si>
    <t>185 миллионов 856 тысяч 740</t>
  </si>
  <si>
    <t>185 миллионов 873 тысяч 209</t>
  </si>
  <si>
    <t>185 миллионов 889 тысяч 678</t>
  </si>
  <si>
    <t>185 миллионов 906 тысяч 147</t>
  </si>
  <si>
    <t>185 миллионов 922 тысяч 616</t>
  </si>
  <si>
    <t>185 миллионов 939 тысяч 085</t>
  </si>
  <si>
    <t>185 миллионов 955 тысяч 554</t>
  </si>
  <si>
    <t>185 миллионов 972 тысяч 023</t>
  </si>
  <si>
    <t>185 миллионов 988 тысяч 492</t>
  </si>
  <si>
    <t>186 миллионов 004 тысяч 961</t>
  </si>
  <si>
    <t>186 миллионов 021 тысяч 430</t>
  </si>
  <si>
    <t>186 миллионов 037 тысяч 899</t>
  </si>
  <si>
    <t>186 миллионов 054 тысяч 368</t>
  </si>
  <si>
    <t>186 миллионов 070 тысяч 837</t>
  </si>
  <si>
    <t>186 миллионов 087 тысяч 306</t>
  </si>
  <si>
    <t>186 миллионов 103 тысяч 775</t>
  </si>
  <si>
    <t>186 миллионов 120 тысяч 244</t>
  </si>
  <si>
    <t>186 миллионов 136 тысяч 713</t>
  </si>
  <si>
    <t>186 миллионов 153 тысяч 182</t>
  </si>
  <si>
    <t>186 миллионов 169 тысяч 651</t>
  </si>
  <si>
    <t>186 миллионов 186 тысяч 120</t>
  </si>
  <si>
    <t>185 миллионов 509 тысяч 867</t>
  </si>
  <si>
    <t>185 миллионов 526 тысяч 336</t>
  </si>
  <si>
    <t>185 миллионов 542 тысяч 805</t>
  </si>
  <si>
    <t>185 миллионов 559 тысяч 274</t>
  </si>
  <si>
    <t>185 миллионов 575 тысяч 743</t>
  </si>
  <si>
    <t>185 миллионов 592 тысяч 212</t>
  </si>
  <si>
    <t>185 миллионов 608 тысяч 681</t>
  </si>
  <si>
    <t>185 миллионов 625 тысяч 150</t>
  </si>
  <si>
    <t>185 миллионов 641 тысяч 619</t>
  </si>
  <si>
    <t>185 миллионов 658 тысяч 088</t>
  </si>
  <si>
    <t>185 миллионов 674 тысяч 557</t>
  </si>
  <si>
    <t>185 миллионов 691 тысяч 026</t>
  </si>
  <si>
    <t>185 миллионов 707 тысяч 495</t>
  </si>
  <si>
    <t>185 миллионов 723 тысяч 964</t>
  </si>
  <si>
    <t>185 миллионов 740 тысяч 433</t>
  </si>
  <si>
    <t>185 миллионов 756 тысяч 902</t>
  </si>
  <si>
    <t>185 миллионов 773 тысяч 371</t>
  </si>
  <si>
    <t>185 миллионов 789 тысяч 840</t>
  </si>
  <si>
    <t>185 миллионов 806 тысяч 309</t>
  </si>
  <si>
    <t>185 миллионов 822 тысяч 778</t>
  </si>
  <si>
    <t>185 миллионов 839 тысяч 247</t>
  </si>
  <si>
    <t>185 миллионов 855 тысяч 716</t>
  </si>
  <si>
    <t>185 миллионов 872 тысяч 185</t>
  </si>
  <si>
    <t>185 миллионов 888 тысяч 654</t>
  </si>
  <si>
    <t>185 миллионов 905 тысяч 123</t>
  </si>
  <si>
    <t>185 миллионов 921 тысяч 592</t>
  </si>
  <si>
    <t>185 миллионов 938 тысяч 061</t>
  </si>
  <si>
    <t>185 миллионов 954 тысяч 530</t>
  </si>
  <si>
    <t>185 миллионов 970 тысяч 999</t>
  </si>
  <si>
    <t>185 миллионов 987 тысяч 468</t>
  </si>
  <si>
    <t>186 миллионов 003 тысяч 937</t>
  </si>
  <si>
    <t>186 миллионов 020 тысяч 406</t>
  </si>
  <si>
    <t>186 миллионов 036 тысяч 875</t>
  </si>
  <si>
    <t>186 миллионов 053 тысяч 344</t>
  </si>
  <si>
    <t>186 миллионов 069 тысяч 813</t>
  </si>
  <si>
    <t>186 миллионов 086 тысяч 282</t>
  </si>
  <si>
    <t>186 миллионов 102 тысяч 751</t>
  </si>
  <si>
    <t>186 миллионов 119 тысяч 220</t>
  </si>
  <si>
    <t>186 миллионов 135 тысяч 689</t>
  </si>
  <si>
    <t>186 миллионов 152 тысяч 158</t>
  </si>
  <si>
    <t>186 миллионов 168 тысяч 627</t>
  </si>
  <si>
    <t>186 миллионов 185 тысяч 096</t>
  </si>
  <si>
    <t>185 миллионов 508 тысяч 843</t>
  </si>
  <si>
    <t>185 миллионов 525 тысяч 312</t>
  </si>
  <si>
    <t>185 миллионов 541 тысяч 781</t>
  </si>
  <si>
    <t>185 миллионов 558 тысяч 250</t>
  </si>
  <si>
    <t>185 миллионов 574 тысяч 719</t>
  </si>
  <si>
    <t>185 миллионов 591 тысяч 188</t>
  </si>
  <si>
    <t>185 миллионов 607 тысяч 657</t>
  </si>
  <si>
    <t>185 миллионов 624 тысяч 126</t>
  </si>
  <si>
    <t>185 миллионов 640 тысяч 595</t>
  </si>
  <si>
    <t>185 миллионов 657 тысяч 064</t>
  </si>
  <si>
    <t>185 миллионов 673 тысяч 533</t>
  </si>
  <si>
    <t>185 миллионов 690 тысяч 002</t>
  </si>
  <si>
    <t>185 миллионов 706 тысяч 471</t>
  </si>
  <si>
    <t>185 миллионов 722 тысяч 940</t>
  </si>
  <si>
    <t>185 миллионов 739 тысяч 409</t>
  </si>
  <si>
    <t>185 миллионов 755 тысяч 878</t>
  </si>
  <si>
    <t>185 миллионов 772 тысяч 347</t>
  </si>
  <si>
    <t>185 миллионов 788 тысяч 816</t>
  </si>
  <si>
    <t>185 миллионов 805 тысяч 285</t>
  </si>
  <si>
    <t>185 миллионов 821 тысяч 754</t>
  </si>
  <si>
    <t>185 миллионов 838 тысяч 223</t>
  </si>
  <si>
    <t>185 миллионов 854 тысяч 692</t>
  </si>
  <si>
    <t>185 миллионов 871 тысяч 161</t>
  </si>
  <si>
    <t>185 миллионов 887 тысяч 630</t>
  </si>
  <si>
    <t>185 миллионов 904 тысяч 099</t>
  </si>
  <si>
    <t>185 миллионов 920 тысяч 568</t>
  </si>
  <si>
    <t>185 миллионов 937 тысяч 037</t>
  </si>
  <si>
    <t>185 миллионов 953 тысяч 506</t>
  </si>
  <si>
    <t>185 миллионов 969 тысяч 975</t>
  </si>
  <si>
    <t>185 миллионов 986 тысяч 444</t>
  </si>
  <si>
    <t>186 миллионов 002 тысяч 913</t>
  </si>
  <si>
    <t>186 миллионов 019 тысяч 382</t>
  </si>
  <si>
    <t>186 миллионов 035 тысяч 851</t>
  </si>
  <si>
    <t>186 миллионов 052 тысяч 320</t>
  </si>
  <si>
    <t>186 миллионов 068 тысяч 789</t>
  </si>
  <si>
    <t>186 миллионов 085 тысяч 258</t>
  </si>
  <si>
    <t>186 миллионов 101 тысяч 727</t>
  </si>
  <si>
    <t>186 миллионов 118 тысяч 196</t>
  </si>
  <si>
    <t>186 миллионов 134 тысяч 665</t>
  </si>
  <si>
    <t>186 миллионов 151 тысяч 134</t>
  </si>
  <si>
    <t>186 миллионов 167 тысяч 603</t>
  </si>
  <si>
    <t>186 миллионов 184 тысяч 072</t>
  </si>
  <si>
    <t>185 миллионов 507 тысяч 819</t>
  </si>
  <si>
    <t>185 миллионов 524 тысяч 288</t>
  </si>
  <si>
    <t>185 миллионов 540 тысяч 757</t>
  </si>
  <si>
    <t>185 миллионов 557 тысяч 226</t>
  </si>
  <si>
    <t>185 миллионов 573 тысяч 695</t>
  </si>
  <si>
    <t>185 миллионов 590 тысяч 164</t>
  </si>
  <si>
    <t>185 миллионов 606 тысяч 633</t>
  </si>
  <si>
    <t>185 миллионов 623 тысяч 102</t>
  </si>
  <si>
    <t>185 миллионов 639 тысяч 571</t>
  </si>
  <si>
    <t>185 миллионов 656 тысяч 040</t>
  </si>
  <si>
    <t>185 миллионов 672 тысяч 509</t>
  </si>
  <si>
    <t>185 миллионов 688 тысяч 978</t>
  </si>
  <si>
    <t>185 миллионов 705 тысяч 447</t>
  </si>
  <si>
    <t>185 миллионов 721 тысяч 916</t>
  </si>
  <si>
    <t>185 миллионов 738 тысяч 385</t>
  </si>
  <si>
    <t>185 миллионов 754 тысяч 854</t>
  </si>
  <si>
    <t>185 миллионов 771 тысяч 323</t>
  </si>
  <si>
    <t>185 миллионов 787 тысяч 792</t>
  </si>
  <si>
    <t>185 миллионов 804 тысяч 261</t>
  </si>
  <si>
    <t>185 миллионов 820 тысяч 730</t>
  </si>
  <si>
    <t>185 миллионов 837 тысяч 199</t>
  </si>
  <si>
    <t>185 миллионов 853 тысяч 668</t>
  </si>
  <si>
    <t>185 миллионов 870 тысяч 137</t>
  </si>
  <si>
    <t>185 миллионов 886 тысяч 606</t>
  </si>
  <si>
    <t>185 миллионов 903 тысяч 075</t>
  </si>
  <si>
    <t>185 миллионов 919 тысяч 544</t>
  </si>
  <si>
    <t>185 миллионов 936 тысяч 013</t>
  </si>
  <si>
    <t>185 миллионов 952 тысяч 482</t>
  </si>
  <si>
    <t>185 миллионов 968 тысяч 951</t>
  </si>
  <si>
    <t>185 миллионов 985 тысяч 420</t>
  </si>
  <si>
    <t>186 миллионов 001 тысяч 889</t>
  </si>
  <si>
    <t>186 миллионов 018 тысяч 358</t>
  </si>
  <si>
    <t>186 миллионов 034 тысяч 827</t>
  </si>
  <si>
    <t>186 миллионов 051 тысяч 296</t>
  </si>
  <si>
    <t>186 миллионов 067 тысяч 765</t>
  </si>
  <si>
    <t>186 миллионов 084 тысяч 234</t>
  </si>
  <si>
    <t>186 миллионов 100 тысяч 703</t>
  </si>
  <si>
    <t>186 миллионов 117 тысяч 172</t>
  </si>
  <si>
    <t>186 миллионов 133 тысяч 641</t>
  </si>
  <si>
    <t>186 миллионов 150 тысяч 110</t>
  </si>
  <si>
    <t>186 миллионов 166 тысяч 579</t>
  </si>
  <si>
    <t>186 миллионов 183 тысяч 048</t>
  </si>
  <si>
    <t>208 миллионов 713 тысяч 509</t>
  </si>
  <si>
    <t>208 миллионов 732 тысяч 037</t>
  </si>
  <si>
    <t>208 миллионов 750 тысяч 564</t>
  </si>
  <si>
    <t>208 миллионов 769 тысяч 092</t>
  </si>
  <si>
    <t>208 миллионов 787 тысяч 620</t>
  </si>
  <si>
    <t>208 миллионов 806 тысяч 147</t>
  </si>
  <si>
    <t>208 миллионов 824 тысяч 675</t>
  </si>
  <si>
    <t>208 миллионов 843 тысяч 203</t>
  </si>
  <si>
    <t>208 миллионов 861 тысяч 730</t>
  </si>
  <si>
    <t>208 миллионов 880 тысяч 258</t>
  </si>
  <si>
    <t>208 миллионов 898 тысяч 785</t>
  </si>
  <si>
    <t>208 миллионов 917 тысяч 313</t>
  </si>
  <si>
    <t>208 миллионов 935 тысяч 841</t>
  </si>
  <si>
    <t>208 миллионов 954 тысяч 368</t>
  </si>
  <si>
    <t>208 миллионов 972 тысяч 896</t>
  </si>
  <si>
    <t>208 миллионов 991 тысяч 424</t>
  </si>
  <si>
    <t>209 миллионов 009 тысяч 951</t>
  </si>
  <si>
    <t>209 миллионов 028 тысяч 479</t>
  </si>
  <si>
    <t>209 миллионов 047 тысяч 006</t>
  </si>
  <si>
    <t>209 миллионов 065 тысяч 534</t>
  </si>
  <si>
    <t>209 миллионов 084 тысяч 062</t>
  </si>
  <si>
    <t>209 миллионов 102 тысяч 589</t>
  </si>
  <si>
    <t>209 миллионов 121 тысяч 117</t>
  </si>
  <si>
    <t>209 миллионов 139 тысяч 645</t>
  </si>
  <si>
    <t>209 миллионов 158 тысяч 172</t>
  </si>
  <si>
    <t>209 миллионов 176 тысяч 700</t>
  </si>
  <si>
    <t>209 миллионов 195 тысяч 227</t>
  </si>
  <si>
    <t>209 миллионов 213 тысяч 755</t>
  </si>
  <si>
    <t>209 миллионов 232 тысяч 283</t>
  </si>
  <si>
    <t>209 миллионов 250 тысяч 810</t>
  </si>
  <si>
    <t>209 миллионов 269 тысяч 338</t>
  </si>
  <si>
    <t>209 миллионов 287 тысяч 866</t>
  </si>
  <si>
    <t>209 миллионов 306 тысяч 393</t>
  </si>
  <si>
    <t>209 миллионов 324 тысяч 921</t>
  </si>
  <si>
    <t>209 миллионов 343 тысяч 448</t>
  </si>
  <si>
    <t>209 миллионов 361 тысяч 976</t>
  </si>
  <si>
    <t>209 миллионов 380 тысяч 504</t>
  </si>
  <si>
    <t>209 миллионов 399 тысяч 031</t>
  </si>
  <si>
    <t>209 миллионов 417 тысяч 559</t>
  </si>
  <si>
    <t>209 миллионов 436 тысяч 087</t>
  </si>
  <si>
    <t>209 миллионов 454 тысяч 614</t>
  </si>
  <si>
    <t>209 миллионов 473 тысяч 142</t>
  </si>
  <si>
    <t>208 миллионов 713 тысяч 508</t>
  </si>
  <si>
    <t>208 миллионов 732 тысяч 036</t>
  </si>
  <si>
    <t>208 миллионов 750 тысяч 563</t>
  </si>
  <si>
    <t>208 миллионов 769 тысяч 091</t>
  </si>
  <si>
    <t>208 миллионов 787 тысяч 619</t>
  </si>
  <si>
    <t>208 миллионов 806 тысяч 146</t>
  </si>
  <si>
    <t>208 миллионов 824 тысяч 674</t>
  </si>
  <si>
    <t>208 миллионов 843 тысяч 201</t>
  </si>
  <si>
    <t>208 миллионов 861 тысяч 729</t>
  </si>
  <si>
    <t>208 миллионов 880 тысяч 257</t>
  </si>
  <si>
    <t>208 миллионов 898 тысяч 784</t>
  </si>
  <si>
    <t>208 миллионов 917 тысяч 312</t>
  </si>
  <si>
    <t>208 миллионов 935 тысяч 840</t>
  </si>
  <si>
    <t>208 миллионов 954 тысяч 367</t>
  </si>
  <si>
    <t>208 миллионов 972 тысяч 895</t>
  </si>
  <si>
    <t>208 миллионов 991 тысяч 422</t>
  </si>
  <si>
    <t>209 миллионов 009 тысяч 950</t>
  </si>
  <si>
    <t>209 миллионов 028 тысяч 478</t>
  </si>
  <si>
    <t>209 миллионов 047 тысяч 005</t>
  </si>
  <si>
    <t>209 миллионов 065 тысяч 533</t>
  </si>
  <si>
    <t>209 миллионов 084 тысяч 061</t>
  </si>
  <si>
    <t>209 миллионов 102 тысяч 588</t>
  </si>
  <si>
    <t>209 миллионов 121 тысяч 116</t>
  </si>
  <si>
    <t>209 миллионов 139 тысяч 643</t>
  </si>
  <si>
    <t>209 миллионов 158 тысяч 171</t>
  </si>
  <si>
    <t>209 миллионов 176 тысяч 699</t>
  </si>
  <si>
    <t>209 миллионов 195 тысяч 226</t>
  </si>
  <si>
    <t>209 миллионов 213 тысяч 754</t>
  </si>
  <si>
    <t>209 миллионов 232 тысяч 282</t>
  </si>
  <si>
    <t>209 миллионов 250 тысяч 809</t>
  </si>
  <si>
    <t>209 миллионов 269 тысяч 337</t>
  </si>
  <si>
    <t>209 миллионов 287 тысяч 864</t>
  </si>
  <si>
    <t>209 миллионов 306 тысяч 392</t>
  </si>
  <si>
    <t>209 миллионов 324 тысяч 920</t>
  </si>
  <si>
    <t>209 миллионов 343 тысяч 447</t>
  </si>
  <si>
    <t>209 миллионов 361 тысяч 975</t>
  </si>
  <si>
    <t>209 миллионов 380 тысяч 503</t>
  </si>
  <si>
    <t>209 миллионов 399 тысяч 030</t>
  </si>
  <si>
    <t>209 миллионов 417 тысяч 558</t>
  </si>
  <si>
    <t>209 миллионов 436 тысяч 085</t>
  </si>
  <si>
    <t>209 миллионов 454 тысяч 613</t>
  </si>
  <si>
    <t>209 миллионов 473 тысяч 141</t>
  </si>
  <si>
    <t>208 миллионов 712 тысяч 356</t>
  </si>
  <si>
    <t>208 миллионов 730 тысяч 884</t>
  </si>
  <si>
    <t>208 миллионов 749 тысяч 411</t>
  </si>
  <si>
    <t>208 миллионов 767 тысяч 939</t>
  </si>
  <si>
    <t>208 миллионов 786 тысяч 467</t>
  </si>
  <si>
    <t>208 миллионов 804 тысяч 994</t>
  </si>
  <si>
    <t>208 миллионов 823 тысяч 522</t>
  </si>
  <si>
    <t>208 миллионов 842 тысяч 049</t>
  </si>
  <si>
    <t>208 миллионов 860 тысяч 577</t>
  </si>
  <si>
    <t>208 миллионов 879 тысяч 105</t>
  </si>
  <si>
    <t>208 миллионов 897 тысяч 632</t>
  </si>
  <si>
    <t>208 миллионов 916 тысяч 160</t>
  </si>
  <si>
    <t>208 миллионов 934 тысяч 688</t>
  </si>
  <si>
    <t>208 миллионов 953 тысяч 215</t>
  </si>
  <si>
    <t>208 миллионов 971 тысяч 743</t>
  </si>
  <si>
    <t>208 миллионов 990 тысяч 270</t>
  </si>
  <si>
    <t>209 миллионов 008 тысяч 798</t>
  </si>
  <si>
    <t>209 миллионов 027 тысяч 326</t>
  </si>
  <si>
    <t>209 миллионов 045 тысяч 853</t>
  </si>
  <si>
    <t>209 миллионов 064 тысяч 381</t>
  </si>
  <si>
    <t>209 миллионов 082 тысяч 909</t>
  </si>
  <si>
    <t>209 миллионов 101 тысяч 436</t>
  </si>
  <si>
    <t>209 миллионов 119 тысяч 964</t>
  </si>
  <si>
    <t>209 миллионов 138 тысяч 491</t>
  </si>
  <si>
    <t>209 миллионов 157 тысяч 019</t>
  </si>
  <si>
    <t>209 миллионов 175 тысяч 547</t>
  </si>
  <si>
    <t>209 миллионов 194 тысяч 074</t>
  </si>
  <si>
    <t>209 миллионов 212 тысяч 602</t>
  </si>
  <si>
    <t>209 миллионов 231 тысяч 130</t>
  </si>
  <si>
    <t>209 миллионов 249 тысяч 657</t>
  </si>
  <si>
    <t>209 миллионов 268 тысяч 185</t>
  </si>
  <si>
    <t>209 миллионов 286 тысяч 712</t>
  </si>
  <si>
    <t>209 миллионов 305 тысяч 240</t>
  </si>
  <si>
    <t>209 миллионов 323 тысяч 768</t>
  </si>
  <si>
    <t>209 миллионов 342 тысяч 295</t>
  </si>
  <si>
    <t>209 миллионов 360 тысяч 823</t>
  </si>
  <si>
    <t>209 миллионов 379 тысяч 351</t>
  </si>
  <si>
    <t>209 миллионов 397 тысяч 878</t>
  </si>
  <si>
    <t>209 миллионов 416 тысяч 406</t>
  </si>
  <si>
    <t>209 миллионов 434 тысяч 933</t>
  </si>
  <si>
    <t>209 миллионов 453 тысяч 461</t>
  </si>
  <si>
    <t>209 миллионов 471 тысяч 989</t>
  </si>
  <si>
    <t>208 миллионов 711 тысяч 204</t>
  </si>
  <si>
    <t>208 миллионов 729 тысяч 732</t>
  </si>
  <si>
    <t>208 миллионов 748 тысяч 259</t>
  </si>
  <si>
    <t>208 миллионов 766 тысяч 787</t>
  </si>
  <si>
    <t>208 миллионов 785 тысяч 315</t>
  </si>
  <si>
    <t>208 миллионов 803 тысяч 842</t>
  </si>
  <si>
    <t>208 миллионов 822 тысяч 370</t>
  </si>
  <si>
    <t>208 миллионов 840 тысяч 897</t>
  </si>
  <si>
    <t>208 миллионов 859 тысяч 425</t>
  </si>
  <si>
    <t>208 миллионов 877 тысяч 953</t>
  </si>
  <si>
    <t>208 миллионов 896 тысяч 480</t>
  </si>
  <si>
    <t>208 миллионов 915 тысяч 008</t>
  </si>
  <si>
    <t>208 миллионов 933 тысяч 536</t>
  </si>
  <si>
    <t>208 миллионов 952 тысяч 063</t>
  </si>
  <si>
    <t>208 миллионов 970 тысяч 591</t>
  </si>
  <si>
    <t>208 миллионов 989 тысяч 118</t>
  </si>
  <si>
    <t>209 миллионов 007 тысяч 646</t>
  </si>
  <si>
    <t>209 миллионов 026 тысяч 174</t>
  </si>
  <si>
    <t>209 миллионов 044 тысяч 701</t>
  </si>
  <si>
    <t>209 миллионов 063 тысяч 229</t>
  </si>
  <si>
    <t>209 миллионов 081 тысяч 757</t>
  </si>
  <si>
    <t>209 миллионов 100 тысяч 284</t>
  </si>
  <si>
    <t>209 миллионов 118 тысяч 812</t>
  </si>
  <si>
    <t>209 миллионов 137 тысяч 339</t>
  </si>
  <si>
    <t>209 миллионов 155 тысяч 867</t>
  </si>
  <si>
    <t>209 миллионов 174 тысяч 395</t>
  </si>
  <si>
    <t>209 миллионов 192 тысяч 922</t>
  </si>
  <si>
    <t>209 миллионов 211 тысяч 450</t>
  </si>
  <si>
    <t>209 миллионов 229 тысяч 978</t>
  </si>
  <si>
    <t>209 миллионов 248 тысяч 505</t>
  </si>
  <si>
    <t>209 миллионов 267 тысяч 033</t>
  </si>
  <si>
    <t>209 миллионов 285 тысяч 560</t>
  </si>
  <si>
    <t>209 миллионов 304 тысяч 088</t>
  </si>
  <si>
    <t>209 миллионов 322 тысяч 616</t>
  </si>
  <si>
    <t>209 миллионов 341 тысяч 143</t>
  </si>
  <si>
    <t>209 миллионов 359 тысяч 671</t>
  </si>
  <si>
    <t>209 миллионов 378 тысяч 199</t>
  </si>
  <si>
    <t>209 миллионов 396 тысяч 726</t>
  </si>
  <si>
    <t>209 миллионов 415 тысяч 254</t>
  </si>
  <si>
    <t>209 миллионов 433 тысяч 781</t>
  </si>
  <si>
    <t>209 миллионов 452 тысяч 309</t>
  </si>
  <si>
    <t>209 миллионов 470 тысяч 837</t>
  </si>
  <si>
    <t>208 миллионов 710 тысяч 052</t>
  </si>
  <si>
    <t>208 миллионов 728 тысяч 580</t>
  </si>
  <si>
    <t>208 миллионов 747 тысяч 107</t>
  </si>
  <si>
    <t>208 миллионов 765 тысяч 635</t>
  </si>
  <si>
    <t>208 миллионов 784 тысяч 163</t>
  </si>
  <si>
    <t>208 миллионов 802 тысяч 690</t>
  </si>
  <si>
    <t>208 миллионов 821 тысяч 218</t>
  </si>
  <si>
    <t>208 миллионов 839 тысяч 745</t>
  </si>
  <si>
    <t>208 миллионов 858 тысяч 273</t>
  </si>
  <si>
    <t>208 миллионов 876 тысяч 801</t>
  </si>
  <si>
    <t>208 миллионов 895 тысяч 328</t>
  </si>
  <si>
    <t>208 миллионов 913 тысяч 856</t>
  </si>
  <si>
    <t>208 миллионов 932 тысяч 384</t>
  </si>
  <si>
    <t>208 миллионов 950 тысяч 911</t>
  </si>
  <si>
    <t>208 миллионов 969 тысяч 439</t>
  </si>
  <si>
    <t>208 миллионов 987 тысяч 966</t>
  </si>
  <si>
    <t>209 миллионов 006 тысяч 494</t>
  </si>
  <si>
    <t>209 миллионов 025 тысяч 022</t>
  </si>
  <si>
    <t>209 миллионов 043 тысяч 549</t>
  </si>
  <si>
    <t>209 миллионов 062 тысяч 077</t>
  </si>
  <si>
    <t>209 миллионов 080 тысяч 605</t>
  </si>
  <si>
    <t>209 миллионов 099 тысяч 132</t>
  </si>
  <si>
    <t>209 миллионов 117 тысяч 660</t>
  </si>
  <si>
    <t>209 миллионов 136 тысяч 187</t>
  </si>
  <si>
    <t>209 миллионов 154 тысяч 715</t>
  </si>
  <si>
    <t>209 миллионов 173 тысяч 243</t>
  </si>
  <si>
    <t>209 миллионов 191 тысяч 770</t>
  </si>
  <si>
    <t>209 миллионов 210 тысяч 298</t>
  </si>
  <si>
    <t>209 миллионов 228 тысяч 826</t>
  </si>
  <si>
    <t>209 миллионов 247 тысяч 353</t>
  </si>
  <si>
    <t>209 миллионов 265 тысяч 881</t>
  </si>
  <si>
    <t>209 миллионов 284 тысяч 408</t>
  </si>
  <si>
    <t>209 миллионов 302 тысяч 936</t>
  </si>
  <si>
    <t>209 миллионов 321 тысяч 464</t>
  </si>
  <si>
    <t>209 миллионов 339 тысяч 991</t>
  </si>
  <si>
    <t>209 миллионов 358 тысяч 519</t>
  </si>
  <si>
    <t>209 миллионов 377 тысяч 047</t>
  </si>
  <si>
    <t>209 миллионов 395 тысяч 574</t>
  </si>
  <si>
    <t>209 миллионов 414 тысяч 102</t>
  </si>
  <si>
    <t>209 миллионов 432 тысяч 629</t>
  </si>
  <si>
    <t>209 миллионов 451 тысяч 157</t>
  </si>
  <si>
    <t>209 миллионов 469 тысяч 685</t>
  </si>
  <si>
    <t>208 миллионов 708 тысяч 900</t>
  </si>
  <si>
    <t>208 миллионов 727 тысяч 428</t>
  </si>
  <si>
    <t>208 миллионов 745 тысяч 955</t>
  </si>
  <si>
    <t>208 миллионов 764 тысяч 483</t>
  </si>
  <si>
    <t>208 миллионов 783 тысяч 011</t>
  </si>
  <si>
    <t>208 миллионов 801 тысяч 538</t>
  </si>
  <si>
    <t>208 миллионов 820 тысяч 066</t>
  </si>
  <si>
    <t>208 миллионов 838 тысяч 593</t>
  </si>
  <si>
    <t>208 миллионов 857 тысяч 121</t>
  </si>
  <si>
    <t>208 миллионов 875 тысяч 649</t>
  </si>
  <si>
    <t>208 миллионов 894 тысяч 176</t>
  </si>
  <si>
    <t>208 миллионов 912 тысяч 704</t>
  </si>
  <si>
    <t>208 миллионов 931 тысяч 232</t>
  </si>
  <si>
    <t>208 миллионов 949 тысяч 759</t>
  </si>
  <si>
    <t>208 миллионов 968 тысяч 287</t>
  </si>
  <si>
    <t>208 миллионов 986 тысяч 814</t>
  </si>
  <si>
    <t>209 миллионов 005 тысяч 342</t>
  </si>
  <si>
    <t>209 миллионов 023 тысяч 870</t>
  </si>
  <si>
    <t>209 миллионов 042 тысяч 397</t>
  </si>
  <si>
    <t>209 миллионов 060 тысяч 925</t>
  </si>
  <si>
    <t>209 миллионов 079 тысяч 453</t>
  </si>
  <si>
    <t>209 миллионов 097 тысяч 980</t>
  </si>
  <si>
    <t>209 миллионов 116 тысяч 508</t>
  </si>
  <si>
    <t>209 миллионов 135 тысяч 035</t>
  </si>
  <si>
    <t>209 миллионов 153 тысяч 563</t>
  </si>
  <si>
    <t>209 миллионов 172 тысяч 091</t>
  </si>
  <si>
    <t>209 миллионов 190 тысяч 618</t>
  </si>
  <si>
    <t>209 миллионов 209 тысяч 146</t>
  </si>
  <si>
    <t>209 миллионов 227 тысяч 674</t>
  </si>
  <si>
    <t>209 миллионов 246 тысяч 201</t>
  </si>
  <si>
    <t>209 миллионов 264 тысяч 729</t>
  </si>
  <si>
    <t>209 миллионов 283 тысяч 256</t>
  </si>
  <si>
    <t>209 миллионов 301 тысяч 784</t>
  </si>
  <si>
    <t>209 миллионов 320 тысяч 312</t>
  </si>
  <si>
    <t>209 миллионов 338 тысяч 839</t>
  </si>
  <si>
    <t>209 миллионов 357 тысяч 367</t>
  </si>
  <si>
    <t>209 миллионов 375 тысяч 895</t>
  </si>
  <si>
    <t>209 миллионов 394 тысяч 422</t>
  </si>
  <si>
    <t>209 миллионов 412 тысяч 950</t>
  </si>
  <si>
    <t>209 миллионов 431 тысяч 477</t>
  </si>
  <si>
    <t>209 миллионов 450 тысяч 005</t>
  </si>
  <si>
    <t>209 миллионов 468 тысяч 533</t>
  </si>
  <si>
    <t>208 миллионов 707 тысяч 748</t>
  </si>
  <si>
    <t>208 миллионов 726 тысяч 276</t>
  </si>
  <si>
    <t>208 миллионов 744 тысяч 803</t>
  </si>
  <si>
    <t>208 миллионов 763 тысяч 331</t>
  </si>
  <si>
    <t>208 миллионов 781 тысяч 859</t>
  </si>
  <si>
    <t>208 миллионов 800 тысяч 386</t>
  </si>
  <si>
    <t>208 миллионов 818 тысяч 914</t>
  </si>
  <si>
    <t>208 миллионов 837 тысяч 441</t>
  </si>
  <si>
    <t>208 миллионов 855 тысяч 969</t>
  </si>
  <si>
    <t>208 миллионов 874 тысяч 497</t>
  </si>
  <si>
    <t>208 миллионов 893 тысяч 024</t>
  </si>
  <si>
    <t>208 миллионов 911 тысяч 552</t>
  </si>
  <si>
    <t>208 миллионов 930 тысяч 080</t>
  </si>
  <si>
    <t>208 миллионов 948 тысяч 607</t>
  </si>
  <si>
    <t>208 миллионов 967 тысяч 135</t>
  </si>
  <si>
    <t>208 миллионов 985 тысяч 662</t>
  </si>
  <si>
    <t>209 миллионов 004 тысяч 190</t>
  </si>
  <si>
    <t>209 миллионов 022 тысяч 718</t>
  </si>
  <si>
    <t>209 миллионов 041 тысяч 245</t>
  </si>
  <si>
    <t>209 миллионов 059 тысяч 773</t>
  </si>
  <si>
    <t>209 миллионов 078 тысяч 301</t>
  </si>
  <si>
    <t>209 миллионов 096 тысяч 828</t>
  </si>
  <si>
    <t>209 миллионов 115 тысяч 356</t>
  </si>
  <si>
    <t>209 миллионов 133 тысяч 883</t>
  </si>
  <si>
    <t>209 миллионов 152 тысяч 411</t>
  </si>
  <si>
    <t>209 миллионов 170 тысяч 939</t>
  </si>
  <si>
    <t>209 миллионов 189 тысяч 466</t>
  </si>
  <si>
    <t>209 миллионов 207 тысяч 994</t>
  </si>
  <si>
    <t>209 миллионов 226 тысяч 522</t>
  </si>
  <si>
    <t>209 миллионов 245 тысяч 049</t>
  </si>
  <si>
    <t>209 миллионов 263 тысяч 577</t>
  </si>
  <si>
    <t>209 миллионов 282 тысяч 104</t>
  </si>
  <si>
    <t>209 миллионов 300 тысяч 632</t>
  </si>
  <si>
    <t>209 миллионов 319 тысяч 160</t>
  </si>
  <si>
    <t>209 миллионов 337 тысяч 687</t>
  </si>
  <si>
    <t>209 миллионов 356 тысяч 215</t>
  </si>
  <si>
    <t>209 миллионов 374 тысяч 743</t>
  </si>
  <si>
    <t>209 миллионов 393 тысяч 270</t>
  </si>
  <si>
    <t>209 миллионов 411 тысяч 798</t>
  </si>
  <si>
    <t>209 миллионов 430 тысяч 325</t>
  </si>
  <si>
    <t>209 миллионов 448 тысяч 853</t>
  </si>
  <si>
    <t>209 миллионов 467 тысяч 381</t>
  </si>
  <si>
    <t>208 миллионов 706 тысяч 596</t>
  </si>
  <si>
    <t>208 миллионов 725 тысяч 124</t>
  </si>
  <si>
    <t>208 миллионов 743 тысяч 651</t>
  </si>
  <si>
    <t>208 миллионов 762 тысяч 179</t>
  </si>
  <si>
    <t>208 миллионов 780 тысяч 707</t>
  </si>
  <si>
    <t>208 миллионов 799 тысяч 234</t>
  </si>
  <si>
    <t>208 миллионов 817 тысяч 762</t>
  </si>
  <si>
    <t>208 миллионов 836 тысяч 289</t>
  </si>
  <si>
    <t>208 миллионов 854 тысяч 817</t>
  </si>
  <si>
    <t>208 миллионов 873 тысяч 345</t>
  </si>
  <si>
    <t>208 миллионов 891 тысяч 872</t>
  </si>
  <si>
    <t>208 миллионов 910 тысяч 400</t>
  </si>
  <si>
    <t>208 миллионов 928 тысяч 928</t>
  </si>
  <si>
    <t>208 миллионов 947 тысяч 455</t>
  </si>
  <si>
    <t>208 миллионов 965 тысяч 983</t>
  </si>
  <si>
    <t>208 миллионов 984 тысяч 510</t>
  </si>
  <si>
    <t>209 миллионов 003 тысяч 038</t>
  </si>
  <si>
    <t>209 миллионов 021 тысяч 566</t>
  </si>
  <si>
    <t>209 миллионов 040 тысяч 093</t>
  </si>
  <si>
    <t>209 миллионов 058 тысяч 621</t>
  </si>
  <si>
    <t>209 миллионов 077 тысяч 149</t>
  </si>
  <si>
    <t>209 миллионов 095 тысяч 676</t>
  </si>
  <si>
    <t>209 миллионов 114 тысяч 204</t>
  </si>
  <si>
    <t>209 миллионов 132 тысяч 731</t>
  </si>
  <si>
    <t>209 миллионов 151 тысяч 259</t>
  </si>
  <si>
    <t>209 миллионов 169 тысяч 787</t>
  </si>
  <si>
    <t>209 миллионов 188 тысяч 314</t>
  </si>
  <si>
    <t>209 миллионов 206 тысяч 842</t>
  </si>
  <si>
    <t>209 миллионов 225 тысяч 370</t>
  </si>
  <si>
    <t>209 миллионов 243 тысяч 897</t>
  </si>
  <si>
    <t>209 миллионов 262 тысяч 425</t>
  </si>
  <si>
    <t>209 миллионов 280 тысяч 952</t>
  </si>
  <si>
    <t>209 миллионов 299 тысяч 480</t>
  </si>
  <si>
    <t>209 миллионов 318 тысяч 008</t>
  </si>
  <si>
    <t>209 миллионов 336 тысяч 535</t>
  </si>
  <si>
    <t>209 миллионов 355 тысяч 063</t>
  </si>
  <si>
    <t>209 миллионов 373 тысяч 591</t>
  </si>
  <si>
    <t>209 миллионов 392 тысяч 118</t>
  </si>
  <si>
    <t>209 миллионов 410 тысяч 646</t>
  </si>
  <si>
    <t>209 миллионов 429 тысяч 173</t>
  </si>
  <si>
    <t>209 миллионов 447 тысяч 701</t>
  </si>
  <si>
    <t>209 миллионов 466 тысяч 229</t>
  </si>
  <si>
    <t>208 миллионов 705 тысяч 444</t>
  </si>
  <si>
    <t>208 миллионов 723 тысяч 972</t>
  </si>
  <si>
    <t>208 миллионов 742 тысяч 499</t>
  </si>
  <si>
    <t>208 миллионов 761 тысяч 027</t>
  </si>
  <si>
    <t>208 миллионов 779 тысяч 555</t>
  </si>
  <si>
    <t>208 миллионов 798 тысяч 082</t>
  </si>
  <si>
    <t>208 миллионов 816 тысяч 610</t>
  </si>
  <si>
    <t>208 миллионов 835 тысяч 137</t>
  </si>
  <si>
    <t>208 миллионов 853 тысяч 665</t>
  </si>
  <si>
    <t>208 миллионов 872 тысяч 193</t>
  </si>
  <si>
    <t>208 миллионов 890 тысяч 720</t>
  </si>
  <si>
    <t>208 миллионов 909 тысяч 248</t>
  </si>
  <si>
    <t>208 миллионов 927 тысяч 776</t>
  </si>
  <si>
    <t>208 миллионов 946 тысяч 303</t>
  </si>
  <si>
    <t>208 миллионов 964 тысяч 831</t>
  </si>
  <si>
    <t>208 миллионов 983 тысяч 358</t>
  </si>
  <si>
    <t>209 миллионов 001 тысяч 886</t>
  </si>
  <si>
    <t>209 миллионов 020 тысяч 414</t>
  </si>
  <si>
    <t>209 миллионов 038 тысяч 941</t>
  </si>
  <si>
    <t>209 миллионов 057 тысяч 469</t>
  </si>
  <si>
    <t>209 миллионов 075 тысяч 997</t>
  </si>
  <si>
    <t>209 миллионов 094 тысяч 524</t>
  </si>
  <si>
    <t>209 миллионов 113 тысяч 052</t>
  </si>
  <si>
    <t>209 миллионов 131 тысяч 579</t>
  </si>
  <si>
    <t>209 миллионов 150 тысяч 107</t>
  </si>
  <si>
    <t>209 миллионов 168 тысяч 635</t>
  </si>
  <si>
    <t>209 миллионов 187 тысяч 162</t>
  </si>
  <si>
    <t>209 миллионов 205 тысяч 690</t>
  </si>
  <si>
    <t>209 миллионов 224 тысяч 218</t>
  </si>
  <si>
    <t>209 миллионов 242 тысяч 745</t>
  </si>
  <si>
    <t>209 миллионов 261 тысяч 273</t>
  </si>
  <si>
    <t>209 миллионов 279 тысяч 800</t>
  </si>
  <si>
    <t>209 миллионов 298 тысяч 328</t>
  </si>
  <si>
    <t>209 миллионов 316 тысяч 856</t>
  </si>
  <si>
    <t>209 миллионов 335 тысяч 383</t>
  </si>
  <si>
    <t>209 миллионов 353 тысяч 911</t>
  </si>
  <si>
    <t>209 миллионов 372 тысяч 439</t>
  </si>
  <si>
    <t>209 миллионов 390 тысяч 966</t>
  </si>
  <si>
    <t>209 миллионов 409 тысяч 494</t>
  </si>
  <si>
    <t>209 миллионов 428 тысяч 021</t>
  </si>
  <si>
    <t>209 миллионов 446 тысяч 549</t>
  </si>
  <si>
    <t>209 миллионов 465 тысяч 077</t>
  </si>
  <si>
    <t>208 миллионов 704 тысяч 292</t>
  </si>
  <si>
    <t>208 миллионов 722 тысяч 820</t>
  </si>
  <si>
    <t>208 миллионов 741 тысяч 347</t>
  </si>
  <si>
    <t>208 миллионов 759 тысяч 875</t>
  </si>
  <si>
    <t>208 миллионов 778 тысяч 403</t>
  </si>
  <si>
    <t>208 миллионов 796 тысяч 930</t>
  </si>
  <si>
    <t>208 миллионов 815 тысяч 458</t>
  </si>
  <si>
    <t>208 миллионов 833 тысяч 985</t>
  </si>
  <si>
    <t>208 миллионов 852 тысяч 513</t>
  </si>
  <si>
    <t>208 миллионов 871 тысяч 041</t>
  </si>
  <si>
    <t>208 миллионов 889 тысяч 568</t>
  </si>
  <si>
    <t>208 миллионов 908 тысяч 096</t>
  </si>
  <si>
    <t>208 миллионов 926 тысяч 624</t>
  </si>
  <si>
    <t>208 миллионов 945 тысяч 151</t>
  </si>
  <si>
    <t>208 миллионов 963 тысяч 679</t>
  </si>
  <si>
    <t>208 миллионов 982 тысяч 206</t>
  </si>
  <si>
    <t>209 миллионов 000 тысяч 734</t>
  </si>
  <si>
    <t>209 миллионов 019 тысяч 262</t>
  </si>
  <si>
    <t>209 миллионов 037 тысяч 789</t>
  </si>
  <si>
    <t>209 миллионов 056 тысяч 317</t>
  </si>
  <si>
    <t>209 миллионов 074 тысяч 845</t>
  </si>
  <si>
    <t>209 миллионов 093 тысяч 372</t>
  </si>
  <si>
    <t>209 миллионов 111 тысяч 900</t>
  </si>
  <si>
    <t>209 миллионов 130 тысяч 427</t>
  </si>
  <si>
    <t>209 миллионов 148 тысяч 955</t>
  </si>
  <si>
    <t>209 миллионов 167 тысяч 483</t>
  </si>
  <si>
    <t>209 миллионов 186 тысяч 010</t>
  </si>
  <si>
    <t>209 миллионов 204 тысяч 538</t>
  </si>
  <si>
    <t>209 миллионов 223 тысяч 066</t>
  </si>
  <si>
    <t>209 миллионов 241 тысяч 593</t>
  </si>
  <si>
    <t>209 миллионов 260 тысяч 121</t>
  </si>
  <si>
    <t>209 миллионов 278 тысяч 648</t>
  </si>
  <si>
    <t>209 миллионов 297 тысяч 176</t>
  </si>
  <si>
    <t>209 миллионов 315 тысяч 704</t>
  </si>
  <si>
    <t>209 миллионов 334 тысяч 231</t>
  </si>
  <si>
    <t>209 миллионов 352 тысяч 759</t>
  </si>
  <si>
    <t>209 миллионов 371 тысяч 287</t>
  </si>
  <si>
    <t>209 миллионов 389 тысяч 814</t>
  </si>
  <si>
    <t>209 миллионов 408 тысяч 342</t>
  </si>
  <si>
    <t>209 миллионов 426 тысяч 869</t>
  </si>
  <si>
    <t>209 миллионов 445 тысяч 397</t>
  </si>
  <si>
    <t>209 миллионов 463 тысяч 925</t>
  </si>
  <si>
    <t>208 миллионов 703 тысяч 140</t>
  </si>
  <si>
    <t>208 миллионов 721 тысяч 668</t>
  </si>
  <si>
    <t>208 миллионов 740 тысяч 195</t>
  </si>
  <si>
    <t>208 миллионов 758 тысяч 723</t>
  </si>
  <si>
    <t>208 миллионов 777 тысяч 251</t>
  </si>
  <si>
    <t>208 миллионов 795 тысяч 778</t>
  </si>
  <si>
    <t>208 миллионов 814 тысяч 306</t>
  </si>
  <si>
    <t>208 миллионов 832 тысяч 833</t>
  </si>
  <si>
    <t>208 миллионов 851 тысяч 361</t>
  </si>
  <si>
    <t>208 миллионов 869 тысяч 889</t>
  </si>
  <si>
    <t>208 миллионов 888 тысяч 416</t>
  </si>
  <si>
    <t>208 миллионов 906 тысяч 944</t>
  </si>
  <si>
    <t>208 миллионов 925 тысяч 472</t>
  </si>
  <si>
    <t>208 миллионов 943 тысяч 999</t>
  </si>
  <si>
    <t>208 миллионов 962 тысяч 527</t>
  </si>
  <si>
    <t>208 миллионов 981 тысяч 054</t>
  </si>
  <si>
    <t>208 миллионов 999 тысяч 582</t>
  </si>
  <si>
    <t>209 миллионов 018 тысяч 110</t>
  </si>
  <si>
    <t>209 миллионов 036 тысяч 637</t>
  </si>
  <si>
    <t>209 миллионов 055 тысяч 165</t>
  </si>
  <si>
    <t>209 миллионов 073 тысяч 693</t>
  </si>
  <si>
    <t>209 миллионов 092 тысяч 220</t>
  </si>
  <si>
    <t>209 миллионов 110 тысяч 748</t>
  </si>
  <si>
    <t>209 миллионов 129 тысяч 275</t>
  </si>
  <si>
    <t>209 миллионов 147 тысяч 803</t>
  </si>
  <si>
    <t>209 миллионов 166 тысяч 331</t>
  </si>
  <si>
    <t>209 миллионов 184 тысяч 858</t>
  </si>
  <si>
    <t>209 миллионов 203 тысяч 386</t>
  </si>
  <si>
    <t>209 миллионов 221 тысяч 914</t>
  </si>
  <si>
    <t>209 миллионов 240 тысяч 441</t>
  </si>
  <si>
    <t>209 миллионов 258 тысяч 969</t>
  </si>
  <si>
    <t>209 миллионов 277 тысяч 496</t>
  </si>
  <si>
    <t>209 миллионов 296 тысяч 024</t>
  </si>
  <si>
    <t>209 миллионов 314 тысяч 552</t>
  </si>
  <si>
    <t>209 миллионов 333 тысяч 079</t>
  </si>
  <si>
    <t>209 миллионов 351 тысяч 607</t>
  </si>
  <si>
    <t>209 миллионов 370 тысяч 135</t>
  </si>
  <si>
    <t>209 миллионов 388 тысяч 662</t>
  </si>
  <si>
    <t>209 миллионов 407 тысяч 190</t>
  </si>
  <si>
    <t>209 миллионов 425 тысяч 717</t>
  </si>
  <si>
    <t>209 миллионов 444 тысяч 245</t>
  </si>
  <si>
    <t>209 миллионов 462 тысяч 773</t>
  </si>
  <si>
    <t>208 миллионов 701 тысяч 988</t>
  </si>
  <si>
    <t>208 миллионов 720 тысяч 516</t>
  </si>
  <si>
    <t>208 миллионов 739 тысяч 043</t>
  </si>
  <si>
    <t>208 миллионов 757 тысяч 571</t>
  </si>
  <si>
    <t>208 миллионов 776 тысяч 099</t>
  </si>
  <si>
    <t>208 миллионов 794 тысяч 626</t>
  </si>
  <si>
    <t>208 миллионов 813 тысяч 154</t>
  </si>
  <si>
    <t>208 миллионов 831 тысяч 681</t>
  </si>
  <si>
    <t>208 миллионов 850 тысяч 209</t>
  </si>
  <si>
    <t>208 миллионов 868 тысяч 737</t>
  </si>
  <si>
    <t>208 миллионов 887 тысяч 264</t>
  </si>
  <si>
    <t>208 миллионов 905 тысяч 792</t>
  </si>
  <si>
    <t>208 миллионов 924 тысяч 320</t>
  </si>
  <si>
    <t>208 миллионов 942 тысяч 847</t>
  </si>
  <si>
    <t>208 миллионов 961 тысяч 375</t>
  </si>
  <si>
    <t>208 миллионов 979 тысяч 902</t>
  </si>
  <si>
    <t>208 миллионов 998 тысяч 430</t>
  </si>
  <si>
    <t>209 миллионов 016 тысяч 958</t>
  </si>
  <si>
    <t>209 миллионов 035 тысяч 485</t>
  </si>
  <si>
    <t>209 миллионов 054 тысяч 013</t>
  </si>
  <si>
    <t>209 миллионов 072 тысяч 541</t>
  </si>
  <si>
    <t>209 миллионов 091 тысяч 068</t>
  </si>
  <si>
    <t>209 миллионов 109 тысяч 596</t>
  </si>
  <si>
    <t>209 миллионов 128 тысяч 123</t>
  </si>
  <si>
    <t>209 миллионов 146 тысяч 651</t>
  </si>
  <si>
    <t>209 миллионов 165 тысяч 179</t>
  </si>
  <si>
    <t>209 миллионов 183 тысяч 706</t>
  </si>
  <si>
    <t>209 миллионов 202 тысяч 234</t>
  </si>
  <si>
    <t>209 миллионов 220 тысяч 762</t>
  </si>
  <si>
    <t>209 миллионов 239 тысяч 289</t>
  </si>
  <si>
    <t>209 миллионов 257 тысяч 817</t>
  </si>
  <si>
    <t>209 миллионов 276 тысяч 344</t>
  </si>
  <si>
    <t>209 миллионов 294 тысяч 872</t>
  </si>
  <si>
    <t>209 миллионов 313 тысяч 400</t>
  </si>
  <si>
    <t>209 миллионов 331 тысяч 927</t>
  </si>
  <si>
    <t>209 миллионов 350 тысяч 455</t>
  </si>
  <si>
    <t>209 миллионов 368 тысяч 983</t>
  </si>
  <si>
    <t>209 миллионов 387 тысяч 510</t>
  </si>
  <si>
    <t>209 миллионов 406 тысяч 038</t>
  </si>
  <si>
    <t>209 миллионов 424 тысяч 565</t>
  </si>
  <si>
    <t>209 миллионов 443 тысяч 093</t>
  </si>
  <si>
    <t>209 миллионов 461 тысяч 621</t>
  </si>
  <si>
    <t>208 миллионов 700 тысяч 836</t>
  </si>
  <si>
    <t>208 миллионов 719 тысяч 364</t>
  </si>
  <si>
    <t>208 миллионов 737 тысяч 891</t>
  </si>
  <si>
    <t>208 миллионов 756 тысяч 419</t>
  </si>
  <si>
    <t>208 миллионов 774 тысяч 947</t>
  </si>
  <si>
    <t>208 миллионов 793 тысяч 474</t>
  </si>
  <si>
    <t>208 миллионов 812 тысяч 002</t>
  </si>
  <si>
    <t>208 миллионов 830 тысяч 529</t>
  </si>
  <si>
    <t>208 миллионов 849 тысяч 057</t>
  </si>
  <si>
    <t>208 миллионов 867 тысяч 585</t>
  </si>
  <si>
    <t>208 миллионов 886 тысяч 112</t>
  </si>
  <si>
    <t>208 миллионов 904 тысяч 640</t>
  </si>
  <si>
    <t>208 миллионов 923 тысяч 168</t>
  </si>
  <si>
    <t>208 миллионов 941 тысяч 695</t>
  </si>
  <si>
    <t>208 миллионов 960 тысяч 223</t>
  </si>
  <si>
    <t>208 миллионов 978 тысяч 750</t>
  </si>
  <si>
    <t>208 миллионов 997 тысяч 278</t>
  </si>
  <si>
    <t>209 миллионов 015 тысяч 806</t>
  </si>
  <si>
    <t>209 миллионов 034 тысяч 333</t>
  </si>
  <si>
    <t>209 миллионов 052 тысяч 861</t>
  </si>
  <si>
    <t>209 миллионов 071 тысяч 389</t>
  </si>
  <si>
    <t>209 миллионов 089 тысяч 916</t>
  </si>
  <si>
    <t>209 миллионов 108 тысяч 444</t>
  </si>
  <si>
    <t>209 миллионов 126 тысяч 971</t>
  </si>
  <si>
    <t>209 миллионов 145 тысяч 499</t>
  </si>
  <si>
    <t>209 миллионов 164 тысяч 027</t>
  </si>
  <si>
    <t>209 миллионов 182 тысяч 554</t>
  </si>
  <si>
    <t>209 миллионов 201 тысяч 082</t>
  </si>
  <si>
    <t>209 миллионов 219 тысяч 610</t>
  </si>
  <si>
    <t>209 миллионов 238 тысяч 137</t>
  </si>
  <si>
    <t>209 миллионов 256 тысяч 665</t>
  </si>
  <si>
    <t>209 миллионов 275 тысяч 192</t>
  </si>
  <si>
    <t>209 миллионов 293 тысяч 720</t>
  </si>
  <si>
    <t>209 миллионов 312 тысяч 248</t>
  </si>
  <si>
    <t>209 миллионов 330 тысяч 775</t>
  </si>
  <si>
    <t>209 миллионов 349 тысяч 303</t>
  </si>
  <si>
    <t>209 миллионов 367 тысяч 831</t>
  </si>
  <si>
    <t>209 миллионов 386 тысяч 358</t>
  </si>
  <si>
    <t>209 миллионов 404 тысяч 886</t>
  </si>
  <si>
    <t>209 миллионов 423 тысяч 413</t>
  </si>
  <si>
    <t>209 миллионов 441 тысяч 941</t>
  </si>
  <si>
    <t>209 миллионов 460 тысяч 469</t>
  </si>
  <si>
    <t>208 миллионов 699 тысяч 684</t>
  </si>
  <si>
    <t>208 миллионов 718 тысяч 212</t>
  </si>
  <si>
    <t>208 миллионов 736 тысяч 739</t>
  </si>
  <si>
    <t>208 миллионов 755 тысяч 267</t>
  </si>
  <si>
    <t>208 миллионов 773 тысяч 795</t>
  </si>
  <si>
    <t>208 миллионов 792 тысяч 322</t>
  </si>
  <si>
    <t>208 миллионов 810 тысяч 850</t>
  </si>
  <si>
    <t>208 миллионов 829 тысяч 377</t>
  </si>
  <si>
    <t>208 миллионов 847 тысяч 905</t>
  </si>
  <si>
    <t>208 миллионов 866 тысяч 433</t>
  </si>
  <si>
    <t>208 миллионов 884 тысяч 960</t>
  </si>
  <si>
    <t>208 миллионов 903 тысяч 488</t>
  </si>
  <si>
    <t>208 миллионов 922 тысяч 016</t>
  </si>
  <si>
    <t>208 миллионов 940 тысяч 543</t>
  </si>
  <si>
    <t>208 миллионов 959 тысяч 071</t>
  </si>
  <si>
    <t>208 миллионов 977 тысяч 598</t>
  </si>
  <si>
    <t>208 миллионов 996 тысяч 126</t>
  </si>
  <si>
    <t>209 миллионов 014 тысяч 654</t>
  </si>
  <si>
    <t>209 миллионов 033 тысяч 181</t>
  </si>
  <si>
    <t>209 миллионов 051 тысяч 709</t>
  </si>
  <si>
    <t>209 миллионов 070 тысяч 237</t>
  </si>
  <si>
    <t>209 миллионов 088 тысяч 764</t>
  </si>
  <si>
    <t>209 миллионов 107 тысяч 292</t>
  </si>
  <si>
    <t>209 миллионов 125 тысяч 819</t>
  </si>
  <si>
    <t>209 миллионов 144 тысяч 347</t>
  </si>
  <si>
    <t>209 миллионов 162 тысяч 875</t>
  </si>
  <si>
    <t>209 миллионов 181 тысяч 402</t>
  </si>
  <si>
    <t>209 миллионов 199 тысяч 930</t>
  </si>
  <si>
    <t>209 миллионов 218 тысяч 458</t>
  </si>
  <si>
    <t>209 миллионов 236 тысяч 985</t>
  </si>
  <si>
    <t>209 миллионов 255 тысяч 513</t>
  </si>
  <si>
    <t>209 миллионов 274 тысяч 040</t>
  </si>
  <si>
    <t>209 миллионов 292 тысяч 568</t>
  </si>
  <si>
    <t>209 миллионов 311 тысяч 096</t>
  </si>
  <si>
    <t>209 миллионов 329 тысяч 623</t>
  </si>
  <si>
    <t>209 миллионов 348 тысяч 151</t>
  </si>
  <si>
    <t>209 миллионов 366 тысяч 679</t>
  </si>
  <si>
    <t>209 миллионов 385 тысяч 206</t>
  </si>
  <si>
    <t>209 миллионов 403 тысяч 734</t>
  </si>
  <si>
    <t>209 миллионов 422 тысяч 261</t>
  </si>
  <si>
    <t>209 миллионов 440 тысяч 789</t>
  </si>
  <si>
    <t>209 миллионов 459 тысяч 317</t>
  </si>
  <si>
    <t>208 миллионов 698 тысяч 532</t>
  </si>
  <si>
    <t>208 миллионов 717 тысяч 060</t>
  </si>
  <si>
    <t>208 миллионов 735 тысяч 587</t>
  </si>
  <si>
    <t>208 миллионов 754 тысяч 115</t>
  </si>
  <si>
    <t>208 миллионов 772 тысяч 643</t>
  </si>
  <si>
    <t>208 миллионов 791 тысяч 170</t>
  </si>
  <si>
    <t>208 миллионов 809 тысяч 698</t>
  </si>
  <si>
    <t>208 миллионов 828 тысяч 225</t>
  </si>
  <si>
    <t>208 миллионов 846 тысяч 753</t>
  </si>
  <si>
    <t>208 миллионов 865 тысяч 281</t>
  </si>
  <si>
    <t>208 миллионов 883 тысяч 808</t>
  </si>
  <si>
    <t>208 миллионов 902 тысяч 336</t>
  </si>
  <si>
    <t>208 миллионов 920 тысяч 864</t>
  </si>
  <si>
    <t>208 миллионов 939 тысяч 391</t>
  </si>
  <si>
    <t>208 миллионов 957 тысяч 919</t>
  </si>
  <si>
    <t>208 миллионов 976 тысяч 446</t>
  </si>
  <si>
    <t>208 миллионов 994 тысяч 974</t>
  </si>
  <si>
    <t>209 миллионов 013 тысяч 502</t>
  </si>
  <si>
    <t>209 миллионов 032 тысяч 029</t>
  </si>
  <si>
    <t>209 миллионов 050 тысяч 557</t>
  </si>
  <si>
    <t>209 миллионов 069 тысяч 085</t>
  </si>
  <si>
    <t>209 миллионов 087 тысяч 612</t>
  </si>
  <si>
    <t>209 миллионов 106 тысяч 140</t>
  </si>
  <si>
    <t>209 миллионов 124 тысяч 667</t>
  </si>
  <si>
    <t>209 миллионов 143 тысяч 195</t>
  </si>
  <si>
    <t>209 миллионов 161 тысяч 723</t>
  </si>
  <si>
    <t>209 миллионов 180 тысяч 250</t>
  </si>
  <si>
    <t>209 миллионов 198 тысяч 778</t>
  </si>
  <si>
    <t>209 миллионов 217 тысяч 306</t>
  </si>
  <si>
    <t>209 миллионов 235 тысяч 833</t>
  </si>
  <si>
    <t>209 миллионов 254 тысяч 361</t>
  </si>
  <si>
    <t>209 миллионов 272 тысяч 888</t>
  </si>
  <si>
    <t>209 миллионов 291 тысяч 416</t>
  </si>
  <si>
    <t>209 миллионов 309 тысяч 944</t>
  </si>
  <si>
    <t>209 миллионов 328 тысяч 471</t>
  </si>
  <si>
    <t>209 миллионов 346 тысяч 999</t>
  </si>
  <si>
    <t>209 миллионов 365 тысяч 527</t>
  </si>
  <si>
    <t>209 миллионов 384 тысяч 054</t>
  </si>
  <si>
    <t>209 миллионов 402 тысяч 582</t>
  </si>
  <si>
    <t>209 миллионов 421 тысяч 109</t>
  </si>
  <si>
    <t>209 миллионов 439 тысяч 637</t>
  </si>
  <si>
    <t>209 миллионов 458 тысяч 165</t>
  </si>
  <si>
    <t>208 миллионов 697 тысяч 380</t>
  </si>
  <si>
    <t>208 миллионов 715 тысяч 908</t>
  </si>
  <si>
    <t>208 миллионов 734 тысяч 435</t>
  </si>
  <si>
    <t>208 миллионов 752 тысяч 963</t>
  </si>
  <si>
    <t>208 миллионов 771 тысяч 491</t>
  </si>
  <si>
    <t>208 миллионов 790 тысяч 018</t>
  </si>
  <si>
    <t>208 миллионов 808 тысяч 546</t>
  </si>
  <si>
    <t>208 миллионов 827 тысяч 073</t>
  </si>
  <si>
    <t>208 миллионов 845 тысяч 601</t>
  </si>
  <si>
    <t>208 миллионов 864 тысяч 129</t>
  </si>
  <si>
    <t>208 миллионов 882 тысяч 656</t>
  </si>
  <si>
    <t>208 миллионов 901 тысяч 184</t>
  </si>
  <si>
    <t>208 миллионов 919 тысяч 712</t>
  </si>
  <si>
    <t>208 миллионов 938 тысяч 239</t>
  </si>
  <si>
    <t>208 миллионов 956 тысяч 767</t>
  </si>
  <si>
    <t>208 миллионов 975 тысяч 294</t>
  </si>
  <si>
    <t>208 миллионов 993 тысяч 822</t>
  </si>
  <si>
    <t>209 миллионов 012 тысяч 350</t>
  </si>
  <si>
    <t>209 миллионов 030 тысяч 877</t>
  </si>
  <si>
    <t>209 миллионов 049 тысяч 405</t>
  </si>
  <si>
    <t>209 миллионов 067 тысяч 933</t>
  </si>
  <si>
    <t>209 миллионов 086 тысяч 460</t>
  </si>
  <si>
    <t>209 миллионов 104 тысяч 988</t>
  </si>
  <si>
    <t>209 миллионов 123 тысяч 515</t>
  </si>
  <si>
    <t>209 миллионов 142 тысяч 043</t>
  </si>
  <si>
    <t>209 миллионов 160 тысяч 571</t>
  </si>
  <si>
    <t>209 миллионов 179 тысяч 098</t>
  </si>
  <si>
    <t>209 миллионов 197 тысяч 626</t>
  </si>
  <si>
    <t>209 миллионов 216 тысяч 154</t>
  </si>
  <si>
    <t>209 миллионов 234 тысяч 681</t>
  </si>
  <si>
    <t>209 миллионов 253 тысяч 209</t>
  </si>
  <si>
    <t>209 миллионов 271 тысяч 736</t>
  </si>
  <si>
    <t>209 миллионов 290 тысяч 264</t>
  </si>
  <si>
    <t>209 миллионов 308 тысяч 792</t>
  </si>
  <si>
    <t>209 миллионов 327 тысяч 319</t>
  </si>
  <si>
    <t>209 миллионов 345 тысяч 847</t>
  </si>
  <si>
    <t>209 миллионов 364 тысяч 375</t>
  </si>
  <si>
    <t>209 миллионов 382 тысяч 902</t>
  </si>
  <si>
    <t>209 миллионов 401 тысяч 430</t>
  </si>
  <si>
    <t>209 миллионов 419 тысяч 957</t>
  </si>
  <si>
    <t>209 миллионов 438 тысяч 485</t>
  </si>
  <si>
    <t>209 миллионов 457 тысяч 013</t>
  </si>
  <si>
    <t>208 миллионов 696 тысяч 228</t>
  </si>
  <si>
    <t>208 миллионов 714 тысяч 756</t>
  </si>
  <si>
    <t>208 миллионов 733 тысяч 283</t>
  </si>
  <si>
    <t>208 миллионов 751 тысяч 811</t>
  </si>
  <si>
    <t>208 миллионов 770 тысяч 339</t>
  </si>
  <si>
    <t>208 миллионов 788 тысяч 866</t>
  </si>
  <si>
    <t>208 миллионов 807 тысяч 394</t>
  </si>
  <si>
    <t>208 миллионов 825 тысяч 921</t>
  </si>
  <si>
    <t>208 миллионов 844 тысяч 449</t>
  </si>
  <si>
    <t>208 миллионов 862 тысяч 977</t>
  </si>
  <si>
    <t>208 миллионов 881 тысяч 504</t>
  </si>
  <si>
    <t>208 миллионов 900 тысяч 032</t>
  </si>
  <si>
    <t>208 миллионов 918 тысяч 560</t>
  </si>
  <si>
    <t>208 миллионов 937 тысяч 087</t>
  </si>
  <si>
    <t>208 миллионов 955 тысяч 615</t>
  </si>
  <si>
    <t>208 миллионов 974 тысяч 142</t>
  </si>
  <si>
    <t>208 миллионов 992 тысяч 670</t>
  </si>
  <si>
    <t>209 миллионов 011 тысяч 198</t>
  </si>
  <si>
    <t>209 миллионов 029 тысяч 725</t>
  </si>
  <si>
    <t>209 миллионов 048 тысяч 253</t>
  </si>
  <si>
    <t>209 миллионов 066 тысяч 781</t>
  </si>
  <si>
    <t>209 миллионов 085 тысяч 308</t>
  </si>
  <si>
    <t>209 миллионов 103 тысяч 836</t>
  </si>
  <si>
    <t>209 миллионов 122 тысяч 363</t>
  </si>
  <si>
    <t>209 миллионов 140 тысяч 891</t>
  </si>
  <si>
    <t>209 миллионов 159 тысяч 419</t>
  </si>
  <si>
    <t>209 миллионов 177 тысяч 946</t>
  </si>
  <si>
    <t>209 миллионов 196 тысяч 474</t>
  </si>
  <si>
    <t>209 миллионов 215 тысяч 002</t>
  </si>
  <si>
    <t>209 миллионов 233 тысяч 529</t>
  </si>
  <si>
    <t>209 миллионов 252 тысяч 057</t>
  </si>
  <si>
    <t>209 миллионов 270 тысяч 584</t>
  </si>
  <si>
    <t>209 миллионов 289 тысяч 112</t>
  </si>
  <si>
    <t>209 миллионов 307 тысяч 640</t>
  </si>
  <si>
    <t>209 миллионов 326 тысяч 167</t>
  </si>
  <si>
    <t>209 миллионов 344 тысяч 695</t>
  </si>
  <si>
    <t>209 миллионов 363 тысяч 223</t>
  </si>
  <si>
    <t>209 миллионов 381 тысяч 750</t>
  </si>
  <si>
    <t>209 миллионов 400 тысяч 278</t>
  </si>
  <si>
    <t>209 миллионов 418 тысяч 805</t>
  </si>
  <si>
    <t>209 миллионов 437 тысяч 333</t>
  </si>
  <si>
    <t>209 миллионов 455 тысяч 861</t>
  </si>
  <si>
    <r>
      <t>В Телеграм существует чат "</t>
    </r>
    <r>
      <rPr>
        <b/>
        <sz val="16"/>
        <color rgb="FF000000"/>
        <rFont val="Arial Narrow"/>
        <family val="2"/>
      </rPr>
      <t>ИВДИВО-Центр Общества Иерархии Равных Абсолюта</t>
    </r>
    <r>
      <rPr>
        <sz val="16"/>
        <color rgb="FF000000"/>
        <rFont val="Arial Narrow"/>
        <family val="2"/>
      </rPr>
      <t xml:space="preserve">", в котором можно задать любые вопросы по Абсолютному Огню.
</t>
    </r>
    <r>
      <rPr>
        <b/>
        <sz val="16"/>
        <color rgb="FF000000"/>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</si>
  <si>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</si>
  <si>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</si>
  <si>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Извечинам с ростом Частей Человек-Субъекта в Отца-Субъекта Изначально Вышестоящего Отца</t>
  </si>
  <si>
    <t>Ми-ИВДИВО Высшая Извечина Человек-Служащего</t>
  </si>
  <si>
    <t>Фа-ИВДИВО Высшая Извечина Человек-Служащего</t>
  </si>
  <si>
    <t>Абсолют Физики Фа-ИВДИВО Высшая Извечина Человек-Служащего</t>
  </si>
  <si>
    <t>Абсолют Физики Соль-ИВДИВО Высшая Извечина Человек-Служащего</t>
  </si>
  <si>
    <t>186 миллионов 214 тысяч 983</t>
  </si>
  <si>
    <t>186 миллионов 231 тысяч 452</t>
  </si>
  <si>
    <t>186 миллионов 214 тысяч 982</t>
  </si>
  <si>
    <t>186 миллионов 231 тысяч 451</t>
  </si>
  <si>
    <t>186 миллионов 214 тысяч 981</t>
  </si>
  <si>
    <t>186 миллионов 231 тысяч 450</t>
  </si>
  <si>
    <t>186 миллионов 214 тысяч 980</t>
  </si>
  <si>
    <t>186 миллионов 231 тысяч 449</t>
  </si>
  <si>
    <t>186 миллионов 214 тысяч 979</t>
  </si>
  <si>
    <t>186 миллионов 231 тысяч 448</t>
  </si>
  <si>
    <t>186 миллионов 214 тысяч 978</t>
  </si>
  <si>
    <t>186 миллионов 231 тысяч 447</t>
  </si>
  <si>
    <t>186 миллионов 214 тысяч 974</t>
  </si>
  <si>
    <t>186 миллионов 231 тысяч 443</t>
  </si>
  <si>
    <t>186 миллионов 214 тысяч 970</t>
  </si>
  <si>
    <t>186 миллионов 231 тысяч 439</t>
  </si>
  <si>
    <t>186 миллионов 214 тысяч 966</t>
  </si>
  <si>
    <t>186 миллионов 231 тысяч 435</t>
  </si>
  <si>
    <t>186 миллионов 214 тысяч 962</t>
  </si>
  <si>
    <t>186 миллионов 231 тысяч 431</t>
  </si>
  <si>
    <t>186 миллионов 214 тысяч 946</t>
  </si>
  <si>
    <t>186 миллионов 231 тысяч 415</t>
  </si>
  <si>
    <t>186 миллионов 214 тысяч 930</t>
  </si>
  <si>
    <t>186 миллионов 231 тысяч 399</t>
  </si>
  <si>
    <t>186 миллионов 214 тысяч 914</t>
  </si>
  <si>
    <t>186 миллионов 231 тысяч 383</t>
  </si>
  <si>
    <t>186 миллионов 214 тысяч 898</t>
  </si>
  <si>
    <t>186 миллионов 231 тысяч 367</t>
  </si>
  <si>
    <t>186 миллионов 210 тысяч 802</t>
  </si>
  <si>
    <t>186 миллионов 227 тысяч 271</t>
  </si>
  <si>
    <t>186 миллионов 206 тысяч 706</t>
  </si>
  <si>
    <t>186 миллионов 223 тысяч 175</t>
  </si>
  <si>
    <t>186 миллионов 202 тысяч 610</t>
  </si>
  <si>
    <t>186 миллионов 219 тысяч 079</t>
  </si>
  <si>
    <t>186 миллионов 215 тысяч 046</t>
  </si>
  <si>
    <t>186 миллионов 231 тысяч 515</t>
  </si>
  <si>
    <t>186 миллионов 215 тысяч 045</t>
  </si>
  <si>
    <t>186 миллионов 231 тысяч 514</t>
  </si>
  <si>
    <t>186 миллионов 215 тысяч 044</t>
  </si>
  <si>
    <t>186 миллионов 231 тысяч 513</t>
  </si>
  <si>
    <t>186 миллионов 215 тысяч 043</t>
  </si>
  <si>
    <t>186 миллионов 231 тысяч 512</t>
  </si>
  <si>
    <t>186 миллионов 215 тысяч 042</t>
  </si>
  <si>
    <t>186 миллионов 231 тысяч 511</t>
  </si>
  <si>
    <t>186 миллионов 215 тысяч 041</t>
  </si>
  <si>
    <t>186 миллионов 231 тысяч 510</t>
  </si>
  <si>
    <t>186 миллионов 215 тысяч 037</t>
  </si>
  <si>
    <t>186 миллионов 231 тысяч 506</t>
  </si>
  <si>
    <t>186 миллионов 215 тысяч 033</t>
  </si>
  <si>
    <t>186 миллионов 231 тысяч 502</t>
  </si>
  <si>
    <t>186 миллионов 215 тысяч 029</t>
  </si>
  <si>
    <t>186 миллионов 231 тысяч 498</t>
  </si>
  <si>
    <t>186 миллионов 215 тысяч 025</t>
  </si>
  <si>
    <t>186 миллионов 231 тысяч 494</t>
  </si>
  <si>
    <t>186 миллионов 215 тысяч 009</t>
  </si>
  <si>
    <t>186 миллионов 231 тысяч 478</t>
  </si>
  <si>
    <t>186 миллионов 214 тысяч 993</t>
  </si>
  <si>
    <t>186 миллионов 231 тысяч 462</t>
  </si>
  <si>
    <t>186 миллионов 214 тысяч 977</t>
  </si>
  <si>
    <t>186 миллионов 231 тысяч 446</t>
  </si>
  <si>
    <t>186 миллионов 214 тысяч 961</t>
  </si>
  <si>
    <t>186 миллионов 231 тысяч 430</t>
  </si>
  <si>
    <t>186 миллионов 210 тысяч 865</t>
  </si>
  <si>
    <t>186 миллионов 227 тысяч 334</t>
  </si>
  <si>
    <t>186 миллионов 206 тысяч 769</t>
  </si>
  <si>
    <t>186 миллионов 223 тысяч 238</t>
  </si>
  <si>
    <t>186 миллионов 202 тысяч 673</t>
  </si>
  <si>
    <t>186 миллионов 219 тысяч 142</t>
  </si>
  <si>
    <t>209 миллионов 491 тысяч 858</t>
  </si>
  <si>
    <t>209 миллионов 510 тысяч 386</t>
  </si>
  <si>
    <t>209 миллионов 491 тысяч 857</t>
  </si>
  <si>
    <t>209 миллионов 510 тысяч 385</t>
  </si>
  <si>
    <t>209 миллионов 491 тысяч 856</t>
  </si>
  <si>
    <t>209 миллионов 510 тысяч 384</t>
  </si>
  <si>
    <t>209 миллионов 491 тысяч 855</t>
  </si>
  <si>
    <t>209 миллионов 510 тысяч 383</t>
  </si>
  <si>
    <t>209 миллионов 491 тысяч 854</t>
  </si>
  <si>
    <t>209 миллионов 510 тысяч 382</t>
  </si>
  <si>
    <t>209 миллионов 491 тысяч 853</t>
  </si>
  <si>
    <t>209 миллионов 510 тысяч 380</t>
  </si>
  <si>
    <t>209 миллионов 491 тысяч 848</t>
  </si>
  <si>
    <t>209 миллионов 510 тысяч 376</t>
  </si>
  <si>
    <t>209 миллионов 491 тысяч 844</t>
  </si>
  <si>
    <t>209 миллионов 510 тысяч 371</t>
  </si>
  <si>
    <t>209 миллионов 491 тысяч 839</t>
  </si>
  <si>
    <t>209 миллионов 510 тысяч 367</t>
  </si>
  <si>
    <t>209 миллионов 491 тысяч 835</t>
  </si>
  <si>
    <t>209 миллионов 510 тысяч 362</t>
  </si>
  <si>
    <t>209 миллионов 491 тысяч 817</t>
  </si>
  <si>
    <t>209 миллионов 510 тысяч 344</t>
  </si>
  <si>
    <t>209 миллионов 491 тысяч 799</t>
  </si>
  <si>
    <t>209 миллионов 510 тысяч 326</t>
  </si>
  <si>
    <t>209 миллионов 491 тысяч 781</t>
  </si>
  <si>
    <t>209 миллионов 510 тысяч 308</t>
  </si>
  <si>
    <t>209 миллионов 491 тысяч 763</t>
  </si>
  <si>
    <t>209 миллионов 510 тысяч 290</t>
  </si>
  <si>
    <t>209 миллионов 487 тысяч 155</t>
  </si>
  <si>
    <t>209 миллионов 505 тысяч 682</t>
  </si>
  <si>
    <t>209 миллионов 482 тысяч 547</t>
  </si>
  <si>
    <t>209 миллионов 501 тысяч 074</t>
  </si>
  <si>
    <t>209 миллионов 477 тысяч 939</t>
  </si>
  <si>
    <t>209 миллионов 496 тысяч 466</t>
  </si>
  <si>
    <t>185 миллионов 248 тысяч 809</t>
  </si>
  <si>
    <t>185 миллионов 265 тысяч 194</t>
  </si>
  <si>
    <t>185 миллионов 244 тысяч 713</t>
  </si>
  <si>
    <t>185 миллионов 261 тысяч 098</t>
  </si>
  <si>
    <t>185 миллионов 240 тысяч 617</t>
  </si>
  <si>
    <t>185 миллионов 257 тысяч 002</t>
  </si>
  <si>
    <t>185 миллионов 236 тысяч 521</t>
  </si>
  <si>
    <t>185 миллионов 252 тысяч 906</t>
  </si>
  <si>
    <t>186 миллионов 214 тысяч 899</t>
  </si>
  <si>
    <t>186 миллионов 231 тысяч 368</t>
  </si>
  <si>
    <t>186 миллионов 213 тысяч 874</t>
  </si>
  <si>
    <t>186 миллионов 230 тысяч 343</t>
  </si>
  <si>
    <t>186 миллионов 212 тысяч 850</t>
  </si>
  <si>
    <t>186 миллионов 229 тысяч 319</t>
  </si>
  <si>
    <t>186 миллионов 211 тысяч 826</t>
  </si>
  <si>
    <t>186 миллионов 228 тысяч 295</t>
  </si>
  <si>
    <t>186 миллионов 209 тысяч 778</t>
  </si>
  <si>
    <t>186 миллионов 226 тысяч 247</t>
  </si>
  <si>
    <t>186 миллионов 208 тысяч 754</t>
  </si>
  <si>
    <t>186 миллионов 225 тысяч 223</t>
  </si>
  <si>
    <t>186 миллионов 207 тысяч 730</t>
  </si>
  <si>
    <t>186 миллионов 224 тысяч 199</t>
  </si>
  <si>
    <t>186 миллионов 205 тысяч 682</t>
  </si>
  <si>
    <t>186 миллионов 222 тысяч 151</t>
  </si>
  <si>
    <t>186 миллионов 204 тысяч 658</t>
  </si>
  <si>
    <t>186 миллионов 221 тысяч 127</t>
  </si>
  <si>
    <t>186 миллионов 203 тысяч 634</t>
  </si>
  <si>
    <t>186 миллионов 220 тысяч 103</t>
  </si>
  <si>
    <t>186 миллионов 201 тысяч 586</t>
  </si>
  <si>
    <t>186 миллионов 218 тысяч 055</t>
  </si>
  <si>
    <t>186 миллионов 200 тысяч 562</t>
  </si>
  <si>
    <t>186 миллионов 217 тысяч 031</t>
  </si>
  <si>
    <t>186 миллионов 199 тысяч 538</t>
  </si>
  <si>
    <t>186 миллионов 216 тысяч 007</t>
  </si>
  <si>
    <t>186 миллионов 213 тысяч 937</t>
  </si>
  <si>
    <t>186 миллионов 230 тысяч 406</t>
  </si>
  <si>
    <t>186 миллионов 212 тысяч 913</t>
  </si>
  <si>
    <t>186 миллионов 229 тысяч 382</t>
  </si>
  <si>
    <t>186 миллионов 211 тысяч 889</t>
  </si>
  <si>
    <t>186 миллионов 228 тысяч 358</t>
  </si>
  <si>
    <t>186 миллионов 209 тысяч 841</t>
  </si>
  <si>
    <t>186 миллионов 226 тысяч 310</t>
  </si>
  <si>
    <t>186 миллионов 208 тысяч 817</t>
  </si>
  <si>
    <t>186 миллионов 225 тысяч 286</t>
  </si>
  <si>
    <t>186 миллионов 207 тысяч 793</t>
  </si>
  <si>
    <t>186 миллионов 224 тысяч 262</t>
  </si>
  <si>
    <t>186 миллионов 205 тысяч 745</t>
  </si>
  <si>
    <t>186 миллионов 222 тысяч 214</t>
  </si>
  <si>
    <t>186 миллионов 204 тысяч 721</t>
  </si>
  <si>
    <t>186 миллионов 221 тысяч 190</t>
  </si>
  <si>
    <t>186 миллионов 203 тысяч 697</t>
  </si>
  <si>
    <t>186 миллионов 220 тысяч 166</t>
  </si>
  <si>
    <t>186 миллионов 201 тысяч 649</t>
  </si>
  <si>
    <t>186 миллионов 218 тысяч 118</t>
  </si>
  <si>
    <t>186 миллионов 200 тысяч 625</t>
  </si>
  <si>
    <t>186 миллионов 217 тысяч 094</t>
  </si>
  <si>
    <t>186 миллионов 199 тысяч 601</t>
  </si>
  <si>
    <t>186 миллионов 216 тысяч 070</t>
  </si>
  <si>
    <t>209 миллионов 491 тысяч 764</t>
  </si>
  <si>
    <t>209 миллионов 510 тысяч 292</t>
  </si>
  <si>
    <t>209 миллионов 490 тысяч 611</t>
  </si>
  <si>
    <t>209 миллионов 509 тысяч 138</t>
  </si>
  <si>
    <t>209 миллионов 489 тысяч 459</t>
  </si>
  <si>
    <t>209 миллионов 507 тысяч 986</t>
  </si>
  <si>
    <t>209 миллионов 488 тысяч 307</t>
  </si>
  <si>
    <t>209 миллионов 506 тысяч 834</t>
  </si>
  <si>
    <t>209 миллионов 486 тысяч 003</t>
  </si>
  <si>
    <t>209 миллионов 504 тысяч 530</t>
  </si>
  <si>
    <t>209 миллионов 484 тысяч 851</t>
  </si>
  <si>
    <t>209 миллионов 503 тысяч 378</t>
  </si>
  <si>
    <t>209 миллионов 483 тысяч 699</t>
  </si>
  <si>
    <t>209 миллионов 502 тысяч 226</t>
  </si>
  <si>
    <t>209 миллионов 481 тысяч 395</t>
  </si>
  <si>
    <t>209 миллионов 499 тысяч 922</t>
  </si>
  <si>
    <t>209 миллионов 480 тысяч 243</t>
  </si>
  <si>
    <t>209 миллионов 498 тысяч 770</t>
  </si>
  <si>
    <t>209 миллионов 479 тысяч 091</t>
  </si>
  <si>
    <t>209 миллионов 497 тысяч 618</t>
  </si>
  <si>
    <t>209 миллионов 476 тысяч 787</t>
  </si>
  <si>
    <t>209 миллионов 495 тысяч 314</t>
  </si>
  <si>
    <t>209 миллионов 475 тысяч 635</t>
  </si>
  <si>
    <t>209 миллионов 494 тысяч 162</t>
  </si>
  <si>
    <t>209 миллионов 474 тысяч 483</t>
  </si>
  <si>
    <t>209 миллионов 493 тысяч 010</t>
  </si>
  <si>
    <t>186 миллионов 214 тысяч 815</t>
  </si>
  <si>
    <t>186 миллионов 231 тысяч 284</t>
  </si>
  <si>
    <t>186 миллионов 214 тысяч 814</t>
  </si>
  <si>
    <t>186 миллионов 231 тысяч 283</t>
  </si>
  <si>
    <t>186 миллионов 213 тысяч 790</t>
  </si>
  <si>
    <t>186 миллионов 230 тысяч 259</t>
  </si>
  <si>
    <t>186 миллионов 212 тысяч 766</t>
  </si>
  <si>
    <t>186 миллионов 229 тысяч 235</t>
  </si>
  <si>
    <t>186 миллионов 211 тысяч 742</t>
  </si>
  <si>
    <t>186 миллионов 228 тысяч 211</t>
  </si>
  <si>
    <t>186 миллионов 210 тысяч 718</t>
  </si>
  <si>
    <t>186 миллионов 227 тысяч 187</t>
  </si>
  <si>
    <t>186 миллионов 209 тысяч 694</t>
  </si>
  <si>
    <t>186 миллионов 226 тысяч 163</t>
  </si>
  <si>
    <t>186 миллионов 208 тысяч 670</t>
  </si>
  <si>
    <t>186 миллионов 225 тысяч 139</t>
  </si>
  <si>
    <t>186 миллионов 207 тысяч 646</t>
  </si>
  <si>
    <t>186 миллионов 224 тысяч 115</t>
  </si>
  <si>
    <t>186 миллионов 206 тысяч 622</t>
  </si>
  <si>
    <t>186 миллионов 223 тысяч 091</t>
  </si>
  <si>
    <t>186 миллионов 205 тысяч 598</t>
  </si>
  <si>
    <t>186 миллионов 222 тысяч 067</t>
  </si>
  <si>
    <t>186 миллионов 204 тысяч 574</t>
  </si>
  <si>
    <t>186 миллионов 221 тысяч 043</t>
  </si>
  <si>
    <t>186 миллионов 203 тысяч 550</t>
  </si>
  <si>
    <t>186 миллионов 220 тысяч 019</t>
  </si>
  <si>
    <t>186 миллионов 202 тысяч 526</t>
  </si>
  <si>
    <t>186 миллионов 218 тысяч 995</t>
  </si>
  <si>
    <t>186 миллионов 201 тысяч 502</t>
  </si>
  <si>
    <t>186 миллионов 217 тысяч 971</t>
  </si>
  <si>
    <t>186 миллионов 200 тысяч 478</t>
  </si>
  <si>
    <t>186 миллионов 216 тысяч 947</t>
  </si>
  <si>
    <t>186 миллионов 199 тысяч 454</t>
  </si>
  <si>
    <t>186 миллионов 215 тысяч 923</t>
  </si>
  <si>
    <t>186 миллионов 214 тысяч 878</t>
  </si>
  <si>
    <t>186 миллионов 231 тысяч 347</t>
  </si>
  <si>
    <t>186 миллионов 214 тысяч 877</t>
  </si>
  <si>
    <t>186 миллионов 231 тысяч 346</t>
  </si>
  <si>
    <t>186 миллионов 213 тысяч 853</t>
  </si>
  <si>
    <t>186 миллионов 230 тысяч 322</t>
  </si>
  <si>
    <t>186 миллионов 212 тысяч 829</t>
  </si>
  <si>
    <t>186 миллионов 229 тысяч 298</t>
  </si>
  <si>
    <t>186 миллионов 211 тысяч 805</t>
  </si>
  <si>
    <t>186 миллионов 228 тысяч 274</t>
  </si>
  <si>
    <t>186 миллионов 210 тысяч 781</t>
  </si>
  <si>
    <t>186 миллионов 227 тысяч 250</t>
  </si>
  <si>
    <t>186 миллионов 209 тысяч 757</t>
  </si>
  <si>
    <t>186 миллионов 226 тысяч 226</t>
  </si>
  <si>
    <t>186 миллионов 208 тысяч 733</t>
  </si>
  <si>
    <t>186 миллионов 225 тысяч 202</t>
  </si>
  <si>
    <t>186 миллионов 207 тысяч 709</t>
  </si>
  <si>
    <t>186 миллионов 224 тысяч 178</t>
  </si>
  <si>
    <t>186 миллионов 206 тысяч 685</t>
  </si>
  <si>
    <t>186 миллионов 223 тысяч 154</t>
  </si>
  <si>
    <t>186 миллионов 205 тысяч 661</t>
  </si>
  <si>
    <t>186 миллионов 222 тысяч 130</t>
  </si>
  <si>
    <t>186 миллионов 204 тысяч 637</t>
  </si>
  <si>
    <t>186 миллионов 221 тысяч 106</t>
  </si>
  <si>
    <t>186 миллионов 203 тысяч 613</t>
  </si>
  <si>
    <t>186 миллионов 220 тысяч 082</t>
  </si>
  <si>
    <t>186 миллионов 202 тысяч 589</t>
  </si>
  <si>
    <t>186 миллионов 219 тысяч 058</t>
  </si>
  <si>
    <t>186 миллионов 201 тысяч 565</t>
  </si>
  <si>
    <t>186 миллионов 218 тысяч 034</t>
  </si>
  <si>
    <t>186 миллионов 200 тысяч 541</t>
  </si>
  <si>
    <t>186 миллионов 217 тысяч 010</t>
  </si>
  <si>
    <t>186 миллионов 199 тысяч 517</t>
  </si>
  <si>
    <t>186 миллионов 215 тысяч 986</t>
  </si>
  <si>
    <t>209 миллионов 491 тысяч 669</t>
  </si>
  <si>
    <t>209 миллионов 510 тысяч 197</t>
  </si>
  <si>
    <t>209 миллионов 491 тысяч 668</t>
  </si>
  <si>
    <t>209 миллионов 510 тысяч 196</t>
  </si>
  <si>
    <t>209 миллионов 490 тысяч 516</t>
  </si>
  <si>
    <t>209 миллионов 509 тысяч 044</t>
  </si>
  <si>
    <t>209 миллионов 489 тысяч 364</t>
  </si>
  <si>
    <t>209 миллионов 507 тысяч 892</t>
  </si>
  <si>
    <t>209 миллионов 488 тысяч 212</t>
  </si>
  <si>
    <t>209 миллионов 506 тысяч 740</t>
  </si>
  <si>
    <t>209 миллионов 487 тысяч 060</t>
  </si>
  <si>
    <t>209 миллионов 505 тысяч 588</t>
  </si>
  <si>
    <t>209 миллионов 485 тысяч 908</t>
  </si>
  <si>
    <t>209 миллионов 504 тысяч 436</t>
  </si>
  <si>
    <t>209 миллионов 484 тысяч 756</t>
  </si>
  <si>
    <t>209 миллионов 503 тысяч 284</t>
  </si>
  <si>
    <t>209 миллионов 483 тысяч 604</t>
  </si>
  <si>
    <t>209 миллионов 502 тысяч 132</t>
  </si>
  <si>
    <t>209 миллионов 482 тысяч 452</t>
  </si>
  <si>
    <t>209 миллионов 500 тысяч 980</t>
  </si>
  <si>
    <t>209 миллионов 481 тысяч 300</t>
  </si>
  <si>
    <t>209 миллионов 499 тысяч 828</t>
  </si>
  <si>
    <t>209 миллионов 480 тысяч 148</t>
  </si>
  <si>
    <t>209 миллионов 498 тысяч 676</t>
  </si>
  <si>
    <t>209 миллионов 478 тысяч 996</t>
  </si>
  <si>
    <t>209 миллионов 497 тысяч 524</t>
  </si>
  <si>
    <t>209 миллионов 477 тысяч 844</t>
  </si>
  <si>
    <t>209 миллионов 496 тысяч 372</t>
  </si>
  <si>
    <t>209 миллионов 476 тысяч 692</t>
  </si>
  <si>
    <t>209 миллионов 495 тысяч 220</t>
  </si>
  <si>
    <t>209 миллионов 475 тысяч 540</t>
  </si>
  <si>
    <t>209 миллионов 494 тысяч 068</t>
  </si>
  <si>
    <t>209 миллионов 474 тысяч 388</t>
  </si>
  <si>
    <t>209 миллионов 492 тысяч 916</t>
  </si>
  <si>
    <t>Приложение №16 к Распоряжению №28: Абсолют Высшего Извечного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</si>
  <si>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rgb="FF000000"/>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rgb="FF000000"/>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rgb="FF000000"/>
        <rFont val="Arial Narrow"/>
        <family val="2"/>
      </rPr>
      <t xml:space="preserve"> Космоса.
Приложение №6: Абсолют </t>
    </r>
    <r>
      <rPr>
        <b/>
        <sz val="16"/>
        <color rgb="FFFF0000"/>
        <rFont val="Arial Narrow"/>
        <family val="2"/>
      </rPr>
      <t>Октавного</t>
    </r>
    <r>
      <rPr>
        <b/>
        <sz val="16"/>
        <color rgb="FF000000"/>
        <rFont val="Arial Narrow"/>
        <family val="2"/>
      </rPr>
      <t xml:space="preserve"> Космоса.
Приложение №7: Абсолют </t>
    </r>
    <r>
      <rPr>
        <b/>
        <sz val="16"/>
        <color rgb="FFFF0000"/>
        <rFont val="Arial Narrow"/>
        <family val="2"/>
      </rPr>
      <t>Всеединого</t>
    </r>
    <r>
      <rPr>
        <b/>
        <sz val="16"/>
        <color rgb="FF000000"/>
        <rFont val="Arial Narrow"/>
        <family val="2"/>
      </rPr>
      <t xml:space="preserve"> Космоса.
Приложение №8: Абсолют </t>
    </r>
    <r>
      <rPr>
        <b/>
        <sz val="16"/>
        <color rgb="FFFF0000"/>
        <rFont val="Arial Narrow"/>
        <family val="2"/>
      </rPr>
      <t>Извечного</t>
    </r>
    <r>
      <rPr>
        <b/>
        <sz val="16"/>
        <color rgb="FF000000"/>
        <rFont val="Arial Narrow"/>
        <family val="2"/>
      </rPr>
      <t xml:space="preserve"> Космоса.
Приложение №9: Абсолют </t>
    </r>
    <r>
      <rPr>
        <b/>
        <sz val="16"/>
        <color rgb="FFFF0000"/>
        <rFont val="Arial Narrow"/>
        <family val="2"/>
      </rPr>
      <t>Метаизвечного</t>
    </r>
    <r>
      <rPr>
        <b/>
        <sz val="16"/>
        <color rgb="FF000000"/>
        <rFont val="Arial Narrow"/>
        <family val="2"/>
      </rPr>
      <t xml:space="preserve"> Космоса.
Приложение №10: Абсолют </t>
    </r>
    <r>
      <rPr>
        <b/>
        <sz val="16"/>
        <color rgb="FFFF0000"/>
        <rFont val="Arial Narrow"/>
        <family val="2"/>
      </rPr>
      <t>Октоизвечного</t>
    </r>
    <r>
      <rPr>
        <b/>
        <sz val="16"/>
        <color rgb="FF000000"/>
        <rFont val="Arial Narrow"/>
        <family val="2"/>
      </rPr>
      <t xml:space="preserve"> Космоса.
Приложение №11: Абсолют </t>
    </r>
    <r>
      <rPr>
        <b/>
        <sz val="16"/>
        <color rgb="FFFF0000"/>
        <rFont val="Arial Narrow"/>
        <family val="2"/>
      </rPr>
      <t>Всеизвечного</t>
    </r>
    <r>
      <rPr>
        <b/>
        <sz val="16"/>
        <color rgb="FF000000"/>
        <rFont val="Arial Narrow"/>
        <family val="2"/>
      </rPr>
      <t xml:space="preserve"> Космоса.
Приложение №12: Абсолют </t>
    </r>
    <r>
      <rPr>
        <b/>
        <sz val="16"/>
        <color rgb="FFFF0000"/>
        <rFont val="Arial Narrow"/>
        <family val="2"/>
      </rPr>
      <t>Суперизвечного</t>
    </r>
    <r>
      <rPr>
        <b/>
        <sz val="16"/>
        <color rgb="FF000000"/>
        <rFont val="Arial Narrow"/>
        <family val="2"/>
      </rPr>
      <t xml:space="preserve"> Космоса.
Приложение №13: Абсолют </t>
    </r>
    <r>
      <rPr>
        <b/>
        <sz val="16"/>
        <color rgb="FFFF0000"/>
        <rFont val="Arial Narrow"/>
        <family val="2"/>
      </rPr>
      <t>Высшего Метагалактического</t>
    </r>
    <r>
      <rPr>
        <b/>
        <sz val="16"/>
        <color rgb="FF000000"/>
        <rFont val="Arial Narrow"/>
        <family val="2"/>
      </rPr>
      <t xml:space="preserve"> Космоса.
Приложение №14: Абсолют </t>
    </r>
    <r>
      <rPr>
        <b/>
        <sz val="16"/>
        <color rgb="FFFF0000"/>
        <rFont val="Arial Narrow"/>
        <family val="2"/>
      </rPr>
      <t>Высшего Октавного</t>
    </r>
    <r>
      <rPr>
        <b/>
        <sz val="16"/>
        <color rgb="FF000000"/>
        <rFont val="Arial Narrow"/>
        <family val="2"/>
      </rPr>
      <t xml:space="preserve"> Космоса.
Приложение №15: Абсолют </t>
    </r>
    <r>
      <rPr>
        <b/>
        <sz val="16"/>
        <color rgb="FFFF0000"/>
        <rFont val="Arial Narrow"/>
        <family val="2"/>
      </rPr>
      <t>Высшего Всеединого</t>
    </r>
    <r>
      <rPr>
        <b/>
        <sz val="16"/>
        <color rgb="FF000000"/>
        <rFont val="Arial Narrow"/>
        <family val="2"/>
      </rPr>
      <t xml:space="preserve"> Космоса.
Приложение №16: Абсолют </t>
    </r>
    <r>
      <rPr>
        <b/>
        <sz val="16"/>
        <color rgb="FFFF0000"/>
        <rFont val="Arial Narrow"/>
        <family val="2"/>
      </rPr>
      <t>Высшего Извечного</t>
    </r>
    <r>
      <rPr>
        <b/>
        <sz val="16"/>
        <color rgb="FF000000"/>
        <rFont val="Arial Narrow"/>
        <family val="2"/>
      </rPr>
      <t xml:space="preserve"> Космоса.
Приложение №17: Абсолют </t>
    </r>
    <r>
      <rPr>
        <b/>
        <sz val="16"/>
        <color rgb="FFFF0000"/>
        <rFont val="Arial Narrow"/>
        <family val="2"/>
      </rPr>
      <t>Высшего Метаизвечного</t>
    </r>
    <r>
      <rPr>
        <b/>
        <sz val="16"/>
        <color rgb="FF000000"/>
        <rFont val="Arial Narrow"/>
        <family val="2"/>
      </rPr>
      <t xml:space="preserve"> Космоса.
Приложение №18: Абсолют </t>
    </r>
    <r>
      <rPr>
        <b/>
        <sz val="16"/>
        <color rgb="FFFF0000"/>
        <rFont val="Arial Narrow"/>
        <family val="2"/>
      </rPr>
      <t>Высшего Октоизвечного</t>
    </r>
    <r>
      <rPr>
        <b/>
        <sz val="16"/>
        <color rgb="FF000000"/>
        <rFont val="Arial Narrow"/>
        <family val="2"/>
      </rPr>
      <t xml:space="preserve"> Космоса.
Приложение №19: Абсолют </t>
    </r>
    <r>
      <rPr>
        <b/>
        <sz val="16"/>
        <color rgb="FFFF0000"/>
        <rFont val="Arial Narrow"/>
        <family val="2"/>
      </rPr>
      <t>Высшего Всеизвечного</t>
    </r>
    <r>
      <rPr>
        <b/>
        <sz val="16"/>
        <color rgb="FF000000"/>
        <rFont val="Arial Narrow"/>
        <family val="2"/>
      </rPr>
      <t xml:space="preserve"> Космоса.
Приложение №20: Абсолют </t>
    </r>
    <r>
      <rPr>
        <b/>
        <sz val="16"/>
        <color rgb="FFFF0000"/>
        <rFont val="Arial Narrow"/>
        <family val="2"/>
      </rPr>
      <t>Высшего Суперизвечного</t>
    </r>
    <r>
      <rPr>
        <b/>
        <sz val="16"/>
        <color rgb="FF000000"/>
        <rFont val="Arial Narrow"/>
        <family val="2"/>
      </rPr>
      <t xml:space="preserve"> Космоса.</t>
    </r>
  </si>
  <si>
    <t>Соль-ИВДИВО Высшая Извечина Человек-Служащего</t>
  </si>
  <si>
    <t>Абсолют Физики Ля-ИВДИВО Высшая Извечина Человек-Служащего</t>
  </si>
  <si>
    <t>186 миллионов 247 тысяч 921</t>
  </si>
  <si>
    <t>186 миллионов 247 тысяч 920</t>
  </si>
  <si>
    <t>186 миллионов 247 тысяч 919</t>
  </si>
  <si>
    <t>186 миллионов 247 тысяч 918</t>
  </si>
  <si>
    <t>186 миллионов 247 тысяч 917</t>
  </si>
  <si>
    <t>186 миллионов 247 тысяч 916</t>
  </si>
  <si>
    <t>186 миллионов 247 тысяч 912</t>
  </si>
  <si>
    <t>186 миллионов 247 тысяч 908</t>
  </si>
  <si>
    <t>186 миллионов 247 тысяч 904</t>
  </si>
  <si>
    <t>186 миллионов 247 тысяч 900</t>
  </si>
  <si>
    <t>186 миллионов 247 тысяч 884</t>
  </si>
  <si>
    <t>186 миллионов 247 тысяч 868</t>
  </si>
  <si>
    <t>186 миллионов 247 тысяч 852</t>
  </si>
  <si>
    <t>186 миллионов 247 тысяч 836</t>
  </si>
  <si>
    <t>186 миллионов 243 тысяч 740</t>
  </si>
  <si>
    <t>186 миллионов 239 тысяч 644</t>
  </si>
  <si>
    <t>186 миллионов 235 тысяч 548</t>
  </si>
  <si>
    <t>186 миллионов 247 тысяч 984</t>
  </si>
  <si>
    <t>186 миллионов 247 тысяч 983</t>
  </si>
  <si>
    <t>186 миллионов 247 тысяч 982</t>
  </si>
  <si>
    <t>186 миллионов 247 тысяч 981</t>
  </si>
  <si>
    <t>186 миллионов 247 тысяч 980</t>
  </si>
  <si>
    <t>186 миллионов 247 тысяч 979</t>
  </si>
  <si>
    <t>186 миллионов 247 тысяч 975</t>
  </si>
  <si>
    <t>186 миллионов 247 тысяч 971</t>
  </si>
  <si>
    <t>186 миллионов 247 тысяч 967</t>
  </si>
  <si>
    <t>186 миллионов 247 тысяч 963</t>
  </si>
  <si>
    <t>186 миллионов 247 тысяч 947</t>
  </si>
  <si>
    <t>186 миллионов 247 тысяч 931</t>
  </si>
  <si>
    <t>186 миллионов 247 тысяч 915</t>
  </si>
  <si>
    <t>186 миллионов 247 тысяч 899</t>
  </si>
  <si>
    <t>186 миллионов 243 тысяч 803</t>
  </si>
  <si>
    <t>186 миллионов 239 тысяч 707</t>
  </si>
  <si>
    <t>186 миллионов 235 тысяч 611</t>
  </si>
  <si>
    <t>209 миллионов 528 тысяч 914</t>
  </si>
  <si>
    <t>209 миллионов 528 тысяч 913</t>
  </si>
  <si>
    <t>209 миллионов 528 тысяч 911</t>
  </si>
  <si>
    <t>209 миллионов 528 тысяч 910</t>
  </si>
  <si>
    <t>209 миллионов 528 тысяч 909</t>
  </si>
  <si>
    <t>209 миллионов 528 тысяч 908</t>
  </si>
  <si>
    <t>209 миллионов 528 тысяч 904</t>
  </si>
  <si>
    <t>209 миллионов 528 тысяч 899</t>
  </si>
  <si>
    <t>209 миллионов 528 тысяч 895</t>
  </si>
  <si>
    <t>209 миллионов 528 тысяч 890</t>
  </si>
  <si>
    <t>209 миллионов 528 тысяч 872</t>
  </si>
  <si>
    <t>209 миллионов 528 тысяч 854</t>
  </si>
  <si>
    <t>209 миллионов 528 тысяч 836</t>
  </si>
  <si>
    <t>209 миллионов 528 тысяч 818</t>
  </si>
  <si>
    <t>209 миллионов 524 тысяч 210</t>
  </si>
  <si>
    <t>209 миллионов 519 тысяч 602</t>
  </si>
  <si>
    <t>209 миллионов 514 тысяч 994</t>
  </si>
  <si>
    <t>185 миллионов 281 тысяч 579</t>
  </si>
  <si>
    <t>185 миллионов 297 тысяч 964</t>
  </si>
  <si>
    <t>185 миллионов 277 тысяч 483</t>
  </si>
  <si>
    <t>185 миллионов 293 тысяч 868</t>
  </si>
  <si>
    <t>185 миллионов 273 тысяч 387</t>
  </si>
  <si>
    <t>185 миллионов 289 тысяч 772</t>
  </si>
  <si>
    <t>185 миллионов 269 тысяч 291</t>
  </si>
  <si>
    <t>185 миллионов 285 тысяч 676</t>
  </si>
  <si>
    <t>186 миллионов 247 тысяч 837</t>
  </si>
  <si>
    <t>186 миллионов 246 тысяч 812</t>
  </si>
  <si>
    <t>186 миллионов 245 тысяч 788</t>
  </si>
  <si>
    <t>186 миллионов 244 тысяч 764</t>
  </si>
  <si>
    <t>186 миллионов 242 тысяч 716</t>
  </si>
  <si>
    <t>186 миллионов 241 тысяч 692</t>
  </si>
  <si>
    <t>186 миллионов 240 тысяч 668</t>
  </si>
  <si>
    <t>186 миллионов 238 тысяч 620</t>
  </si>
  <si>
    <t>186 миллионов 237 тысяч 596</t>
  </si>
  <si>
    <t>186 миллионов 236 тысяч 572</t>
  </si>
  <si>
    <t>186 миллионов 234 тысяч 524</t>
  </si>
  <si>
    <t>186 миллионов 233 тысяч 500</t>
  </si>
  <si>
    <t>186 миллионов 232 тысяч 476</t>
  </si>
  <si>
    <t>186 миллионов 246 тысяч 875</t>
  </si>
  <si>
    <t>186 миллионов 245 тысяч 851</t>
  </si>
  <si>
    <t>186 миллионов 244 тысяч 827</t>
  </si>
  <si>
    <t>186 миллионов 242 тысяч 779</t>
  </si>
  <si>
    <t>186 миллионов 241 тысяч 755</t>
  </si>
  <si>
    <t>186 миллионов 240 тысяч 731</t>
  </si>
  <si>
    <t>186 миллионов 238 тысяч 683</t>
  </si>
  <si>
    <t>186 миллионов 237 тысяч 659</t>
  </si>
  <si>
    <t>186 миллионов 236 тысяч 635</t>
  </si>
  <si>
    <t>186 миллионов 234 тысяч 587</t>
  </si>
  <si>
    <t>186 миллионов 233 тысяч 563</t>
  </si>
  <si>
    <t>186 миллионов 232 тысяч 539</t>
  </si>
  <si>
    <t>209 миллионов 528 тысяч 819</t>
  </si>
  <si>
    <t>209 миллионов 527 тысяч 666</t>
  </si>
  <si>
    <t>209 миллионов 526 тысяч 514</t>
  </si>
  <si>
    <t>209 миллионов 525 тысяч 362</t>
  </si>
  <si>
    <t>209 миллионов 523 тысяч 058</t>
  </si>
  <si>
    <t>209 миллионов 521 тысяч 906</t>
  </si>
  <si>
    <t>209 миллионов 520 тысяч 754</t>
  </si>
  <si>
    <t>209 миллионов 518 тысяч 450</t>
  </si>
  <si>
    <t>209 миллионов 517 тысяч 298</t>
  </si>
  <si>
    <t>209 миллионов 516 тысяч 146</t>
  </si>
  <si>
    <t>209 миллионов 513 тысяч 842</t>
  </si>
  <si>
    <t>209 миллионов 512 тысяч 690</t>
  </si>
  <si>
    <t>209 миллионов 511 тысяч 538</t>
  </si>
  <si>
    <t>186 миллионов 247 тысяч 753</t>
  </si>
  <si>
    <t>186 миллионов 247 тысяч 752</t>
  </si>
  <si>
    <t>186 миллионов 246 тысяч 728</t>
  </si>
  <si>
    <t>186 миллионов 245 тысяч 704</t>
  </si>
  <si>
    <t>186 миллионов 244 тысяч 680</t>
  </si>
  <si>
    <t>186 миллионов 243 тысяч 656</t>
  </si>
  <si>
    <t>186 миллионов 242 тысяч 632</t>
  </si>
  <si>
    <t>186 миллионов 241 тысяч 608</t>
  </si>
  <si>
    <t>186 миллионов 240 тысяч 584</t>
  </si>
  <si>
    <t>186 миллионов 239 тысяч 560</t>
  </si>
  <si>
    <t>186 миллионов 238 тысяч 536</t>
  </si>
  <si>
    <t>186 миллионов 237 тысяч 512</t>
  </si>
  <si>
    <t>186 миллионов 236 тысяч 488</t>
  </si>
  <si>
    <t>186 миллионов 235 тысяч 464</t>
  </si>
  <si>
    <t>186 миллионов 234 тысяч 440</t>
  </si>
  <si>
    <t>186 миллионов 233 тысяч 416</t>
  </si>
  <si>
    <t>186 миллионов 232 тысяч 392</t>
  </si>
  <si>
    <t>186 миллионов 247 тысяч 816</t>
  </si>
  <si>
    <t>186 миллионов 247 тысяч 815</t>
  </si>
  <si>
    <t>186 миллионов 246 тысяч 791</t>
  </si>
  <si>
    <t>186 миллионов 245 тысяч 767</t>
  </si>
  <si>
    <t>186 миллионов 244 тысяч 743</t>
  </si>
  <si>
    <t>186 миллионов 243 тысяч 719</t>
  </si>
  <si>
    <t>186 миллионов 242 тысяч 695</t>
  </si>
  <si>
    <t>186 миллионов 241 тысяч 671</t>
  </si>
  <si>
    <t>186 миллионов 240 тысяч 647</t>
  </si>
  <si>
    <t>186 миллионов 239 тысяч 623</t>
  </si>
  <si>
    <t>186 миллионов 238 тысяч 599</t>
  </si>
  <si>
    <t>186 миллионов 237 тысяч 575</t>
  </si>
  <si>
    <t>186 миллионов 236 тысяч 551</t>
  </si>
  <si>
    <t>186 миллионов 235 тысяч 527</t>
  </si>
  <si>
    <t>186 миллионов 234 тысяч 503</t>
  </si>
  <si>
    <t>186 миллионов 233 тысяч 479</t>
  </si>
  <si>
    <t>186 миллионов 232 тысяч 455</t>
  </si>
  <si>
    <t>209 миллионов 528 тысяч 725</t>
  </si>
  <si>
    <t>209 миллионов 528 тысяч 724</t>
  </si>
  <si>
    <t>209 миллионов 527 тысяч 572</t>
  </si>
  <si>
    <t>209 миллионов 526 тысяч 420</t>
  </si>
  <si>
    <t>209 миллионов 525 тысяч 268</t>
  </si>
  <si>
    <t>209 миллионов 524 тысяч 116</t>
  </si>
  <si>
    <t>209 миллионов 522 тысяч 964</t>
  </si>
  <si>
    <t>209 миллионов 521 тысяч 812</t>
  </si>
  <si>
    <t>209 миллионов 520 тысяч 660</t>
  </si>
  <si>
    <t>209 миллионов 519 тысяч 508</t>
  </si>
  <si>
    <t>209 миллионов 518 тысяч 356</t>
  </si>
  <si>
    <t>209 миллионов 517 тысяч 204</t>
  </si>
  <si>
    <t>209 миллионов 516 тысяч 052</t>
  </si>
  <si>
    <t>209 миллионов 514 тысяч 900</t>
  </si>
  <si>
    <t>209 миллионов 513 тысяч 748</t>
  </si>
  <si>
    <t>209 миллионов 512 тысяч 596</t>
  </si>
  <si>
    <t>209 миллионов 511 тысяч 444</t>
  </si>
  <si>
    <t>&lt;--- Номер Архетипа Высшего Извечного Космоса вводить сюда (от 1 до 43)</t>
  </si>
  <si>
    <t>Утверждаю. КХ 18052025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</si>
</sst>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3"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
      <b/>
      <sz val="16"/>
      <color rgb="FF000000"/>
      <name val="Arial Narrow"/>
      <family val="2"/>
      <charset val="204"/>
    </font>
    <font>
      <sz val="16"/>
      <color rgb="FF000000"/>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40">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1" fontId="34" fillId="0" borderId="0" xfId="0" applyNumberFormat="1" applyFont="1" applyAlignment="1">
      <alignment horizontal="right" wrapText="1"/>
    </xf>
    <xf numFmtId="49" fontId="34" fillId="0" borderId="0" xfId="0" applyNumberFormat="1" applyFont="1" applyAlignment="1">
      <alignment horizontal="right" wrapText="1"/>
    </xf>
    <xf numFmtId="1" fontId="0" fillId="0" borderId="0" xfId="0" applyNumberFormat="1"/>
    <xf numFmtId="0" fontId="5" fillId="0" borderId="0" xfId="0" applyFont="1" applyAlignment="1">
      <alignment horizontal="left"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0" xfId="0" applyNumberFormat="1" applyFont="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304" t="s">
        <v>180</v>
      </c>
      <c r="B1" s="304"/>
      <c r="C1" s="304"/>
      <c r="D1" s="304"/>
      <c r="E1" s="304"/>
      <c r="F1" s="304"/>
      <c r="G1" s="304"/>
      <c r="H1" s="304"/>
      <c r="I1" s="304"/>
      <c r="J1" s="304"/>
      <c r="K1" s="304"/>
      <c r="L1" s="304"/>
      <c r="M1" s="304"/>
      <c r="N1" s="304"/>
      <c r="O1" s="304"/>
      <c r="P1" s="304"/>
      <c r="Q1" s="304"/>
      <c r="R1" s="304"/>
      <c r="S1" s="304"/>
      <c r="T1" s="304"/>
      <c r="U1" s="304"/>
      <c r="V1" s="304"/>
      <c r="W1" s="304"/>
      <c r="X1" s="304"/>
      <c r="Y1" s="304"/>
    </row>
    <row r="2" spans="1:25" x14ac:dyDescent="0.2">
      <c r="A2" s="304"/>
      <c r="B2" s="304"/>
      <c r="C2" s="304"/>
      <c r="D2" s="304"/>
      <c r="E2" s="304"/>
      <c r="F2" s="304"/>
      <c r="G2" s="304"/>
      <c r="H2" s="304"/>
      <c r="I2" s="304"/>
      <c r="J2" s="304"/>
      <c r="K2" s="304"/>
      <c r="L2" s="304"/>
      <c r="M2" s="304"/>
      <c r="N2" s="304"/>
      <c r="O2" s="304"/>
      <c r="P2" s="304"/>
      <c r="Q2" s="304"/>
      <c r="R2" s="304"/>
      <c r="S2" s="304"/>
      <c r="T2" s="304"/>
      <c r="U2" s="304"/>
      <c r="V2" s="304"/>
      <c r="W2" s="304"/>
      <c r="X2" s="304"/>
      <c r="Y2" s="304"/>
    </row>
    <row r="3" spans="1:25" x14ac:dyDescent="0.2">
      <c r="A3" s="304" t="s">
        <v>6779</v>
      </c>
      <c r="B3" s="304"/>
      <c r="C3" s="304"/>
      <c r="D3" s="304"/>
      <c r="E3" s="304"/>
      <c r="F3" s="304"/>
      <c r="G3" s="304"/>
      <c r="H3" s="304"/>
      <c r="I3" s="304"/>
      <c r="J3" s="304"/>
      <c r="K3" s="304"/>
      <c r="L3" s="304"/>
      <c r="M3" s="304"/>
      <c r="N3" s="304"/>
      <c r="O3" s="304"/>
      <c r="P3" s="304"/>
      <c r="Q3" s="304"/>
      <c r="R3" s="304"/>
      <c r="S3" s="304"/>
      <c r="T3" s="304"/>
      <c r="U3" s="304"/>
      <c r="V3" s="304"/>
      <c r="W3" s="304"/>
      <c r="X3" s="304"/>
      <c r="Y3" s="304"/>
    </row>
    <row r="4" spans="1:25" x14ac:dyDescent="0.2">
      <c r="A4" s="304"/>
      <c r="B4" s="304"/>
      <c r="C4" s="304"/>
      <c r="D4" s="304"/>
      <c r="E4" s="304"/>
      <c r="F4" s="304"/>
      <c r="G4" s="304"/>
      <c r="H4" s="304"/>
      <c r="I4" s="304"/>
      <c r="J4" s="304"/>
      <c r="K4" s="304"/>
      <c r="L4" s="304"/>
      <c r="M4" s="304"/>
      <c r="N4" s="304"/>
      <c r="O4" s="304"/>
      <c r="P4" s="304"/>
      <c r="Q4" s="304"/>
      <c r="R4" s="304"/>
      <c r="S4" s="304"/>
      <c r="T4" s="304"/>
      <c r="U4" s="304"/>
      <c r="V4" s="304"/>
      <c r="W4" s="304"/>
      <c r="X4" s="304"/>
      <c r="Y4" s="304"/>
    </row>
    <row r="5" spans="1:25" x14ac:dyDescent="0.2">
      <c r="A5" s="304" t="s">
        <v>352</v>
      </c>
      <c r="B5" s="304"/>
      <c r="C5" s="304"/>
      <c r="D5" s="304"/>
      <c r="E5" s="304"/>
      <c r="F5" s="304"/>
      <c r="G5" s="304"/>
      <c r="H5" s="304"/>
      <c r="I5" s="304"/>
      <c r="J5" s="304"/>
      <c r="K5" s="304"/>
      <c r="L5" s="304"/>
      <c r="M5" s="304"/>
      <c r="N5" s="304"/>
      <c r="O5" s="304"/>
      <c r="P5" s="304"/>
      <c r="Q5" s="304"/>
      <c r="R5" s="304"/>
      <c r="S5" s="304"/>
      <c r="T5" s="304"/>
      <c r="U5" s="304"/>
      <c r="V5" s="304"/>
      <c r="W5" s="304"/>
      <c r="X5" s="304"/>
      <c r="Y5" s="304"/>
    </row>
    <row r="6" spans="1:25" x14ac:dyDescent="0.2">
      <c r="A6" s="304"/>
      <c r="B6" s="304"/>
      <c r="C6" s="304"/>
      <c r="D6" s="304"/>
      <c r="E6" s="304"/>
      <c r="F6" s="304"/>
      <c r="G6" s="304"/>
      <c r="H6" s="304"/>
      <c r="I6" s="304"/>
      <c r="J6" s="304"/>
      <c r="K6" s="304"/>
      <c r="L6" s="304"/>
      <c r="M6" s="304"/>
      <c r="N6" s="304"/>
      <c r="O6" s="304"/>
      <c r="P6" s="304"/>
      <c r="Q6" s="304"/>
      <c r="R6" s="304"/>
      <c r="S6" s="304"/>
      <c r="T6" s="304"/>
      <c r="U6" s="304"/>
      <c r="V6" s="304"/>
      <c r="W6" s="304"/>
      <c r="X6" s="304"/>
      <c r="Y6" s="304"/>
    </row>
    <row r="7" spans="1:25" x14ac:dyDescent="0.2">
      <c r="A7" s="299" t="s">
        <v>6486</v>
      </c>
      <c r="B7" s="299"/>
      <c r="C7" s="299"/>
      <c r="D7" s="299"/>
      <c r="E7" s="299"/>
      <c r="F7" s="299"/>
      <c r="G7" s="299"/>
      <c r="H7" s="299"/>
      <c r="I7" s="299"/>
      <c r="J7" s="299"/>
      <c r="K7" s="299"/>
      <c r="L7" s="299"/>
      <c r="M7" s="299"/>
      <c r="N7" s="299"/>
      <c r="O7" s="299"/>
      <c r="P7" s="299"/>
      <c r="Q7" s="299"/>
      <c r="R7" s="299"/>
      <c r="S7" s="299"/>
      <c r="T7" s="299"/>
      <c r="U7" s="299"/>
      <c r="V7" s="299"/>
      <c r="W7" s="299"/>
      <c r="X7" s="299"/>
      <c r="Y7" s="299"/>
    </row>
    <row r="8" spans="1:25" x14ac:dyDescent="0.2">
      <c r="A8" s="299"/>
      <c r="B8" s="299"/>
      <c r="C8" s="299"/>
      <c r="D8" s="299"/>
      <c r="E8" s="299"/>
      <c r="F8" s="299"/>
      <c r="G8" s="299"/>
      <c r="H8" s="299"/>
      <c r="I8" s="299"/>
      <c r="J8" s="299"/>
      <c r="K8" s="299"/>
      <c r="L8" s="299"/>
      <c r="M8" s="299"/>
      <c r="N8" s="299"/>
      <c r="O8" s="299"/>
      <c r="P8" s="299"/>
      <c r="Q8" s="299"/>
      <c r="R8" s="299"/>
      <c r="S8" s="299"/>
      <c r="T8" s="299"/>
      <c r="U8" s="299"/>
      <c r="V8" s="299"/>
      <c r="W8" s="299"/>
      <c r="X8" s="299"/>
      <c r="Y8" s="299"/>
    </row>
    <row r="9" spans="1:25" x14ac:dyDescent="0.2">
      <c r="A9" s="299"/>
      <c r="B9" s="299"/>
      <c r="C9" s="299"/>
      <c r="D9" s="299"/>
      <c r="E9" s="299"/>
      <c r="F9" s="299"/>
      <c r="G9" s="299"/>
      <c r="H9" s="299"/>
      <c r="I9" s="299"/>
      <c r="J9" s="299"/>
      <c r="K9" s="299"/>
      <c r="L9" s="299"/>
      <c r="M9" s="299"/>
      <c r="N9" s="299"/>
      <c r="O9" s="299"/>
      <c r="P9" s="299"/>
      <c r="Q9" s="299"/>
      <c r="R9" s="299"/>
      <c r="S9" s="299"/>
      <c r="T9" s="299"/>
      <c r="U9" s="299"/>
      <c r="V9" s="299"/>
      <c r="W9" s="299"/>
      <c r="X9" s="299"/>
      <c r="Y9" s="299"/>
    </row>
    <row r="10" spans="1:25" x14ac:dyDescent="0.2">
      <c r="A10" s="293" t="s">
        <v>6932</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row>
    <row r="11" spans="1:25" x14ac:dyDescent="0.2">
      <c r="A11" s="293"/>
      <c r="B11" s="293"/>
      <c r="C11" s="293"/>
      <c r="D11" s="293"/>
      <c r="E11" s="293"/>
      <c r="F11" s="293"/>
      <c r="G11" s="293"/>
      <c r="H11" s="293"/>
      <c r="I11" s="293"/>
      <c r="J11" s="293"/>
      <c r="K11" s="293"/>
      <c r="L11" s="293"/>
      <c r="M11" s="293"/>
      <c r="N11" s="293"/>
      <c r="O11" s="293"/>
      <c r="P11" s="293"/>
      <c r="Q11" s="293"/>
      <c r="R11" s="293"/>
      <c r="S11" s="293"/>
      <c r="T11" s="293"/>
      <c r="U11" s="293"/>
      <c r="V11" s="293"/>
      <c r="W11" s="293"/>
      <c r="X11" s="293"/>
      <c r="Y11" s="293"/>
    </row>
    <row r="12" spans="1:25" x14ac:dyDescent="0.2">
      <c r="A12" s="293" t="s">
        <v>181</v>
      </c>
      <c r="B12" s="293"/>
      <c r="C12" s="293"/>
      <c r="D12" s="293"/>
      <c r="E12" s="293"/>
      <c r="F12" s="293"/>
      <c r="G12" s="293"/>
      <c r="H12" s="293"/>
      <c r="I12" s="293"/>
      <c r="J12" s="293"/>
      <c r="K12" s="293"/>
      <c r="L12" s="293"/>
      <c r="M12" s="293"/>
      <c r="N12" s="293"/>
      <c r="O12" s="293"/>
      <c r="P12" s="293"/>
      <c r="Q12" s="293"/>
      <c r="R12" s="293"/>
      <c r="S12" s="293"/>
      <c r="T12" s="293"/>
      <c r="U12" s="293"/>
      <c r="V12" s="293"/>
      <c r="W12" s="293"/>
      <c r="X12" s="293"/>
      <c r="Y12" s="293"/>
    </row>
    <row r="13" spans="1:25" x14ac:dyDescent="0.2">
      <c r="A13" s="293"/>
      <c r="B13" s="293"/>
      <c r="C13" s="293"/>
      <c r="D13" s="293"/>
      <c r="E13" s="293"/>
      <c r="F13" s="293"/>
      <c r="G13" s="293"/>
      <c r="H13" s="293"/>
      <c r="I13" s="293"/>
      <c r="J13" s="293"/>
      <c r="K13" s="293"/>
      <c r="L13" s="293"/>
      <c r="M13" s="293"/>
      <c r="N13" s="293"/>
      <c r="O13" s="293"/>
      <c r="P13" s="293"/>
      <c r="Q13" s="293"/>
      <c r="R13" s="293"/>
      <c r="S13" s="293"/>
      <c r="T13" s="293"/>
      <c r="U13" s="293"/>
      <c r="V13" s="293"/>
      <c r="W13" s="293"/>
      <c r="X13" s="293"/>
      <c r="Y13" s="293"/>
    </row>
    <row r="14" spans="1:25" ht="16.5" customHeight="1" x14ac:dyDescent="0.2">
      <c r="A14" s="294"/>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row>
    <row r="15" spans="1:25" x14ac:dyDescent="0.2">
      <c r="A15" s="295" t="s">
        <v>124</v>
      </c>
      <c r="B15" s="296"/>
      <c r="C15" s="296"/>
      <c r="D15" s="296"/>
      <c r="E15" s="296"/>
      <c r="F15" s="296"/>
      <c r="G15" s="296"/>
      <c r="H15" s="296"/>
      <c r="I15" s="296"/>
      <c r="J15" s="296"/>
      <c r="K15" s="296"/>
      <c r="L15" s="296"/>
      <c r="M15" s="296"/>
      <c r="N15" s="296"/>
      <c r="O15" s="296"/>
      <c r="P15" s="296"/>
      <c r="Q15" s="296"/>
      <c r="R15" s="296"/>
      <c r="S15" s="296"/>
      <c r="T15" s="296"/>
      <c r="U15" s="296"/>
      <c r="V15" s="296"/>
      <c r="W15" s="296"/>
      <c r="X15" s="296"/>
      <c r="Y15" s="297"/>
    </row>
    <row r="16" spans="1:25" x14ac:dyDescent="0.2">
      <c r="A16" s="298"/>
      <c r="B16" s="299"/>
      <c r="C16" s="299"/>
      <c r="D16" s="299"/>
      <c r="E16" s="299"/>
      <c r="F16" s="299"/>
      <c r="G16" s="299"/>
      <c r="H16" s="299"/>
      <c r="I16" s="299"/>
      <c r="J16" s="299"/>
      <c r="K16" s="299"/>
      <c r="L16" s="299"/>
      <c r="M16" s="299"/>
      <c r="N16" s="299"/>
      <c r="O16" s="299"/>
      <c r="P16" s="299"/>
      <c r="Q16" s="299"/>
      <c r="R16" s="299"/>
      <c r="S16" s="299"/>
      <c r="T16" s="299"/>
      <c r="U16" s="299"/>
      <c r="V16" s="299"/>
      <c r="W16" s="299"/>
      <c r="X16" s="299"/>
      <c r="Y16" s="300"/>
    </row>
    <row r="17" spans="1:25" x14ac:dyDescent="0.2">
      <c r="A17" s="301" t="s">
        <v>314</v>
      </c>
      <c r="B17" s="302"/>
      <c r="C17" s="302"/>
      <c r="D17" s="302"/>
      <c r="E17" s="302"/>
      <c r="F17" s="302"/>
      <c r="G17" s="302"/>
      <c r="H17" s="302"/>
      <c r="I17" s="302"/>
      <c r="J17" s="302"/>
      <c r="K17" s="302"/>
      <c r="L17" s="302"/>
      <c r="M17" s="302"/>
      <c r="N17" s="302"/>
      <c r="O17" s="302"/>
      <c r="P17" s="302"/>
      <c r="Q17" s="302"/>
      <c r="R17" s="302"/>
      <c r="S17" s="302"/>
      <c r="T17" s="302"/>
      <c r="U17" s="302"/>
      <c r="V17" s="302"/>
      <c r="W17" s="302"/>
      <c r="X17" s="302"/>
      <c r="Y17" s="303"/>
    </row>
    <row r="18" spans="1:25" x14ac:dyDescent="0.2">
      <c r="A18" s="301"/>
      <c r="B18" s="302"/>
      <c r="C18" s="302"/>
      <c r="D18" s="302"/>
      <c r="E18" s="302"/>
      <c r="F18" s="302"/>
      <c r="G18" s="302"/>
      <c r="H18" s="302"/>
      <c r="I18" s="302"/>
      <c r="J18" s="302"/>
      <c r="K18" s="302"/>
      <c r="L18" s="302"/>
      <c r="M18" s="302"/>
      <c r="N18" s="302"/>
      <c r="O18" s="302"/>
      <c r="P18" s="302"/>
      <c r="Q18" s="302"/>
      <c r="R18" s="302"/>
      <c r="S18" s="302"/>
      <c r="T18" s="302"/>
      <c r="U18" s="302"/>
      <c r="V18" s="302"/>
      <c r="W18" s="302"/>
      <c r="X18" s="302"/>
      <c r="Y18" s="303"/>
    </row>
    <row r="19" spans="1:25" x14ac:dyDescent="0.2">
      <c r="A19" s="301"/>
      <c r="B19" s="302"/>
      <c r="C19" s="302"/>
      <c r="D19" s="302"/>
      <c r="E19" s="302"/>
      <c r="F19" s="302"/>
      <c r="G19" s="302"/>
      <c r="H19" s="302"/>
      <c r="I19" s="302"/>
      <c r="J19" s="302"/>
      <c r="K19" s="302"/>
      <c r="L19" s="302"/>
      <c r="M19" s="302"/>
      <c r="N19" s="302"/>
      <c r="O19" s="302"/>
      <c r="P19" s="302"/>
      <c r="Q19" s="302"/>
      <c r="R19" s="302"/>
      <c r="S19" s="302"/>
      <c r="T19" s="302"/>
      <c r="U19" s="302"/>
      <c r="V19" s="302"/>
      <c r="W19" s="302"/>
      <c r="X19" s="302"/>
      <c r="Y19" s="303"/>
    </row>
    <row r="20" spans="1:25" x14ac:dyDescent="0.2">
      <c r="A20" s="301"/>
      <c r="B20" s="302"/>
      <c r="C20" s="302"/>
      <c r="D20" s="302"/>
      <c r="E20" s="302"/>
      <c r="F20" s="302"/>
      <c r="G20" s="302"/>
      <c r="H20" s="302"/>
      <c r="I20" s="302"/>
      <c r="J20" s="302"/>
      <c r="K20" s="302"/>
      <c r="L20" s="302"/>
      <c r="M20" s="302"/>
      <c r="N20" s="302"/>
      <c r="O20" s="302"/>
      <c r="P20" s="302"/>
      <c r="Q20" s="302"/>
      <c r="R20" s="302"/>
      <c r="S20" s="302"/>
      <c r="T20" s="302"/>
      <c r="U20" s="302"/>
      <c r="V20" s="302"/>
      <c r="W20" s="302"/>
      <c r="X20" s="302"/>
      <c r="Y20" s="303"/>
    </row>
    <row r="21" spans="1:25" ht="16.5" customHeight="1" x14ac:dyDescent="0.2">
      <c r="A21" s="301"/>
      <c r="B21" s="302"/>
      <c r="C21" s="302"/>
      <c r="D21" s="302"/>
      <c r="E21" s="302"/>
      <c r="F21" s="302"/>
      <c r="G21" s="302"/>
      <c r="H21" s="302"/>
      <c r="I21" s="302"/>
      <c r="J21" s="302"/>
      <c r="K21" s="302"/>
      <c r="L21" s="302"/>
      <c r="M21" s="302"/>
      <c r="N21" s="302"/>
      <c r="O21" s="302"/>
      <c r="P21" s="302"/>
      <c r="Q21" s="302"/>
      <c r="R21" s="302"/>
      <c r="S21" s="302"/>
      <c r="T21" s="302"/>
      <c r="U21" s="302"/>
      <c r="V21" s="302"/>
      <c r="W21" s="302"/>
      <c r="X21" s="302"/>
      <c r="Y21" s="303"/>
    </row>
    <row r="22" spans="1:25" x14ac:dyDescent="0.2">
      <c r="A22" s="249" t="s">
        <v>182</v>
      </c>
      <c r="B22" s="250"/>
      <c r="C22" s="250"/>
      <c r="D22" s="250"/>
      <c r="E22" s="250"/>
      <c r="F22" s="250"/>
      <c r="G22" s="250"/>
      <c r="H22" s="250"/>
      <c r="I22" s="250"/>
      <c r="J22" s="250"/>
      <c r="K22" s="250"/>
      <c r="L22" s="250"/>
      <c r="M22" s="250"/>
      <c r="N22" s="250"/>
      <c r="O22" s="250"/>
      <c r="P22" s="250"/>
      <c r="Q22" s="250"/>
      <c r="R22" s="250"/>
      <c r="S22" s="250"/>
      <c r="T22" s="250"/>
      <c r="U22" s="250"/>
      <c r="V22" s="250"/>
      <c r="W22" s="250"/>
      <c r="X22" s="250"/>
      <c r="Y22" s="251"/>
    </row>
    <row r="23" spans="1:25" x14ac:dyDescent="0.2">
      <c r="A23" s="245"/>
      <c r="B23" s="252"/>
      <c r="C23" s="252"/>
      <c r="D23" s="252"/>
      <c r="E23" s="252"/>
      <c r="F23" s="252"/>
      <c r="G23" s="252"/>
      <c r="H23" s="252"/>
      <c r="I23" s="252"/>
      <c r="J23" s="252"/>
      <c r="K23" s="252"/>
      <c r="L23" s="252"/>
      <c r="M23" s="252"/>
      <c r="N23" s="252"/>
      <c r="O23" s="252"/>
      <c r="P23" s="252"/>
      <c r="Q23" s="252"/>
      <c r="R23" s="252"/>
      <c r="S23" s="252"/>
      <c r="T23" s="252"/>
      <c r="U23" s="252"/>
      <c r="V23" s="252"/>
      <c r="W23" s="252"/>
      <c r="X23" s="252"/>
      <c r="Y23" s="253"/>
    </row>
    <row r="24" spans="1:25" x14ac:dyDescent="0.2">
      <c r="A24" s="258" t="s">
        <v>183</v>
      </c>
      <c r="B24" s="259"/>
      <c r="C24" s="259"/>
      <c r="D24" s="259"/>
      <c r="E24" s="259"/>
      <c r="F24" s="259"/>
      <c r="G24" s="259"/>
      <c r="H24" s="259"/>
      <c r="I24" s="259"/>
      <c r="J24" s="259"/>
      <c r="K24" s="259"/>
      <c r="L24" s="259"/>
      <c r="M24" s="259"/>
      <c r="N24" s="259"/>
      <c r="O24" s="259"/>
      <c r="P24" s="259"/>
      <c r="Q24" s="259"/>
      <c r="R24" s="259"/>
      <c r="S24" s="259"/>
      <c r="T24" s="259"/>
      <c r="U24" s="259"/>
      <c r="V24" s="259"/>
      <c r="W24" s="259"/>
      <c r="X24" s="259"/>
      <c r="Y24" s="260"/>
    </row>
    <row r="25" spans="1:25" x14ac:dyDescent="0.2">
      <c r="A25" s="258"/>
      <c r="B25" s="259"/>
      <c r="C25" s="259"/>
      <c r="D25" s="259"/>
      <c r="E25" s="259"/>
      <c r="F25" s="259"/>
      <c r="G25" s="259"/>
      <c r="H25" s="259"/>
      <c r="I25" s="259"/>
      <c r="J25" s="259"/>
      <c r="K25" s="259"/>
      <c r="L25" s="259"/>
      <c r="M25" s="259"/>
      <c r="N25" s="259"/>
      <c r="O25" s="259"/>
      <c r="P25" s="259"/>
      <c r="Q25" s="259"/>
      <c r="R25" s="259"/>
      <c r="S25" s="259"/>
      <c r="T25" s="259"/>
      <c r="U25" s="259"/>
      <c r="V25" s="259"/>
      <c r="W25" s="259"/>
      <c r="X25" s="259"/>
      <c r="Y25" s="260"/>
    </row>
    <row r="26" spans="1:25" x14ac:dyDescent="0.2">
      <c r="A26" s="258" t="s">
        <v>184</v>
      </c>
      <c r="B26" s="259"/>
      <c r="C26" s="259"/>
      <c r="D26" s="259"/>
      <c r="E26" s="259"/>
      <c r="F26" s="259"/>
      <c r="G26" s="259"/>
      <c r="H26" s="259"/>
      <c r="I26" s="259"/>
      <c r="J26" s="259"/>
      <c r="K26" s="259"/>
      <c r="L26" s="259"/>
      <c r="M26" s="259"/>
      <c r="N26" s="259"/>
      <c r="O26" s="259"/>
      <c r="P26" s="259"/>
      <c r="Q26" s="259"/>
      <c r="R26" s="259"/>
      <c r="S26" s="259"/>
      <c r="T26" s="259"/>
      <c r="U26" s="259"/>
      <c r="V26" s="259"/>
      <c r="W26" s="259"/>
      <c r="X26" s="259"/>
      <c r="Y26" s="260"/>
    </row>
    <row r="27" spans="1:25" x14ac:dyDescent="0.2">
      <c r="A27" s="258"/>
      <c r="B27" s="259"/>
      <c r="C27" s="259"/>
      <c r="D27" s="259"/>
      <c r="E27" s="259"/>
      <c r="F27" s="259"/>
      <c r="G27" s="259"/>
      <c r="H27" s="259"/>
      <c r="I27" s="259"/>
      <c r="J27" s="259"/>
      <c r="K27" s="259"/>
      <c r="L27" s="259"/>
      <c r="M27" s="259"/>
      <c r="N27" s="259"/>
      <c r="O27" s="259"/>
      <c r="P27" s="259"/>
      <c r="Q27" s="259"/>
      <c r="R27" s="259"/>
      <c r="S27" s="259"/>
      <c r="T27" s="259"/>
      <c r="U27" s="259"/>
      <c r="V27" s="259"/>
      <c r="W27" s="259"/>
      <c r="X27" s="259"/>
      <c r="Y27" s="260"/>
    </row>
    <row r="28" spans="1:25" x14ac:dyDescent="0.2">
      <c r="A28" s="258" t="s">
        <v>185</v>
      </c>
      <c r="B28" s="259"/>
      <c r="C28" s="259"/>
      <c r="D28" s="259"/>
      <c r="E28" s="259"/>
      <c r="F28" s="259"/>
      <c r="G28" s="259"/>
      <c r="H28" s="259"/>
      <c r="I28" s="259"/>
      <c r="J28" s="259"/>
      <c r="K28" s="259"/>
      <c r="L28" s="259"/>
      <c r="M28" s="259"/>
      <c r="N28" s="259"/>
      <c r="O28" s="259"/>
      <c r="P28" s="259"/>
      <c r="Q28" s="259"/>
      <c r="R28" s="259"/>
      <c r="S28" s="259"/>
      <c r="T28" s="259"/>
      <c r="U28" s="259"/>
      <c r="V28" s="259"/>
      <c r="W28" s="259"/>
      <c r="X28" s="259"/>
      <c r="Y28" s="260"/>
    </row>
    <row r="29" spans="1:25" x14ac:dyDescent="0.2">
      <c r="A29" s="258"/>
      <c r="B29" s="259"/>
      <c r="C29" s="259"/>
      <c r="D29" s="259"/>
      <c r="E29" s="259"/>
      <c r="F29" s="259"/>
      <c r="G29" s="259"/>
      <c r="H29" s="259"/>
      <c r="I29" s="259"/>
      <c r="J29" s="259"/>
      <c r="K29" s="259"/>
      <c r="L29" s="259"/>
      <c r="M29" s="259"/>
      <c r="N29" s="259"/>
      <c r="O29" s="259"/>
      <c r="P29" s="259"/>
      <c r="Q29" s="259"/>
      <c r="R29" s="259"/>
      <c r="S29" s="259"/>
      <c r="T29" s="259"/>
      <c r="U29" s="259"/>
      <c r="V29" s="259"/>
      <c r="W29" s="259"/>
      <c r="X29" s="259"/>
      <c r="Y29" s="260"/>
    </row>
    <row r="30" spans="1:25" ht="16.5" customHeight="1" x14ac:dyDescent="0.2">
      <c r="A30" s="258"/>
      <c r="B30" s="259"/>
      <c r="C30" s="259"/>
      <c r="D30" s="259"/>
      <c r="E30" s="259"/>
      <c r="F30" s="259"/>
      <c r="G30" s="259"/>
      <c r="H30" s="259"/>
      <c r="I30" s="259"/>
      <c r="J30" s="259"/>
      <c r="K30" s="259"/>
      <c r="L30" s="259"/>
      <c r="M30" s="259"/>
      <c r="N30" s="259"/>
      <c r="O30" s="259"/>
      <c r="P30" s="259"/>
      <c r="Q30" s="259"/>
      <c r="R30" s="259"/>
      <c r="S30" s="259"/>
      <c r="T30" s="259"/>
      <c r="U30" s="259"/>
      <c r="V30" s="259"/>
      <c r="W30" s="259"/>
      <c r="X30" s="259"/>
      <c r="Y30" s="260"/>
    </row>
    <row r="31" spans="1:25" x14ac:dyDescent="0.2">
      <c r="A31" s="287" t="s">
        <v>322</v>
      </c>
      <c r="B31" s="288"/>
      <c r="C31" s="288"/>
      <c r="D31" s="288"/>
      <c r="E31" s="288"/>
      <c r="F31" s="288"/>
      <c r="G31" s="288"/>
      <c r="H31" s="288"/>
      <c r="I31" s="288"/>
      <c r="J31" s="288"/>
      <c r="K31" s="288"/>
      <c r="L31" s="288"/>
      <c r="M31" s="288"/>
      <c r="N31" s="288"/>
      <c r="O31" s="288"/>
      <c r="P31" s="288"/>
      <c r="Q31" s="288"/>
      <c r="R31" s="288"/>
      <c r="S31" s="288"/>
      <c r="T31" s="288"/>
      <c r="U31" s="288"/>
      <c r="V31" s="288"/>
      <c r="W31" s="288"/>
      <c r="X31" s="288"/>
      <c r="Y31" s="289"/>
    </row>
    <row r="32" spans="1:25" x14ac:dyDescent="0.2">
      <c r="A32" s="290"/>
      <c r="B32" s="291"/>
      <c r="C32" s="291"/>
      <c r="D32" s="291"/>
      <c r="E32" s="291"/>
      <c r="F32" s="291"/>
      <c r="G32" s="291"/>
      <c r="H32" s="291"/>
      <c r="I32" s="291"/>
      <c r="J32" s="291"/>
      <c r="K32" s="291"/>
      <c r="L32" s="291"/>
      <c r="M32" s="291"/>
      <c r="N32" s="291"/>
      <c r="O32" s="291"/>
      <c r="P32" s="291"/>
      <c r="Q32" s="291"/>
      <c r="R32" s="291"/>
      <c r="S32" s="291"/>
      <c r="T32" s="291"/>
      <c r="U32" s="291"/>
      <c r="V32" s="291"/>
      <c r="W32" s="291"/>
      <c r="X32" s="291"/>
      <c r="Y32" s="292"/>
    </row>
    <row r="33" spans="1:25" x14ac:dyDescent="0.2">
      <c r="A33" s="270" t="s">
        <v>349</v>
      </c>
      <c r="B33" s="271"/>
      <c r="C33" s="271"/>
      <c r="D33" s="271"/>
      <c r="E33" s="271"/>
      <c r="F33" s="271"/>
      <c r="G33" s="271"/>
      <c r="H33" s="271"/>
      <c r="I33" s="271"/>
      <c r="J33" s="271"/>
      <c r="K33" s="271"/>
      <c r="L33" s="271"/>
      <c r="M33" s="271"/>
      <c r="N33" s="271"/>
      <c r="O33" s="271"/>
      <c r="P33" s="271"/>
      <c r="Q33" s="271"/>
      <c r="R33" s="271"/>
      <c r="S33" s="271"/>
      <c r="T33" s="271"/>
      <c r="U33" s="271"/>
      <c r="V33" s="271"/>
      <c r="W33" s="271"/>
      <c r="X33" s="271"/>
      <c r="Y33" s="272"/>
    </row>
    <row r="34" spans="1:25" x14ac:dyDescent="0.2">
      <c r="A34" s="270"/>
      <c r="B34" s="271"/>
      <c r="C34" s="271"/>
      <c r="D34" s="271"/>
      <c r="E34" s="271"/>
      <c r="F34" s="271"/>
      <c r="G34" s="271"/>
      <c r="H34" s="271"/>
      <c r="I34" s="271"/>
      <c r="J34" s="271"/>
      <c r="K34" s="271"/>
      <c r="L34" s="271"/>
      <c r="M34" s="271"/>
      <c r="N34" s="271"/>
      <c r="O34" s="271"/>
      <c r="P34" s="271"/>
      <c r="Q34" s="271"/>
      <c r="R34" s="271"/>
      <c r="S34" s="271"/>
      <c r="T34" s="271"/>
      <c r="U34" s="271"/>
      <c r="V34" s="271"/>
      <c r="W34" s="271"/>
      <c r="X34" s="271"/>
      <c r="Y34" s="272"/>
    </row>
    <row r="35" spans="1:25" x14ac:dyDescent="0.2">
      <c r="A35" s="270"/>
      <c r="B35" s="271"/>
      <c r="C35" s="271"/>
      <c r="D35" s="271"/>
      <c r="E35" s="271"/>
      <c r="F35" s="271"/>
      <c r="G35" s="271"/>
      <c r="H35" s="271"/>
      <c r="I35" s="271"/>
      <c r="J35" s="271"/>
      <c r="K35" s="271"/>
      <c r="L35" s="271"/>
      <c r="M35" s="271"/>
      <c r="N35" s="271"/>
      <c r="O35" s="271"/>
      <c r="P35" s="271"/>
      <c r="Q35" s="271"/>
      <c r="R35" s="271"/>
      <c r="S35" s="271"/>
      <c r="T35" s="271"/>
      <c r="U35" s="271"/>
      <c r="V35" s="271"/>
      <c r="W35" s="271"/>
      <c r="X35" s="271"/>
      <c r="Y35" s="272"/>
    </row>
    <row r="36" spans="1:25" x14ac:dyDescent="0.2">
      <c r="A36" s="270"/>
      <c r="B36" s="271"/>
      <c r="C36" s="271"/>
      <c r="D36" s="271"/>
      <c r="E36" s="271"/>
      <c r="F36" s="271"/>
      <c r="G36" s="271"/>
      <c r="H36" s="271"/>
      <c r="I36" s="271"/>
      <c r="J36" s="271"/>
      <c r="K36" s="271"/>
      <c r="L36" s="271"/>
      <c r="M36" s="271"/>
      <c r="N36" s="271"/>
      <c r="O36" s="271"/>
      <c r="P36" s="271"/>
      <c r="Q36" s="271"/>
      <c r="R36" s="271"/>
      <c r="S36" s="271"/>
      <c r="T36" s="271"/>
      <c r="U36" s="271"/>
      <c r="V36" s="271"/>
      <c r="W36" s="271"/>
      <c r="X36" s="271"/>
      <c r="Y36" s="272"/>
    </row>
    <row r="37" spans="1:25" x14ac:dyDescent="0.2">
      <c r="A37" s="270" t="s">
        <v>317</v>
      </c>
      <c r="B37" s="271"/>
      <c r="C37" s="271"/>
      <c r="D37" s="271"/>
      <c r="E37" s="271"/>
      <c r="F37" s="271"/>
      <c r="G37" s="271"/>
      <c r="H37" s="271"/>
      <c r="I37" s="271"/>
      <c r="J37" s="271"/>
      <c r="K37" s="271"/>
      <c r="L37" s="271"/>
      <c r="M37" s="271"/>
      <c r="N37" s="271"/>
      <c r="O37" s="271"/>
      <c r="P37" s="271"/>
      <c r="Q37" s="271"/>
      <c r="R37" s="271"/>
      <c r="S37" s="271"/>
      <c r="T37" s="271"/>
      <c r="U37" s="271"/>
      <c r="V37" s="271"/>
      <c r="W37" s="271"/>
      <c r="X37" s="271"/>
      <c r="Y37" s="272"/>
    </row>
    <row r="38" spans="1:25" x14ac:dyDescent="0.2">
      <c r="A38" s="270"/>
      <c r="B38" s="271"/>
      <c r="C38" s="271"/>
      <c r="D38" s="271"/>
      <c r="E38" s="271"/>
      <c r="F38" s="271"/>
      <c r="G38" s="271"/>
      <c r="H38" s="271"/>
      <c r="I38" s="271"/>
      <c r="J38" s="271"/>
      <c r="K38" s="271"/>
      <c r="L38" s="271"/>
      <c r="M38" s="271"/>
      <c r="N38" s="271"/>
      <c r="O38" s="271"/>
      <c r="P38" s="271"/>
      <c r="Q38" s="271"/>
      <c r="R38" s="271"/>
      <c r="S38" s="271"/>
      <c r="T38" s="271"/>
      <c r="U38" s="271"/>
      <c r="V38" s="271"/>
      <c r="W38" s="271"/>
      <c r="X38" s="271"/>
      <c r="Y38" s="272"/>
    </row>
    <row r="39" spans="1:25" x14ac:dyDescent="0.2">
      <c r="A39" s="270"/>
      <c r="B39" s="271"/>
      <c r="C39" s="271"/>
      <c r="D39" s="271"/>
      <c r="E39" s="271"/>
      <c r="F39" s="271"/>
      <c r="G39" s="271"/>
      <c r="H39" s="271"/>
      <c r="I39" s="271"/>
      <c r="J39" s="271"/>
      <c r="K39" s="271"/>
      <c r="L39" s="271"/>
      <c r="M39" s="271"/>
      <c r="N39" s="271"/>
      <c r="O39" s="271"/>
      <c r="P39" s="271"/>
      <c r="Q39" s="271"/>
      <c r="R39" s="271"/>
      <c r="S39" s="271"/>
      <c r="T39" s="271"/>
      <c r="U39" s="271"/>
      <c r="V39" s="271"/>
      <c r="W39" s="271"/>
      <c r="X39" s="271"/>
      <c r="Y39" s="272"/>
    </row>
    <row r="40" spans="1:25" x14ac:dyDescent="0.2">
      <c r="A40" s="270"/>
      <c r="B40" s="271"/>
      <c r="C40" s="271"/>
      <c r="D40" s="271"/>
      <c r="E40" s="271"/>
      <c r="F40" s="271"/>
      <c r="G40" s="271"/>
      <c r="H40" s="271"/>
      <c r="I40" s="271"/>
      <c r="J40" s="271"/>
      <c r="K40" s="271"/>
      <c r="L40" s="271"/>
      <c r="M40" s="271"/>
      <c r="N40" s="271"/>
      <c r="O40" s="271"/>
      <c r="P40" s="271"/>
      <c r="Q40" s="271"/>
      <c r="R40" s="271"/>
      <c r="S40" s="271"/>
      <c r="T40" s="271"/>
      <c r="U40" s="271"/>
      <c r="V40" s="271"/>
      <c r="W40" s="271"/>
      <c r="X40" s="271"/>
      <c r="Y40" s="272"/>
    </row>
    <row r="41" spans="1:25" x14ac:dyDescent="0.2">
      <c r="A41" s="270" t="s">
        <v>350</v>
      </c>
      <c r="B41" s="271"/>
      <c r="C41" s="271"/>
      <c r="D41" s="271"/>
      <c r="E41" s="271"/>
      <c r="F41" s="271"/>
      <c r="G41" s="271"/>
      <c r="H41" s="271"/>
      <c r="I41" s="271"/>
      <c r="J41" s="271"/>
      <c r="K41" s="271"/>
      <c r="L41" s="271"/>
      <c r="M41" s="271"/>
      <c r="N41" s="271"/>
      <c r="O41" s="271"/>
      <c r="P41" s="271"/>
      <c r="Q41" s="271"/>
      <c r="R41" s="271"/>
      <c r="S41" s="271"/>
      <c r="T41" s="271"/>
      <c r="U41" s="271"/>
      <c r="V41" s="271"/>
      <c r="W41" s="271"/>
      <c r="X41" s="271"/>
      <c r="Y41" s="272"/>
    </row>
    <row r="42" spans="1:25" x14ac:dyDescent="0.2">
      <c r="A42" s="270"/>
      <c r="B42" s="271"/>
      <c r="C42" s="271"/>
      <c r="D42" s="271"/>
      <c r="E42" s="271"/>
      <c r="F42" s="271"/>
      <c r="G42" s="271"/>
      <c r="H42" s="271"/>
      <c r="I42" s="271"/>
      <c r="J42" s="271"/>
      <c r="K42" s="271"/>
      <c r="L42" s="271"/>
      <c r="M42" s="271"/>
      <c r="N42" s="271"/>
      <c r="O42" s="271"/>
      <c r="P42" s="271"/>
      <c r="Q42" s="271"/>
      <c r="R42" s="271"/>
      <c r="S42" s="271"/>
      <c r="T42" s="271"/>
      <c r="U42" s="271"/>
      <c r="V42" s="271"/>
      <c r="W42" s="271"/>
      <c r="X42" s="271"/>
      <c r="Y42" s="272"/>
    </row>
    <row r="43" spans="1:25" x14ac:dyDescent="0.2">
      <c r="A43" s="270"/>
      <c r="B43" s="271"/>
      <c r="C43" s="271"/>
      <c r="D43" s="271"/>
      <c r="E43" s="271"/>
      <c r="F43" s="271"/>
      <c r="G43" s="271"/>
      <c r="H43" s="271"/>
      <c r="I43" s="271"/>
      <c r="J43" s="271"/>
      <c r="K43" s="271"/>
      <c r="L43" s="271"/>
      <c r="M43" s="271"/>
      <c r="N43" s="271"/>
      <c r="O43" s="271"/>
      <c r="P43" s="271"/>
      <c r="Q43" s="271"/>
      <c r="R43" s="271"/>
      <c r="S43" s="271"/>
      <c r="T43" s="271"/>
      <c r="U43" s="271"/>
      <c r="V43" s="271"/>
      <c r="W43" s="271"/>
      <c r="X43" s="271"/>
      <c r="Y43" s="272"/>
    </row>
    <row r="44" spans="1:25" x14ac:dyDescent="0.2">
      <c r="A44" s="270"/>
      <c r="B44" s="271"/>
      <c r="C44" s="271"/>
      <c r="D44" s="271"/>
      <c r="E44" s="271"/>
      <c r="F44" s="271"/>
      <c r="G44" s="271"/>
      <c r="H44" s="271"/>
      <c r="I44" s="271"/>
      <c r="J44" s="271"/>
      <c r="K44" s="271"/>
      <c r="L44" s="271"/>
      <c r="M44" s="271"/>
      <c r="N44" s="271"/>
      <c r="O44" s="271"/>
      <c r="P44" s="271"/>
      <c r="Q44" s="271"/>
      <c r="R44" s="271"/>
      <c r="S44" s="271"/>
      <c r="T44" s="271"/>
      <c r="U44" s="271"/>
      <c r="V44" s="271"/>
      <c r="W44" s="271"/>
      <c r="X44" s="271"/>
      <c r="Y44" s="272"/>
    </row>
    <row r="45" spans="1:25" x14ac:dyDescent="0.2">
      <c r="A45" s="270" t="s">
        <v>318</v>
      </c>
      <c r="B45" s="271"/>
      <c r="C45" s="271"/>
      <c r="D45" s="271"/>
      <c r="E45" s="271"/>
      <c r="F45" s="271"/>
      <c r="G45" s="271"/>
      <c r="H45" s="271"/>
      <c r="I45" s="271"/>
      <c r="J45" s="271"/>
      <c r="K45" s="271"/>
      <c r="L45" s="271"/>
      <c r="M45" s="271"/>
      <c r="N45" s="271"/>
      <c r="O45" s="271"/>
      <c r="P45" s="271"/>
      <c r="Q45" s="271"/>
      <c r="R45" s="271"/>
      <c r="S45" s="271"/>
      <c r="T45" s="271"/>
      <c r="U45" s="271"/>
      <c r="V45" s="271"/>
      <c r="W45" s="271"/>
      <c r="X45" s="271"/>
      <c r="Y45" s="272"/>
    </row>
    <row r="46" spans="1:25" x14ac:dyDescent="0.2">
      <c r="A46" s="270"/>
      <c r="B46" s="271"/>
      <c r="C46" s="271"/>
      <c r="D46" s="271"/>
      <c r="E46" s="271"/>
      <c r="F46" s="271"/>
      <c r="G46" s="271"/>
      <c r="H46" s="271"/>
      <c r="I46" s="271"/>
      <c r="J46" s="271"/>
      <c r="K46" s="271"/>
      <c r="L46" s="271"/>
      <c r="M46" s="271"/>
      <c r="N46" s="271"/>
      <c r="O46" s="271"/>
      <c r="P46" s="271"/>
      <c r="Q46" s="271"/>
      <c r="R46" s="271"/>
      <c r="S46" s="271"/>
      <c r="T46" s="271"/>
      <c r="U46" s="271"/>
      <c r="V46" s="271"/>
      <c r="W46" s="271"/>
      <c r="X46" s="271"/>
      <c r="Y46" s="272"/>
    </row>
    <row r="47" spans="1:25" x14ac:dyDescent="0.2">
      <c r="A47" s="270"/>
      <c r="B47" s="271"/>
      <c r="C47" s="271"/>
      <c r="D47" s="271"/>
      <c r="E47" s="271"/>
      <c r="F47" s="271"/>
      <c r="G47" s="271"/>
      <c r="H47" s="271"/>
      <c r="I47" s="271"/>
      <c r="J47" s="271"/>
      <c r="K47" s="271"/>
      <c r="L47" s="271"/>
      <c r="M47" s="271"/>
      <c r="N47" s="271"/>
      <c r="O47" s="271"/>
      <c r="P47" s="271"/>
      <c r="Q47" s="271"/>
      <c r="R47" s="271"/>
      <c r="S47" s="271"/>
      <c r="T47" s="271"/>
      <c r="U47" s="271"/>
      <c r="V47" s="271"/>
      <c r="W47" s="271"/>
      <c r="X47" s="271"/>
      <c r="Y47" s="272"/>
    </row>
    <row r="48" spans="1:25" x14ac:dyDescent="0.2">
      <c r="A48" s="270"/>
      <c r="B48" s="271"/>
      <c r="C48" s="271"/>
      <c r="D48" s="271"/>
      <c r="E48" s="271"/>
      <c r="F48" s="271"/>
      <c r="G48" s="271"/>
      <c r="H48" s="271"/>
      <c r="I48" s="271"/>
      <c r="J48" s="271"/>
      <c r="K48" s="271"/>
      <c r="L48" s="271"/>
      <c r="M48" s="271"/>
      <c r="N48" s="271"/>
      <c r="O48" s="271"/>
      <c r="P48" s="271"/>
      <c r="Q48" s="271"/>
      <c r="R48" s="271"/>
      <c r="S48" s="271"/>
      <c r="T48" s="271"/>
      <c r="U48" s="271"/>
      <c r="V48" s="271"/>
      <c r="W48" s="271"/>
      <c r="X48" s="271"/>
      <c r="Y48" s="272"/>
    </row>
    <row r="49" spans="1:25" ht="16.5" customHeight="1" x14ac:dyDescent="0.2">
      <c r="A49" s="273"/>
      <c r="B49" s="274"/>
      <c r="C49" s="274"/>
      <c r="D49" s="274"/>
      <c r="E49" s="274"/>
      <c r="F49" s="274"/>
      <c r="G49" s="274"/>
      <c r="H49" s="274"/>
      <c r="I49" s="274"/>
      <c r="J49" s="274"/>
      <c r="K49" s="274"/>
      <c r="L49" s="274"/>
      <c r="M49" s="274"/>
      <c r="N49" s="274"/>
      <c r="O49" s="274"/>
      <c r="P49" s="274"/>
      <c r="Q49" s="274"/>
      <c r="R49" s="274"/>
      <c r="S49" s="274"/>
      <c r="T49" s="274"/>
      <c r="U49" s="274"/>
      <c r="V49" s="274"/>
      <c r="W49" s="274"/>
      <c r="X49" s="274"/>
      <c r="Y49" s="275"/>
    </row>
    <row r="50" spans="1:25" x14ac:dyDescent="0.2">
      <c r="A50" s="276" t="s">
        <v>6780</v>
      </c>
      <c r="B50" s="277"/>
      <c r="C50" s="277"/>
      <c r="D50" s="277"/>
      <c r="E50" s="277"/>
      <c r="F50" s="277"/>
      <c r="G50" s="277"/>
      <c r="H50" s="277"/>
      <c r="I50" s="277"/>
      <c r="J50" s="277"/>
      <c r="K50" s="277"/>
      <c r="L50" s="277"/>
      <c r="M50" s="277"/>
      <c r="N50" s="277"/>
      <c r="O50" s="277"/>
      <c r="P50" s="277"/>
      <c r="Q50" s="277"/>
      <c r="R50" s="277"/>
      <c r="S50" s="277"/>
      <c r="T50" s="277"/>
      <c r="U50" s="277"/>
      <c r="V50" s="277"/>
      <c r="W50" s="277"/>
      <c r="X50" s="277"/>
      <c r="Y50" s="278"/>
    </row>
    <row r="51" spans="1:25" x14ac:dyDescent="0.2">
      <c r="A51" s="254"/>
      <c r="B51" s="255"/>
      <c r="C51" s="255"/>
      <c r="D51" s="255"/>
      <c r="E51" s="255"/>
      <c r="F51" s="255"/>
      <c r="G51" s="255"/>
      <c r="H51" s="255"/>
      <c r="I51" s="255"/>
      <c r="J51" s="255"/>
      <c r="K51" s="255"/>
      <c r="L51" s="255"/>
      <c r="M51" s="255"/>
      <c r="N51" s="255"/>
      <c r="O51" s="255"/>
      <c r="P51" s="255"/>
      <c r="Q51" s="255"/>
      <c r="R51" s="255"/>
      <c r="S51" s="255"/>
      <c r="T51" s="255"/>
      <c r="U51" s="255"/>
      <c r="V51" s="255"/>
      <c r="W51" s="255"/>
      <c r="X51" s="255"/>
      <c r="Y51" s="256"/>
    </row>
    <row r="52" spans="1:25" x14ac:dyDescent="0.2">
      <c r="A52" s="254"/>
      <c r="B52" s="255"/>
      <c r="C52" s="255"/>
      <c r="D52" s="255"/>
      <c r="E52" s="255"/>
      <c r="F52" s="255"/>
      <c r="G52" s="255"/>
      <c r="H52" s="255"/>
      <c r="I52" s="255"/>
      <c r="J52" s="255"/>
      <c r="K52" s="255"/>
      <c r="L52" s="255"/>
      <c r="M52" s="255"/>
      <c r="N52" s="255"/>
      <c r="O52" s="255"/>
      <c r="P52" s="255"/>
      <c r="Q52" s="255"/>
      <c r="R52" s="255"/>
      <c r="S52" s="255"/>
      <c r="T52" s="255"/>
      <c r="U52" s="255"/>
      <c r="V52" s="255"/>
      <c r="W52" s="255"/>
      <c r="X52" s="255"/>
      <c r="Y52" s="256"/>
    </row>
    <row r="53" spans="1:25" x14ac:dyDescent="0.2">
      <c r="A53" s="254"/>
      <c r="B53" s="255"/>
      <c r="C53" s="255"/>
      <c r="D53" s="255"/>
      <c r="E53" s="255"/>
      <c r="F53" s="255"/>
      <c r="G53" s="255"/>
      <c r="H53" s="255"/>
      <c r="I53" s="255"/>
      <c r="J53" s="255"/>
      <c r="K53" s="255"/>
      <c r="L53" s="255"/>
      <c r="M53" s="255"/>
      <c r="N53" s="255"/>
      <c r="O53" s="255"/>
      <c r="P53" s="255"/>
      <c r="Q53" s="255"/>
      <c r="R53" s="255"/>
      <c r="S53" s="255"/>
      <c r="T53" s="255"/>
      <c r="U53" s="255"/>
      <c r="V53" s="255"/>
      <c r="W53" s="255"/>
      <c r="X53" s="255"/>
      <c r="Y53" s="256"/>
    </row>
    <row r="54" spans="1:25" x14ac:dyDescent="0.2">
      <c r="A54" s="254"/>
      <c r="B54" s="255"/>
      <c r="C54" s="255"/>
      <c r="D54" s="255"/>
      <c r="E54" s="255"/>
      <c r="F54" s="255"/>
      <c r="G54" s="255"/>
      <c r="H54" s="255"/>
      <c r="I54" s="255"/>
      <c r="J54" s="255"/>
      <c r="K54" s="255"/>
      <c r="L54" s="255"/>
      <c r="M54" s="255"/>
      <c r="N54" s="255"/>
      <c r="O54" s="255"/>
      <c r="P54" s="255"/>
      <c r="Q54" s="255"/>
      <c r="R54" s="255"/>
      <c r="S54" s="255"/>
      <c r="T54" s="255"/>
      <c r="U54" s="255"/>
      <c r="V54" s="255"/>
      <c r="W54" s="255"/>
      <c r="X54" s="255"/>
      <c r="Y54" s="256"/>
    </row>
    <row r="55" spans="1:25" x14ac:dyDescent="0.2">
      <c r="A55" s="254"/>
      <c r="B55" s="255"/>
      <c r="C55" s="255"/>
      <c r="D55" s="255"/>
      <c r="E55" s="255"/>
      <c r="F55" s="255"/>
      <c r="G55" s="255"/>
      <c r="H55" s="255"/>
      <c r="I55" s="255"/>
      <c r="J55" s="255"/>
      <c r="K55" s="255"/>
      <c r="L55" s="255"/>
      <c r="M55" s="255"/>
      <c r="N55" s="255"/>
      <c r="O55" s="255"/>
      <c r="P55" s="255"/>
      <c r="Q55" s="255"/>
      <c r="R55" s="255"/>
      <c r="S55" s="255"/>
      <c r="T55" s="255"/>
      <c r="U55" s="255"/>
      <c r="V55" s="255"/>
      <c r="W55" s="255"/>
      <c r="X55" s="255"/>
      <c r="Y55" s="256"/>
    </row>
    <row r="56" spans="1:25" x14ac:dyDescent="0.2">
      <c r="A56" s="254"/>
      <c r="B56" s="255"/>
      <c r="C56" s="255"/>
      <c r="D56" s="255"/>
      <c r="E56" s="255"/>
      <c r="F56" s="255"/>
      <c r="G56" s="255"/>
      <c r="H56" s="255"/>
      <c r="I56" s="255"/>
      <c r="J56" s="255"/>
      <c r="K56" s="255"/>
      <c r="L56" s="255"/>
      <c r="M56" s="255"/>
      <c r="N56" s="255"/>
      <c r="O56" s="255"/>
      <c r="P56" s="255"/>
      <c r="Q56" s="255"/>
      <c r="R56" s="255"/>
      <c r="S56" s="255"/>
      <c r="T56" s="255"/>
      <c r="U56" s="255"/>
      <c r="V56" s="255"/>
      <c r="W56" s="255"/>
      <c r="X56" s="255"/>
      <c r="Y56" s="256"/>
    </row>
    <row r="57" spans="1:25" x14ac:dyDescent="0.2">
      <c r="A57" s="254"/>
      <c r="B57" s="255"/>
      <c r="C57" s="255"/>
      <c r="D57" s="255"/>
      <c r="E57" s="255"/>
      <c r="F57" s="255"/>
      <c r="G57" s="255"/>
      <c r="H57" s="255"/>
      <c r="I57" s="255"/>
      <c r="J57" s="255"/>
      <c r="K57" s="255"/>
      <c r="L57" s="255"/>
      <c r="M57" s="255"/>
      <c r="N57" s="255"/>
      <c r="O57" s="255"/>
      <c r="P57" s="255"/>
      <c r="Q57" s="255"/>
      <c r="R57" s="255"/>
      <c r="S57" s="255"/>
      <c r="T57" s="255"/>
      <c r="U57" s="255"/>
      <c r="V57" s="255"/>
      <c r="W57" s="255"/>
      <c r="X57" s="255"/>
      <c r="Y57" s="256"/>
    </row>
    <row r="58" spans="1:25" x14ac:dyDescent="0.2">
      <c r="A58" s="254"/>
      <c r="B58" s="255"/>
      <c r="C58" s="255"/>
      <c r="D58" s="255"/>
      <c r="E58" s="255"/>
      <c r="F58" s="255"/>
      <c r="G58" s="255"/>
      <c r="H58" s="255"/>
      <c r="I58" s="255"/>
      <c r="J58" s="255"/>
      <c r="K58" s="255"/>
      <c r="L58" s="255"/>
      <c r="M58" s="255"/>
      <c r="N58" s="255"/>
      <c r="O58" s="255"/>
      <c r="P58" s="255"/>
      <c r="Q58" s="255"/>
      <c r="R58" s="255"/>
      <c r="S58" s="255"/>
      <c r="T58" s="255"/>
      <c r="U58" s="255"/>
      <c r="V58" s="255"/>
      <c r="W58" s="255"/>
      <c r="X58" s="255"/>
      <c r="Y58" s="256"/>
    </row>
    <row r="59" spans="1:25" x14ac:dyDescent="0.2">
      <c r="A59" s="254"/>
      <c r="B59" s="255"/>
      <c r="C59" s="255"/>
      <c r="D59" s="255"/>
      <c r="E59" s="255"/>
      <c r="F59" s="255"/>
      <c r="G59" s="255"/>
      <c r="H59" s="255"/>
      <c r="I59" s="255"/>
      <c r="J59" s="255"/>
      <c r="K59" s="255"/>
      <c r="L59" s="255"/>
      <c r="M59" s="255"/>
      <c r="N59" s="255"/>
      <c r="O59" s="255"/>
      <c r="P59" s="255"/>
      <c r="Q59" s="255"/>
      <c r="R59" s="255"/>
      <c r="S59" s="255"/>
      <c r="T59" s="255"/>
      <c r="U59" s="255"/>
      <c r="V59" s="255"/>
      <c r="W59" s="255"/>
      <c r="X59" s="255"/>
      <c r="Y59" s="256"/>
    </row>
    <row r="60" spans="1:25" x14ac:dyDescent="0.2">
      <c r="A60" s="254"/>
      <c r="B60" s="255"/>
      <c r="C60" s="255"/>
      <c r="D60" s="255"/>
      <c r="E60" s="255"/>
      <c r="F60" s="255"/>
      <c r="G60" s="255"/>
      <c r="H60" s="255"/>
      <c r="I60" s="255"/>
      <c r="J60" s="255"/>
      <c r="K60" s="255"/>
      <c r="L60" s="255"/>
      <c r="M60" s="255"/>
      <c r="N60" s="255"/>
      <c r="O60" s="255"/>
      <c r="P60" s="255"/>
      <c r="Q60" s="255"/>
      <c r="R60" s="255"/>
      <c r="S60" s="255"/>
      <c r="T60" s="255"/>
      <c r="U60" s="255"/>
      <c r="V60" s="255"/>
      <c r="W60" s="255"/>
      <c r="X60" s="255"/>
      <c r="Y60" s="256"/>
    </row>
    <row r="61" spans="1:25" x14ac:dyDescent="0.2">
      <c r="A61" s="254"/>
      <c r="B61" s="255"/>
      <c r="C61" s="255"/>
      <c r="D61" s="255"/>
      <c r="E61" s="255"/>
      <c r="F61" s="255"/>
      <c r="G61" s="255"/>
      <c r="H61" s="255"/>
      <c r="I61" s="255"/>
      <c r="J61" s="255"/>
      <c r="K61" s="255"/>
      <c r="L61" s="255"/>
      <c r="M61" s="255"/>
      <c r="N61" s="255"/>
      <c r="O61" s="255"/>
      <c r="P61" s="255"/>
      <c r="Q61" s="255"/>
      <c r="R61" s="255"/>
      <c r="S61" s="255"/>
      <c r="T61" s="255"/>
      <c r="U61" s="255"/>
      <c r="V61" s="255"/>
      <c r="W61" s="255"/>
      <c r="X61" s="255"/>
      <c r="Y61" s="256"/>
    </row>
    <row r="62" spans="1:25" x14ac:dyDescent="0.2">
      <c r="A62" s="254"/>
      <c r="B62" s="255"/>
      <c r="C62" s="255"/>
      <c r="D62" s="255"/>
      <c r="E62" s="255"/>
      <c r="F62" s="255"/>
      <c r="G62" s="255"/>
      <c r="H62" s="255"/>
      <c r="I62" s="255"/>
      <c r="J62" s="255"/>
      <c r="K62" s="255"/>
      <c r="L62" s="255"/>
      <c r="M62" s="255"/>
      <c r="N62" s="255"/>
      <c r="O62" s="255"/>
      <c r="P62" s="255"/>
      <c r="Q62" s="255"/>
      <c r="R62" s="255"/>
      <c r="S62" s="255"/>
      <c r="T62" s="255"/>
      <c r="U62" s="255"/>
      <c r="V62" s="255"/>
      <c r="W62" s="255"/>
      <c r="X62" s="255"/>
      <c r="Y62" s="256"/>
    </row>
    <row r="63" spans="1:25" x14ac:dyDescent="0.2">
      <c r="A63" s="254"/>
      <c r="B63" s="255"/>
      <c r="C63" s="255"/>
      <c r="D63" s="255"/>
      <c r="E63" s="255"/>
      <c r="F63" s="255"/>
      <c r="G63" s="255"/>
      <c r="H63" s="255"/>
      <c r="I63" s="255"/>
      <c r="J63" s="255"/>
      <c r="K63" s="255"/>
      <c r="L63" s="255"/>
      <c r="M63" s="255"/>
      <c r="N63" s="255"/>
      <c r="O63" s="255"/>
      <c r="P63" s="255"/>
      <c r="Q63" s="255"/>
      <c r="R63" s="255"/>
      <c r="S63" s="255"/>
      <c r="T63" s="255"/>
      <c r="U63" s="255"/>
      <c r="V63" s="255"/>
      <c r="W63" s="255"/>
      <c r="X63" s="255"/>
      <c r="Y63" s="256"/>
    </row>
    <row r="64" spans="1:25" x14ac:dyDescent="0.2">
      <c r="A64" s="254"/>
      <c r="B64" s="255"/>
      <c r="C64" s="255"/>
      <c r="D64" s="255"/>
      <c r="E64" s="255"/>
      <c r="F64" s="255"/>
      <c r="G64" s="255"/>
      <c r="H64" s="255"/>
      <c r="I64" s="255"/>
      <c r="J64" s="255"/>
      <c r="K64" s="255"/>
      <c r="L64" s="255"/>
      <c r="M64" s="255"/>
      <c r="N64" s="255"/>
      <c r="O64" s="255"/>
      <c r="P64" s="255"/>
      <c r="Q64" s="255"/>
      <c r="R64" s="255"/>
      <c r="S64" s="255"/>
      <c r="T64" s="255"/>
      <c r="U64" s="255"/>
      <c r="V64" s="255"/>
      <c r="W64" s="255"/>
      <c r="X64" s="255"/>
      <c r="Y64" s="256"/>
    </row>
    <row r="65" spans="1:25" x14ac:dyDescent="0.2">
      <c r="A65" s="254"/>
      <c r="B65" s="255"/>
      <c r="C65" s="255"/>
      <c r="D65" s="255"/>
      <c r="E65" s="255"/>
      <c r="F65" s="255"/>
      <c r="G65" s="255"/>
      <c r="H65" s="255"/>
      <c r="I65" s="255"/>
      <c r="J65" s="255"/>
      <c r="K65" s="255"/>
      <c r="L65" s="255"/>
      <c r="M65" s="255"/>
      <c r="N65" s="255"/>
      <c r="O65" s="255"/>
      <c r="P65" s="255"/>
      <c r="Q65" s="255"/>
      <c r="R65" s="255"/>
      <c r="S65" s="255"/>
      <c r="T65" s="255"/>
      <c r="U65" s="255"/>
      <c r="V65" s="255"/>
      <c r="W65" s="255"/>
      <c r="X65" s="255"/>
      <c r="Y65" s="256"/>
    </row>
    <row r="66" spans="1:25" x14ac:dyDescent="0.2">
      <c r="A66" s="254"/>
      <c r="B66" s="255"/>
      <c r="C66" s="255"/>
      <c r="D66" s="255"/>
      <c r="E66" s="255"/>
      <c r="F66" s="255"/>
      <c r="G66" s="255"/>
      <c r="H66" s="255"/>
      <c r="I66" s="255"/>
      <c r="J66" s="255"/>
      <c r="K66" s="255"/>
      <c r="L66" s="255"/>
      <c r="M66" s="255"/>
      <c r="N66" s="255"/>
      <c r="O66" s="255"/>
      <c r="P66" s="255"/>
      <c r="Q66" s="255"/>
      <c r="R66" s="255"/>
      <c r="S66" s="255"/>
      <c r="T66" s="255"/>
      <c r="U66" s="255"/>
      <c r="V66" s="255"/>
      <c r="W66" s="255"/>
      <c r="X66" s="255"/>
      <c r="Y66" s="256"/>
    </row>
    <row r="67" spans="1:25" ht="16.5" customHeight="1" x14ac:dyDescent="0.2">
      <c r="A67" s="254"/>
      <c r="B67" s="255"/>
      <c r="C67" s="255"/>
      <c r="D67" s="255"/>
      <c r="E67" s="255"/>
      <c r="F67" s="255"/>
      <c r="G67" s="255"/>
      <c r="H67" s="255"/>
      <c r="I67" s="255"/>
      <c r="J67" s="255"/>
      <c r="K67" s="255"/>
      <c r="L67" s="255"/>
      <c r="M67" s="255"/>
      <c r="N67" s="255"/>
      <c r="O67" s="255"/>
      <c r="P67" s="255"/>
      <c r="Q67" s="255"/>
      <c r="R67" s="255"/>
      <c r="S67" s="255"/>
      <c r="T67" s="255"/>
      <c r="U67" s="255"/>
      <c r="V67" s="255"/>
      <c r="W67" s="255"/>
      <c r="X67" s="255"/>
      <c r="Y67" s="256"/>
    </row>
    <row r="68" spans="1:25" x14ac:dyDescent="0.2">
      <c r="A68" s="254"/>
      <c r="B68" s="255"/>
      <c r="C68" s="255"/>
      <c r="D68" s="255"/>
      <c r="E68" s="255"/>
      <c r="F68" s="255"/>
      <c r="G68" s="255"/>
      <c r="H68" s="255"/>
      <c r="I68" s="255"/>
      <c r="J68" s="255"/>
      <c r="K68" s="255"/>
      <c r="L68" s="255"/>
      <c r="M68" s="255"/>
      <c r="N68" s="255"/>
      <c r="O68" s="255"/>
      <c r="P68" s="255"/>
      <c r="Q68" s="255"/>
      <c r="R68" s="255"/>
      <c r="S68" s="255"/>
      <c r="T68" s="255"/>
      <c r="U68" s="255"/>
      <c r="V68" s="255"/>
      <c r="W68" s="255"/>
      <c r="X68" s="255"/>
      <c r="Y68" s="256"/>
    </row>
    <row r="69" spans="1:25" x14ac:dyDescent="0.2">
      <c r="A69" s="254"/>
      <c r="B69" s="255"/>
      <c r="C69" s="255"/>
      <c r="D69" s="255"/>
      <c r="E69" s="255"/>
      <c r="F69" s="255"/>
      <c r="G69" s="255"/>
      <c r="H69" s="255"/>
      <c r="I69" s="255"/>
      <c r="J69" s="255"/>
      <c r="K69" s="255"/>
      <c r="L69" s="255"/>
      <c r="M69" s="255"/>
      <c r="N69" s="255"/>
      <c r="O69" s="255"/>
      <c r="P69" s="255"/>
      <c r="Q69" s="255"/>
      <c r="R69" s="255"/>
      <c r="S69" s="255"/>
      <c r="T69" s="255"/>
      <c r="U69" s="255"/>
      <c r="V69" s="255"/>
      <c r="W69" s="255"/>
      <c r="X69" s="255"/>
      <c r="Y69" s="256"/>
    </row>
    <row r="70" spans="1:25" x14ac:dyDescent="0.2">
      <c r="A70" s="254"/>
      <c r="B70" s="255"/>
      <c r="C70" s="255"/>
      <c r="D70" s="255"/>
      <c r="E70" s="255"/>
      <c r="F70" s="255"/>
      <c r="G70" s="255"/>
      <c r="H70" s="255"/>
      <c r="I70" s="255"/>
      <c r="J70" s="255"/>
      <c r="K70" s="255"/>
      <c r="L70" s="255"/>
      <c r="M70" s="255"/>
      <c r="N70" s="255"/>
      <c r="O70" s="255"/>
      <c r="P70" s="255"/>
      <c r="Q70" s="255"/>
      <c r="R70" s="255"/>
      <c r="S70" s="255"/>
      <c r="T70" s="255"/>
      <c r="U70" s="255"/>
      <c r="V70" s="255"/>
      <c r="W70" s="255"/>
      <c r="X70" s="255"/>
      <c r="Y70" s="256"/>
    </row>
    <row r="71" spans="1:25" x14ac:dyDescent="0.2">
      <c r="A71" s="254"/>
      <c r="B71" s="255"/>
      <c r="C71" s="255"/>
      <c r="D71" s="255"/>
      <c r="E71" s="255"/>
      <c r="F71" s="255"/>
      <c r="G71" s="255"/>
      <c r="H71" s="255"/>
      <c r="I71" s="255"/>
      <c r="J71" s="255"/>
      <c r="K71" s="255"/>
      <c r="L71" s="255"/>
      <c r="M71" s="255"/>
      <c r="N71" s="255"/>
      <c r="O71" s="255"/>
      <c r="P71" s="255"/>
      <c r="Q71" s="255"/>
      <c r="R71" s="255"/>
      <c r="S71" s="255"/>
      <c r="T71" s="255"/>
      <c r="U71" s="255"/>
      <c r="V71" s="255"/>
      <c r="W71" s="255"/>
      <c r="X71" s="255"/>
      <c r="Y71" s="256"/>
    </row>
    <row r="72" spans="1:25" x14ac:dyDescent="0.2">
      <c r="A72" s="254"/>
      <c r="B72" s="255"/>
      <c r="C72" s="255"/>
      <c r="D72" s="255"/>
      <c r="E72" s="255"/>
      <c r="F72" s="255"/>
      <c r="G72" s="255"/>
      <c r="H72" s="255"/>
      <c r="I72" s="255"/>
      <c r="J72" s="255"/>
      <c r="K72" s="255"/>
      <c r="L72" s="255"/>
      <c r="M72" s="255"/>
      <c r="N72" s="255"/>
      <c r="O72" s="255"/>
      <c r="P72" s="255"/>
      <c r="Q72" s="255"/>
      <c r="R72" s="255"/>
      <c r="S72" s="255"/>
      <c r="T72" s="255"/>
      <c r="U72" s="255"/>
      <c r="V72" s="255"/>
      <c r="W72" s="255"/>
      <c r="X72" s="255"/>
      <c r="Y72" s="256"/>
    </row>
    <row r="73" spans="1:25" x14ac:dyDescent="0.2">
      <c r="A73" s="254"/>
      <c r="B73" s="255"/>
      <c r="C73" s="255"/>
      <c r="D73" s="255"/>
      <c r="E73" s="255"/>
      <c r="F73" s="255"/>
      <c r="G73" s="255"/>
      <c r="H73" s="255"/>
      <c r="I73" s="255"/>
      <c r="J73" s="255"/>
      <c r="K73" s="255"/>
      <c r="L73" s="255"/>
      <c r="M73" s="255"/>
      <c r="N73" s="255"/>
      <c r="O73" s="255"/>
      <c r="P73" s="255"/>
      <c r="Q73" s="255"/>
      <c r="R73" s="255"/>
      <c r="S73" s="255"/>
      <c r="T73" s="255"/>
      <c r="U73" s="255"/>
      <c r="V73" s="255"/>
      <c r="W73" s="255"/>
      <c r="X73" s="255"/>
      <c r="Y73" s="256"/>
    </row>
    <row r="74" spans="1:25" x14ac:dyDescent="0.2">
      <c r="A74" s="254"/>
      <c r="B74" s="255"/>
      <c r="C74" s="255"/>
      <c r="D74" s="255"/>
      <c r="E74" s="255"/>
      <c r="F74" s="255"/>
      <c r="G74" s="255"/>
      <c r="H74" s="255"/>
      <c r="I74" s="255"/>
      <c r="J74" s="255"/>
      <c r="K74" s="255"/>
      <c r="L74" s="255"/>
      <c r="M74" s="255"/>
      <c r="N74" s="255"/>
      <c r="O74" s="255"/>
      <c r="P74" s="255"/>
      <c r="Q74" s="255"/>
      <c r="R74" s="255"/>
      <c r="S74" s="255"/>
      <c r="T74" s="255"/>
      <c r="U74" s="255"/>
      <c r="V74" s="255"/>
      <c r="W74" s="255"/>
      <c r="X74" s="255"/>
      <c r="Y74" s="256"/>
    </row>
    <row r="75" spans="1:25" x14ac:dyDescent="0.2">
      <c r="A75" s="254"/>
      <c r="B75" s="255"/>
      <c r="C75" s="255"/>
      <c r="D75" s="255"/>
      <c r="E75" s="255"/>
      <c r="F75" s="255"/>
      <c r="G75" s="255"/>
      <c r="H75" s="255"/>
      <c r="I75" s="255"/>
      <c r="J75" s="255"/>
      <c r="K75" s="255"/>
      <c r="L75" s="255"/>
      <c r="M75" s="255"/>
      <c r="N75" s="255"/>
      <c r="O75" s="255"/>
      <c r="P75" s="255"/>
      <c r="Q75" s="255"/>
      <c r="R75" s="255"/>
      <c r="S75" s="255"/>
      <c r="T75" s="255"/>
      <c r="U75" s="255"/>
      <c r="V75" s="255"/>
      <c r="W75" s="255"/>
      <c r="X75" s="255"/>
      <c r="Y75" s="256"/>
    </row>
    <row r="76" spans="1:25" x14ac:dyDescent="0.2">
      <c r="A76" s="254"/>
      <c r="B76" s="255"/>
      <c r="C76" s="255"/>
      <c r="D76" s="255"/>
      <c r="E76" s="255"/>
      <c r="F76" s="255"/>
      <c r="G76" s="255"/>
      <c r="H76" s="255"/>
      <c r="I76" s="255"/>
      <c r="J76" s="255"/>
      <c r="K76" s="255"/>
      <c r="L76" s="255"/>
      <c r="M76" s="255"/>
      <c r="N76" s="255"/>
      <c r="O76" s="255"/>
      <c r="P76" s="255"/>
      <c r="Q76" s="255"/>
      <c r="R76" s="255"/>
      <c r="S76" s="255"/>
      <c r="T76" s="255"/>
      <c r="U76" s="255"/>
      <c r="V76" s="255"/>
      <c r="W76" s="255"/>
      <c r="X76" s="255"/>
      <c r="Y76" s="256"/>
    </row>
    <row r="77" spans="1:25" x14ac:dyDescent="0.2">
      <c r="A77" s="279"/>
      <c r="B77" s="280"/>
      <c r="C77" s="280"/>
      <c r="D77" s="280"/>
      <c r="E77" s="280"/>
      <c r="F77" s="280"/>
      <c r="G77" s="280"/>
      <c r="H77" s="280"/>
      <c r="I77" s="280"/>
      <c r="J77" s="280"/>
      <c r="K77" s="280"/>
      <c r="L77" s="280"/>
      <c r="M77" s="280"/>
      <c r="N77" s="280"/>
      <c r="O77" s="280"/>
      <c r="P77" s="280"/>
      <c r="Q77" s="280"/>
      <c r="R77" s="280"/>
      <c r="S77" s="280"/>
      <c r="T77" s="280"/>
      <c r="U77" s="280"/>
      <c r="V77" s="280"/>
      <c r="W77" s="280"/>
      <c r="X77" s="280"/>
      <c r="Y77" s="281"/>
    </row>
    <row r="78" spans="1:25" x14ac:dyDescent="0.2">
      <c r="A78" s="249" t="s">
        <v>148</v>
      </c>
      <c r="B78" s="282"/>
      <c r="C78" s="282"/>
      <c r="D78" s="282"/>
      <c r="E78" s="282"/>
      <c r="F78" s="282"/>
      <c r="G78" s="282"/>
      <c r="H78" s="282"/>
      <c r="I78" s="282"/>
      <c r="J78" s="282"/>
      <c r="K78" s="282"/>
      <c r="L78" s="282"/>
      <c r="M78" s="282"/>
      <c r="N78" s="282"/>
      <c r="O78" s="282"/>
      <c r="P78" s="282"/>
      <c r="Q78" s="282"/>
      <c r="R78" s="282"/>
      <c r="S78" s="282"/>
      <c r="T78" s="282"/>
      <c r="U78" s="282"/>
      <c r="V78" s="282"/>
      <c r="W78" s="282"/>
      <c r="X78" s="282"/>
      <c r="Y78" s="283"/>
    </row>
    <row r="79" spans="1:25" x14ac:dyDescent="0.2">
      <c r="A79" s="284"/>
      <c r="B79" s="285"/>
      <c r="C79" s="285"/>
      <c r="D79" s="285"/>
      <c r="E79" s="285"/>
      <c r="F79" s="285"/>
      <c r="G79" s="285"/>
      <c r="H79" s="285"/>
      <c r="I79" s="285"/>
      <c r="J79" s="285"/>
      <c r="K79" s="285"/>
      <c r="L79" s="285"/>
      <c r="M79" s="285"/>
      <c r="N79" s="285"/>
      <c r="O79" s="285"/>
      <c r="P79" s="285"/>
      <c r="Q79" s="285"/>
      <c r="R79" s="285"/>
      <c r="S79" s="285"/>
      <c r="T79" s="285"/>
      <c r="U79" s="285"/>
      <c r="V79" s="285"/>
      <c r="W79" s="285"/>
      <c r="X79" s="285"/>
      <c r="Y79" s="286"/>
    </row>
    <row r="80" spans="1:25" x14ac:dyDescent="0.2">
      <c r="A80" s="254" t="s">
        <v>186</v>
      </c>
      <c r="B80" s="255"/>
      <c r="C80" s="255"/>
      <c r="D80" s="255"/>
      <c r="E80" s="255"/>
      <c r="F80" s="255"/>
      <c r="G80" s="255"/>
      <c r="H80" s="255"/>
      <c r="I80" s="255"/>
      <c r="J80" s="255"/>
      <c r="K80" s="255"/>
      <c r="L80" s="255"/>
      <c r="M80" s="255"/>
      <c r="N80" s="255"/>
      <c r="O80" s="255"/>
      <c r="P80" s="255"/>
      <c r="Q80" s="255"/>
      <c r="R80" s="255"/>
      <c r="S80" s="255"/>
      <c r="T80" s="255"/>
      <c r="U80" s="255"/>
      <c r="V80" s="255"/>
      <c r="W80" s="255"/>
      <c r="X80" s="255"/>
      <c r="Y80" s="256"/>
    </row>
    <row r="81" spans="1:25" x14ac:dyDescent="0.2">
      <c r="A81" s="257"/>
      <c r="B81" s="255"/>
      <c r="C81" s="255"/>
      <c r="D81" s="255"/>
      <c r="E81" s="255"/>
      <c r="F81" s="255"/>
      <c r="G81" s="255"/>
      <c r="H81" s="255"/>
      <c r="I81" s="255"/>
      <c r="J81" s="255"/>
      <c r="K81" s="255"/>
      <c r="L81" s="255"/>
      <c r="M81" s="255"/>
      <c r="N81" s="255"/>
      <c r="O81" s="255"/>
      <c r="P81" s="255"/>
      <c r="Q81" s="255"/>
      <c r="R81" s="255"/>
      <c r="S81" s="255"/>
      <c r="T81" s="255"/>
      <c r="U81" s="255"/>
      <c r="V81" s="255"/>
      <c r="W81" s="255"/>
      <c r="X81" s="255"/>
      <c r="Y81" s="256"/>
    </row>
    <row r="82" spans="1:25" x14ac:dyDescent="0.2">
      <c r="A82" s="254" t="s">
        <v>187</v>
      </c>
      <c r="B82" s="255"/>
      <c r="C82" s="255"/>
      <c r="D82" s="255"/>
      <c r="E82" s="255"/>
      <c r="F82" s="255"/>
      <c r="G82" s="255"/>
      <c r="H82" s="255"/>
      <c r="I82" s="255"/>
      <c r="J82" s="255"/>
      <c r="K82" s="255"/>
      <c r="L82" s="255"/>
      <c r="M82" s="255"/>
      <c r="N82" s="255"/>
      <c r="O82" s="255"/>
      <c r="P82" s="255"/>
      <c r="Q82" s="255"/>
      <c r="R82" s="255"/>
      <c r="S82" s="255"/>
      <c r="T82" s="255"/>
      <c r="U82" s="255"/>
      <c r="V82" s="255"/>
      <c r="W82" s="255"/>
      <c r="X82" s="255"/>
      <c r="Y82" s="256"/>
    </row>
    <row r="83" spans="1:25" x14ac:dyDescent="0.2">
      <c r="A83" s="257"/>
      <c r="B83" s="255"/>
      <c r="C83" s="255"/>
      <c r="D83" s="255"/>
      <c r="E83" s="255"/>
      <c r="F83" s="255"/>
      <c r="G83" s="255"/>
      <c r="H83" s="255"/>
      <c r="I83" s="255"/>
      <c r="J83" s="255"/>
      <c r="K83" s="255"/>
      <c r="L83" s="255"/>
      <c r="M83" s="255"/>
      <c r="N83" s="255"/>
      <c r="O83" s="255"/>
      <c r="P83" s="255"/>
      <c r="Q83" s="255"/>
      <c r="R83" s="255"/>
      <c r="S83" s="255"/>
      <c r="T83" s="255"/>
      <c r="U83" s="255"/>
      <c r="V83" s="255"/>
      <c r="W83" s="255"/>
      <c r="X83" s="255"/>
      <c r="Y83" s="256"/>
    </row>
    <row r="84" spans="1:25" x14ac:dyDescent="0.2">
      <c r="A84" s="254" t="s">
        <v>316</v>
      </c>
      <c r="B84" s="255"/>
      <c r="C84" s="255"/>
      <c r="D84" s="255"/>
      <c r="E84" s="255"/>
      <c r="F84" s="255"/>
      <c r="G84" s="255"/>
      <c r="H84" s="255"/>
      <c r="I84" s="255"/>
      <c r="J84" s="255"/>
      <c r="K84" s="255"/>
      <c r="L84" s="255"/>
      <c r="M84" s="255"/>
      <c r="N84" s="255"/>
      <c r="O84" s="255"/>
      <c r="P84" s="255"/>
      <c r="Q84" s="255"/>
      <c r="R84" s="255"/>
      <c r="S84" s="255"/>
      <c r="T84" s="255"/>
      <c r="U84" s="255"/>
      <c r="V84" s="255"/>
      <c r="W84" s="255"/>
      <c r="X84" s="255"/>
      <c r="Y84" s="256"/>
    </row>
    <row r="85" spans="1:25" ht="16.5" customHeight="1" x14ac:dyDescent="0.2">
      <c r="A85" s="254"/>
      <c r="B85" s="255"/>
      <c r="C85" s="255"/>
      <c r="D85" s="255"/>
      <c r="E85" s="255"/>
      <c r="F85" s="255"/>
      <c r="G85" s="255"/>
      <c r="H85" s="255"/>
      <c r="I85" s="255"/>
      <c r="J85" s="255"/>
      <c r="K85" s="255"/>
      <c r="L85" s="255"/>
      <c r="M85" s="255"/>
      <c r="N85" s="255"/>
      <c r="O85" s="255"/>
      <c r="P85" s="255"/>
      <c r="Q85" s="255"/>
      <c r="R85" s="255"/>
      <c r="S85" s="255"/>
      <c r="T85" s="255"/>
      <c r="U85" s="255"/>
      <c r="V85" s="255"/>
      <c r="W85" s="255"/>
      <c r="X85" s="255"/>
      <c r="Y85" s="256"/>
    </row>
    <row r="86" spans="1:25" x14ac:dyDescent="0.2">
      <c r="A86" s="257"/>
      <c r="B86" s="255"/>
      <c r="C86" s="255"/>
      <c r="D86" s="255"/>
      <c r="E86" s="255"/>
      <c r="F86" s="255"/>
      <c r="G86" s="255"/>
      <c r="H86" s="255"/>
      <c r="I86" s="255"/>
      <c r="J86" s="255"/>
      <c r="K86" s="255"/>
      <c r="L86" s="255"/>
      <c r="M86" s="255"/>
      <c r="N86" s="255"/>
      <c r="O86" s="255"/>
      <c r="P86" s="255"/>
      <c r="Q86" s="255"/>
      <c r="R86" s="255"/>
      <c r="S86" s="255"/>
      <c r="T86" s="255"/>
      <c r="U86" s="255"/>
      <c r="V86" s="255"/>
      <c r="W86" s="255"/>
      <c r="X86" s="255"/>
      <c r="Y86" s="256"/>
    </row>
    <row r="87" spans="1:25" x14ac:dyDescent="0.2">
      <c r="A87" s="254" t="s">
        <v>283</v>
      </c>
      <c r="B87" s="255"/>
      <c r="C87" s="255"/>
      <c r="D87" s="255"/>
      <c r="E87" s="255"/>
      <c r="F87" s="255"/>
      <c r="G87" s="255"/>
      <c r="H87" s="255"/>
      <c r="I87" s="255"/>
      <c r="J87" s="255"/>
      <c r="K87" s="255"/>
      <c r="L87" s="255"/>
      <c r="M87" s="255"/>
      <c r="N87" s="255"/>
      <c r="O87" s="255"/>
      <c r="P87" s="255"/>
      <c r="Q87" s="255"/>
      <c r="R87" s="255"/>
      <c r="S87" s="255"/>
      <c r="T87" s="255"/>
      <c r="U87" s="255"/>
      <c r="V87" s="255"/>
      <c r="W87" s="255"/>
      <c r="X87" s="255"/>
      <c r="Y87" s="256"/>
    </row>
    <row r="88" spans="1:25" x14ac:dyDescent="0.2">
      <c r="A88" s="257"/>
      <c r="B88" s="255"/>
      <c r="C88" s="255"/>
      <c r="D88" s="255"/>
      <c r="E88" s="255"/>
      <c r="F88" s="255"/>
      <c r="G88" s="255"/>
      <c r="H88" s="255"/>
      <c r="I88" s="255"/>
      <c r="J88" s="255"/>
      <c r="K88" s="255"/>
      <c r="L88" s="255"/>
      <c r="M88" s="255"/>
      <c r="N88" s="255"/>
      <c r="O88" s="255"/>
      <c r="P88" s="255"/>
      <c r="Q88" s="255"/>
      <c r="R88" s="255"/>
      <c r="S88" s="255"/>
      <c r="T88" s="255"/>
      <c r="U88" s="255"/>
      <c r="V88" s="255"/>
      <c r="W88" s="255"/>
      <c r="X88" s="255"/>
      <c r="Y88" s="256"/>
    </row>
    <row r="89" spans="1:25" x14ac:dyDescent="0.2">
      <c r="A89" s="254" t="s">
        <v>284</v>
      </c>
      <c r="B89" s="255"/>
      <c r="C89" s="255"/>
      <c r="D89" s="255"/>
      <c r="E89" s="255"/>
      <c r="F89" s="255"/>
      <c r="G89" s="255"/>
      <c r="H89" s="255"/>
      <c r="I89" s="255"/>
      <c r="J89" s="255"/>
      <c r="K89" s="255"/>
      <c r="L89" s="255"/>
      <c r="M89" s="255"/>
      <c r="N89" s="255"/>
      <c r="O89" s="255"/>
      <c r="P89" s="255"/>
      <c r="Q89" s="255"/>
      <c r="R89" s="255"/>
      <c r="S89" s="255"/>
      <c r="T89" s="255"/>
      <c r="U89" s="255"/>
      <c r="V89" s="255"/>
      <c r="W89" s="255"/>
      <c r="X89" s="255"/>
      <c r="Y89" s="256"/>
    </row>
    <row r="90" spans="1:25" x14ac:dyDescent="0.2">
      <c r="A90" s="257"/>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6"/>
    </row>
    <row r="91" spans="1:25" x14ac:dyDescent="0.2">
      <c r="A91" s="254" t="s">
        <v>315</v>
      </c>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6"/>
    </row>
    <row r="92" spans="1:25" x14ac:dyDescent="0.2">
      <c r="A92" s="254"/>
      <c r="B92" s="255"/>
      <c r="C92" s="255"/>
      <c r="D92" s="255"/>
      <c r="E92" s="255"/>
      <c r="F92" s="255"/>
      <c r="G92" s="255"/>
      <c r="H92" s="255"/>
      <c r="I92" s="255"/>
      <c r="J92" s="255"/>
      <c r="K92" s="255"/>
      <c r="L92" s="255"/>
      <c r="M92" s="255"/>
      <c r="N92" s="255"/>
      <c r="O92" s="255"/>
      <c r="P92" s="255"/>
      <c r="Q92" s="255"/>
      <c r="R92" s="255"/>
      <c r="S92" s="255"/>
      <c r="T92" s="255"/>
      <c r="U92" s="255"/>
      <c r="V92" s="255"/>
      <c r="W92" s="255"/>
      <c r="X92" s="255"/>
      <c r="Y92" s="256"/>
    </row>
    <row r="93" spans="1:25" x14ac:dyDescent="0.2">
      <c r="A93" s="254"/>
      <c r="B93" s="255"/>
      <c r="C93" s="255"/>
      <c r="D93" s="255"/>
      <c r="E93" s="255"/>
      <c r="F93" s="255"/>
      <c r="G93" s="255"/>
      <c r="H93" s="255"/>
      <c r="I93" s="255"/>
      <c r="J93" s="255"/>
      <c r="K93" s="255"/>
      <c r="L93" s="255"/>
      <c r="M93" s="255"/>
      <c r="N93" s="255"/>
      <c r="O93" s="255"/>
      <c r="P93" s="255"/>
      <c r="Q93" s="255"/>
      <c r="R93" s="255"/>
      <c r="S93" s="255"/>
      <c r="T93" s="255"/>
      <c r="U93" s="255"/>
      <c r="V93" s="255"/>
      <c r="W93" s="255"/>
      <c r="X93" s="255"/>
      <c r="Y93" s="256"/>
    </row>
    <row r="94" spans="1:25" x14ac:dyDescent="0.2">
      <c r="A94" s="257"/>
      <c r="B94" s="255"/>
      <c r="C94" s="255"/>
      <c r="D94" s="255"/>
      <c r="E94" s="255"/>
      <c r="F94" s="255"/>
      <c r="G94" s="255"/>
      <c r="H94" s="255"/>
      <c r="I94" s="255"/>
      <c r="J94" s="255"/>
      <c r="K94" s="255"/>
      <c r="L94" s="255"/>
      <c r="M94" s="255"/>
      <c r="N94" s="255"/>
      <c r="O94" s="255"/>
      <c r="P94" s="255"/>
      <c r="Q94" s="255"/>
      <c r="R94" s="255"/>
      <c r="S94" s="255"/>
      <c r="T94" s="255"/>
      <c r="U94" s="255"/>
      <c r="V94" s="255"/>
      <c r="W94" s="255"/>
      <c r="X94" s="255"/>
      <c r="Y94" s="256"/>
    </row>
    <row r="95" spans="1:25" x14ac:dyDescent="0.2">
      <c r="A95" s="245" t="s">
        <v>321</v>
      </c>
      <c r="B95" s="246"/>
      <c r="C95" s="246"/>
      <c r="D95" s="246"/>
      <c r="E95" s="246"/>
      <c r="F95" s="246"/>
      <c r="G95" s="246"/>
      <c r="H95" s="246"/>
      <c r="I95" s="246"/>
      <c r="J95" s="246"/>
      <c r="K95" s="246"/>
      <c r="L95" s="246"/>
      <c r="M95" s="246"/>
      <c r="N95" s="246"/>
      <c r="O95" s="246"/>
      <c r="P95" s="246"/>
      <c r="Q95" s="246"/>
      <c r="R95" s="246"/>
      <c r="S95" s="246"/>
      <c r="T95" s="246"/>
      <c r="U95" s="246"/>
      <c r="V95" s="246"/>
      <c r="W95" s="246"/>
      <c r="X95" s="246"/>
      <c r="Y95" s="247"/>
    </row>
    <row r="96" spans="1:25" x14ac:dyDescent="0.2">
      <c r="A96" s="245"/>
      <c r="B96" s="246"/>
      <c r="C96" s="246"/>
      <c r="D96" s="246"/>
      <c r="E96" s="246"/>
      <c r="F96" s="246"/>
      <c r="G96" s="246"/>
      <c r="H96" s="246"/>
      <c r="I96" s="246"/>
      <c r="J96" s="246"/>
      <c r="K96" s="246"/>
      <c r="L96" s="246"/>
      <c r="M96" s="246"/>
      <c r="N96" s="246"/>
      <c r="O96" s="246"/>
      <c r="P96" s="246"/>
      <c r="Q96" s="246"/>
      <c r="R96" s="246"/>
      <c r="S96" s="246"/>
      <c r="T96" s="246"/>
      <c r="U96" s="246"/>
      <c r="V96" s="246"/>
      <c r="W96" s="246"/>
      <c r="X96" s="246"/>
      <c r="Y96" s="247"/>
    </row>
    <row r="97" spans="1:27" x14ac:dyDescent="0.2">
      <c r="A97" s="248"/>
      <c r="B97" s="246"/>
      <c r="C97" s="246"/>
      <c r="D97" s="246"/>
      <c r="E97" s="246"/>
      <c r="F97" s="246"/>
      <c r="G97" s="246"/>
      <c r="H97" s="246"/>
      <c r="I97" s="246"/>
      <c r="J97" s="246"/>
      <c r="K97" s="246"/>
      <c r="L97" s="246"/>
      <c r="M97" s="246"/>
      <c r="N97" s="246"/>
      <c r="O97" s="246"/>
      <c r="P97" s="246"/>
      <c r="Q97" s="246"/>
      <c r="R97" s="246"/>
      <c r="S97" s="246"/>
      <c r="T97" s="246"/>
      <c r="U97" s="246"/>
      <c r="V97" s="246"/>
      <c r="W97" s="246"/>
      <c r="X97" s="246"/>
      <c r="Y97" s="247"/>
    </row>
    <row r="98" spans="1:27" x14ac:dyDescent="0.2">
      <c r="A98" s="249" t="s">
        <v>188</v>
      </c>
      <c r="B98" s="250"/>
      <c r="C98" s="250"/>
      <c r="D98" s="250"/>
      <c r="E98" s="250"/>
      <c r="F98" s="250"/>
      <c r="G98" s="250"/>
      <c r="H98" s="250"/>
      <c r="I98" s="250"/>
      <c r="J98" s="250"/>
      <c r="K98" s="250"/>
      <c r="L98" s="250"/>
      <c r="M98" s="250"/>
      <c r="N98" s="250"/>
      <c r="O98" s="250"/>
      <c r="P98" s="250"/>
      <c r="Q98" s="250"/>
      <c r="R98" s="250"/>
      <c r="S98" s="250"/>
      <c r="T98" s="250"/>
      <c r="U98" s="250"/>
      <c r="V98" s="250"/>
      <c r="W98" s="250"/>
      <c r="X98" s="250"/>
      <c r="Y98" s="251"/>
    </row>
    <row r="99" spans="1:27" x14ac:dyDescent="0.2">
      <c r="A99" s="245"/>
      <c r="B99" s="252"/>
      <c r="C99" s="252"/>
      <c r="D99" s="252"/>
      <c r="E99" s="252"/>
      <c r="F99" s="252"/>
      <c r="G99" s="252"/>
      <c r="H99" s="252"/>
      <c r="I99" s="252"/>
      <c r="J99" s="252"/>
      <c r="K99" s="252"/>
      <c r="L99" s="252"/>
      <c r="M99" s="252"/>
      <c r="N99" s="252"/>
      <c r="O99" s="252"/>
      <c r="P99" s="252"/>
      <c r="Q99" s="252"/>
      <c r="R99" s="252"/>
      <c r="S99" s="252"/>
      <c r="T99" s="252"/>
      <c r="U99" s="252"/>
      <c r="V99" s="252"/>
      <c r="W99" s="252"/>
      <c r="X99" s="252"/>
      <c r="Y99" s="253"/>
    </row>
    <row r="100" spans="1:27" ht="16.5" customHeight="1" x14ac:dyDescent="0.2">
      <c r="A100" s="254" t="s">
        <v>351</v>
      </c>
      <c r="B100" s="255"/>
      <c r="C100" s="255"/>
      <c r="D100" s="255"/>
      <c r="E100" s="255"/>
      <c r="F100" s="255"/>
      <c r="G100" s="255"/>
      <c r="H100" s="255"/>
      <c r="I100" s="255"/>
      <c r="J100" s="255"/>
      <c r="K100" s="255"/>
      <c r="L100" s="255"/>
      <c r="M100" s="255"/>
      <c r="N100" s="255"/>
      <c r="O100" s="255"/>
      <c r="P100" s="255"/>
      <c r="Q100" s="255"/>
      <c r="R100" s="255"/>
      <c r="S100" s="255"/>
      <c r="T100" s="255"/>
      <c r="U100" s="255"/>
      <c r="V100" s="255"/>
      <c r="W100" s="255"/>
      <c r="X100" s="255"/>
      <c r="Y100" s="256"/>
    </row>
    <row r="101" spans="1:27" x14ac:dyDescent="0.2">
      <c r="A101" s="254"/>
      <c r="B101" s="255"/>
      <c r="C101" s="255"/>
      <c r="D101" s="255"/>
      <c r="E101" s="255"/>
      <c r="F101" s="255"/>
      <c r="G101" s="255"/>
      <c r="H101" s="255"/>
      <c r="I101" s="255"/>
      <c r="J101" s="255"/>
      <c r="K101" s="255"/>
      <c r="L101" s="255"/>
      <c r="M101" s="255"/>
      <c r="N101" s="255"/>
      <c r="O101" s="255"/>
      <c r="P101" s="255"/>
      <c r="Q101" s="255"/>
      <c r="R101" s="255"/>
      <c r="S101" s="255"/>
      <c r="T101" s="255"/>
      <c r="U101" s="255"/>
      <c r="V101" s="255"/>
      <c r="W101" s="255"/>
      <c r="X101" s="255"/>
      <c r="Y101" s="256"/>
    </row>
    <row r="102" spans="1:27" x14ac:dyDescent="0.2">
      <c r="A102" s="254"/>
      <c r="B102" s="255"/>
      <c r="C102" s="255"/>
      <c r="D102" s="255"/>
      <c r="E102" s="255"/>
      <c r="F102" s="255"/>
      <c r="G102" s="255"/>
      <c r="H102" s="255"/>
      <c r="I102" s="255"/>
      <c r="J102" s="255"/>
      <c r="K102" s="255"/>
      <c r="L102" s="255"/>
      <c r="M102" s="255"/>
      <c r="N102" s="255"/>
      <c r="O102" s="255"/>
      <c r="P102" s="255"/>
      <c r="Q102" s="255"/>
      <c r="R102" s="255"/>
      <c r="S102" s="255"/>
      <c r="T102" s="255"/>
      <c r="U102" s="255"/>
      <c r="V102" s="255"/>
      <c r="W102" s="255"/>
      <c r="X102" s="255"/>
      <c r="Y102" s="256"/>
    </row>
    <row r="103" spans="1:27" x14ac:dyDescent="0.2">
      <c r="A103" s="254"/>
      <c r="B103" s="255"/>
      <c r="C103" s="255"/>
      <c r="D103" s="255"/>
      <c r="E103" s="255"/>
      <c r="F103" s="255"/>
      <c r="G103" s="255"/>
      <c r="H103" s="255"/>
      <c r="I103" s="255"/>
      <c r="J103" s="255"/>
      <c r="K103" s="255"/>
      <c r="L103" s="255"/>
      <c r="M103" s="255"/>
      <c r="N103" s="255"/>
      <c r="O103" s="255"/>
      <c r="P103" s="255"/>
      <c r="Q103" s="255"/>
      <c r="R103" s="255"/>
      <c r="S103" s="255"/>
      <c r="T103" s="255"/>
      <c r="U103" s="255"/>
      <c r="V103" s="255"/>
      <c r="W103" s="255"/>
      <c r="X103" s="255"/>
      <c r="Y103" s="256"/>
    </row>
    <row r="104" spans="1:27" x14ac:dyDescent="0.2">
      <c r="A104" s="254"/>
      <c r="B104" s="255"/>
      <c r="C104" s="255"/>
      <c r="D104" s="255"/>
      <c r="E104" s="255"/>
      <c r="F104" s="255"/>
      <c r="G104" s="255"/>
      <c r="H104" s="255"/>
      <c r="I104" s="255"/>
      <c r="J104" s="255"/>
      <c r="K104" s="255"/>
      <c r="L104" s="255"/>
      <c r="M104" s="255"/>
      <c r="N104" s="255"/>
      <c r="O104" s="255"/>
      <c r="P104" s="255"/>
      <c r="Q104" s="255"/>
      <c r="R104" s="255"/>
      <c r="S104" s="255"/>
      <c r="T104" s="255"/>
      <c r="U104" s="255"/>
      <c r="V104" s="255"/>
      <c r="W104" s="255"/>
      <c r="X104" s="255"/>
      <c r="Y104" s="256"/>
    </row>
    <row r="105" spans="1:27" x14ac:dyDescent="0.2">
      <c r="A105" s="254"/>
      <c r="B105" s="255"/>
      <c r="C105" s="255"/>
      <c r="D105" s="255"/>
      <c r="E105" s="255"/>
      <c r="F105" s="255"/>
      <c r="G105" s="255"/>
      <c r="H105" s="255"/>
      <c r="I105" s="255"/>
      <c r="J105" s="255"/>
      <c r="K105" s="255"/>
      <c r="L105" s="255"/>
      <c r="M105" s="255"/>
      <c r="N105" s="255"/>
      <c r="O105" s="255"/>
      <c r="P105" s="255"/>
      <c r="Q105" s="255"/>
      <c r="R105" s="255"/>
      <c r="S105" s="255"/>
      <c r="T105" s="255"/>
      <c r="U105" s="255"/>
      <c r="V105" s="255"/>
      <c r="W105" s="255"/>
      <c r="X105" s="255"/>
      <c r="Y105" s="256"/>
    </row>
    <row r="106" spans="1:27" x14ac:dyDescent="0.2">
      <c r="A106" s="254"/>
      <c r="B106" s="255"/>
      <c r="C106" s="255"/>
      <c r="D106" s="255"/>
      <c r="E106" s="255"/>
      <c r="F106" s="255"/>
      <c r="G106" s="255"/>
      <c r="H106" s="255"/>
      <c r="I106" s="255"/>
      <c r="J106" s="255"/>
      <c r="K106" s="255"/>
      <c r="L106" s="255"/>
      <c r="M106" s="255"/>
      <c r="N106" s="255"/>
      <c r="O106" s="255"/>
      <c r="P106" s="255"/>
      <c r="Q106" s="255"/>
      <c r="R106" s="255"/>
      <c r="S106" s="255"/>
      <c r="T106" s="255"/>
      <c r="U106" s="255"/>
      <c r="V106" s="255"/>
      <c r="W106" s="255"/>
      <c r="X106" s="255"/>
      <c r="Y106" s="256"/>
    </row>
    <row r="107" spans="1:27" x14ac:dyDescent="0.2">
      <c r="A107" s="254"/>
      <c r="B107" s="255"/>
      <c r="C107" s="255"/>
      <c r="D107" s="255"/>
      <c r="E107" s="255"/>
      <c r="F107" s="255"/>
      <c r="G107" s="255"/>
      <c r="H107" s="255"/>
      <c r="I107" s="255"/>
      <c r="J107" s="255"/>
      <c r="K107" s="255"/>
      <c r="L107" s="255"/>
      <c r="M107" s="255"/>
      <c r="N107" s="255"/>
      <c r="O107" s="255"/>
      <c r="P107" s="255"/>
      <c r="Q107" s="255"/>
      <c r="R107" s="255"/>
      <c r="S107" s="255"/>
      <c r="T107" s="255"/>
      <c r="U107" s="255"/>
      <c r="V107" s="255"/>
      <c r="W107" s="255"/>
      <c r="X107" s="255"/>
      <c r="Y107" s="256"/>
    </row>
    <row r="108" spans="1:27" x14ac:dyDescent="0.2">
      <c r="A108" s="257"/>
      <c r="B108" s="255"/>
      <c r="C108" s="255"/>
      <c r="D108" s="255"/>
      <c r="E108" s="255"/>
      <c r="F108" s="255"/>
      <c r="G108" s="255"/>
      <c r="H108" s="255"/>
      <c r="I108" s="255"/>
      <c r="J108" s="255"/>
      <c r="K108" s="255"/>
      <c r="L108" s="255"/>
      <c r="M108" s="255"/>
      <c r="N108" s="255"/>
      <c r="O108" s="255"/>
      <c r="P108" s="255"/>
      <c r="Q108" s="255"/>
      <c r="R108" s="255"/>
      <c r="S108" s="255"/>
      <c r="T108" s="255"/>
      <c r="U108" s="255"/>
      <c r="V108" s="255"/>
      <c r="W108" s="255"/>
      <c r="X108" s="255"/>
      <c r="Y108" s="256"/>
    </row>
    <row r="109" spans="1:27" x14ac:dyDescent="0.2">
      <c r="A109" s="258" t="s">
        <v>125</v>
      </c>
      <c r="B109" s="259"/>
      <c r="C109" s="259"/>
      <c r="D109" s="259"/>
      <c r="E109" s="259"/>
      <c r="F109" s="259"/>
      <c r="G109" s="259"/>
      <c r="H109" s="259"/>
      <c r="I109" s="259"/>
      <c r="J109" s="259"/>
      <c r="K109" s="259"/>
      <c r="L109" s="259"/>
      <c r="M109" s="259"/>
      <c r="N109" s="259"/>
      <c r="O109" s="259"/>
      <c r="P109" s="259"/>
      <c r="Q109" s="259"/>
      <c r="R109" s="259"/>
      <c r="S109" s="259"/>
      <c r="T109" s="259"/>
      <c r="U109" s="259"/>
      <c r="V109" s="259"/>
      <c r="W109" s="259"/>
      <c r="X109" s="259"/>
      <c r="Y109" s="260"/>
      <c r="Z109" s="174"/>
    </row>
    <row r="110" spans="1:27" ht="19.5" customHeight="1" x14ac:dyDescent="0.2">
      <c r="A110" s="258"/>
      <c r="B110" s="259"/>
      <c r="C110" s="259"/>
      <c r="D110" s="259"/>
      <c r="E110" s="259"/>
      <c r="F110" s="259"/>
      <c r="G110" s="259"/>
      <c r="H110" s="259"/>
      <c r="I110" s="259"/>
      <c r="J110" s="259"/>
      <c r="K110" s="259"/>
      <c r="L110" s="259"/>
      <c r="M110" s="259"/>
      <c r="N110" s="259"/>
      <c r="O110" s="259"/>
      <c r="P110" s="259"/>
      <c r="Q110" s="259"/>
      <c r="R110" s="259"/>
      <c r="S110" s="259"/>
      <c r="T110" s="259"/>
      <c r="U110" s="259"/>
      <c r="V110" s="259"/>
      <c r="W110" s="259"/>
      <c r="X110" s="259"/>
      <c r="Y110" s="260"/>
      <c r="Z110" s="174"/>
    </row>
    <row r="111" spans="1:27" x14ac:dyDescent="0.2">
      <c r="A111" s="258"/>
      <c r="B111" s="259"/>
      <c r="C111" s="259"/>
      <c r="D111" s="259"/>
      <c r="E111" s="259"/>
      <c r="F111" s="259"/>
      <c r="G111" s="259"/>
      <c r="H111" s="259"/>
      <c r="I111" s="259"/>
      <c r="J111" s="259"/>
      <c r="K111" s="259"/>
      <c r="L111" s="259"/>
      <c r="M111" s="259"/>
      <c r="N111" s="259"/>
      <c r="O111" s="259"/>
      <c r="P111" s="259"/>
      <c r="Q111" s="259"/>
      <c r="R111" s="259"/>
      <c r="S111" s="259"/>
      <c r="T111" s="259"/>
      <c r="U111" s="259"/>
      <c r="V111" s="259"/>
      <c r="W111" s="259"/>
      <c r="X111" s="259"/>
      <c r="Y111" s="260"/>
      <c r="Z111" s="174"/>
      <c r="AA111" s="174"/>
    </row>
    <row r="112" spans="1:27" ht="19.5" customHeight="1" x14ac:dyDescent="0.2">
      <c r="A112" s="261"/>
      <c r="B112" s="262"/>
      <c r="C112" s="262"/>
      <c r="D112" s="262"/>
      <c r="E112" s="262"/>
      <c r="F112" s="262"/>
      <c r="G112" s="262"/>
      <c r="H112" s="262"/>
      <c r="I112" s="262"/>
      <c r="J112" s="262"/>
      <c r="K112" s="262"/>
      <c r="L112" s="262"/>
      <c r="M112" s="262"/>
      <c r="N112" s="262"/>
      <c r="O112" s="262"/>
      <c r="P112" s="262"/>
      <c r="Q112" s="262"/>
      <c r="R112" s="262"/>
      <c r="S112" s="262"/>
      <c r="T112" s="262"/>
      <c r="U112" s="262"/>
      <c r="V112" s="262"/>
      <c r="W112" s="262"/>
      <c r="X112" s="262"/>
      <c r="Y112" s="263"/>
      <c r="Z112" s="174"/>
      <c r="AA112" s="174"/>
    </row>
    <row r="113" spans="1:27" x14ac:dyDescent="0.2">
      <c r="A113" s="264" t="s">
        <v>6483</v>
      </c>
      <c r="B113" s="265"/>
      <c r="C113" s="265"/>
      <c r="D113" s="265"/>
      <c r="E113" s="265"/>
      <c r="F113" s="265"/>
      <c r="G113" s="265"/>
      <c r="H113" s="265"/>
      <c r="I113" s="265"/>
      <c r="J113" s="265"/>
      <c r="K113" s="265"/>
      <c r="L113" s="265"/>
      <c r="M113" s="265"/>
      <c r="N113" s="265"/>
      <c r="O113" s="265"/>
      <c r="P113" s="265"/>
      <c r="Q113" s="265"/>
      <c r="R113" s="265"/>
      <c r="S113" s="265"/>
      <c r="T113" s="265"/>
      <c r="U113" s="265"/>
      <c r="V113" s="265"/>
      <c r="W113" s="265"/>
      <c r="X113" s="265"/>
      <c r="Y113" s="266"/>
      <c r="Z113" s="174"/>
      <c r="AA113" s="174"/>
    </row>
    <row r="114" spans="1:27" s="177" customFormat="1" ht="14" x14ac:dyDescent="0.2">
      <c r="A114" s="267"/>
      <c r="B114" s="268"/>
      <c r="C114" s="268"/>
      <c r="D114" s="268"/>
      <c r="E114" s="268"/>
      <c r="F114" s="268"/>
      <c r="G114" s="268"/>
      <c r="H114" s="268"/>
      <c r="I114" s="268"/>
      <c r="J114" s="268"/>
      <c r="K114" s="268"/>
      <c r="L114" s="268"/>
      <c r="M114" s="268"/>
      <c r="N114" s="268"/>
      <c r="O114" s="268"/>
      <c r="P114" s="268"/>
      <c r="Q114" s="268"/>
      <c r="R114" s="268"/>
      <c r="S114" s="268"/>
      <c r="T114" s="268"/>
      <c r="U114" s="268"/>
      <c r="V114" s="268"/>
      <c r="W114" s="268"/>
      <c r="X114" s="268"/>
      <c r="Y114" s="269"/>
      <c r="Z114" s="176"/>
      <c r="AA114" s="176"/>
    </row>
    <row r="115" spans="1:27" x14ac:dyDescent="0.2">
      <c r="A115" s="267"/>
      <c r="B115" s="268"/>
      <c r="C115" s="268"/>
      <c r="D115" s="268"/>
      <c r="E115" s="268"/>
      <c r="F115" s="268"/>
      <c r="G115" s="268"/>
      <c r="H115" s="268"/>
      <c r="I115" s="268"/>
      <c r="J115" s="268"/>
      <c r="K115" s="268"/>
      <c r="L115" s="268"/>
      <c r="M115" s="268"/>
      <c r="N115" s="268"/>
      <c r="O115" s="268"/>
      <c r="P115" s="268"/>
      <c r="Q115" s="268"/>
      <c r="R115" s="268"/>
      <c r="S115" s="268"/>
      <c r="T115" s="268"/>
      <c r="U115" s="268"/>
      <c r="V115" s="268"/>
      <c r="W115" s="268"/>
      <c r="X115" s="268"/>
      <c r="Y115" s="269"/>
      <c r="Z115" s="174"/>
      <c r="AA115" s="174"/>
    </row>
    <row r="116" spans="1:27" x14ac:dyDescent="0.2">
      <c r="A116" s="238" t="s">
        <v>126</v>
      </c>
      <c r="B116" s="239"/>
      <c r="C116" s="239"/>
      <c r="D116" s="239"/>
      <c r="E116" s="239"/>
      <c r="F116" s="239"/>
      <c r="G116" s="239"/>
      <c r="H116" s="239"/>
      <c r="I116" s="239"/>
      <c r="J116" s="239"/>
      <c r="K116" s="239"/>
      <c r="L116" s="239"/>
      <c r="M116" s="239"/>
      <c r="N116" s="239"/>
      <c r="O116" s="239"/>
      <c r="P116" s="239"/>
      <c r="Q116" s="239"/>
      <c r="R116" s="239"/>
      <c r="S116" s="239"/>
      <c r="T116" s="239"/>
      <c r="U116" s="239"/>
      <c r="V116" s="239"/>
      <c r="W116" s="239"/>
      <c r="X116" s="239"/>
      <c r="Y116" s="240"/>
    </row>
    <row r="117" spans="1:27" x14ac:dyDescent="0.2">
      <c r="A117" s="241"/>
      <c r="B117" s="242"/>
      <c r="C117" s="242"/>
      <c r="D117" s="242"/>
      <c r="E117" s="242"/>
      <c r="F117" s="242"/>
      <c r="G117" s="242"/>
      <c r="H117" s="242"/>
      <c r="I117" s="242"/>
      <c r="J117" s="242"/>
      <c r="K117" s="242"/>
      <c r="L117" s="242"/>
      <c r="M117" s="242"/>
      <c r="N117" s="242"/>
      <c r="O117" s="242"/>
      <c r="P117" s="242"/>
      <c r="Q117" s="242"/>
      <c r="R117" s="242"/>
      <c r="S117" s="242"/>
      <c r="T117" s="242"/>
      <c r="U117" s="242"/>
      <c r="V117" s="242"/>
      <c r="W117" s="242"/>
      <c r="X117" s="242"/>
      <c r="Y117" s="243"/>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7" t="s">
        <v>156</v>
      </c>
      <c r="B120" s="237"/>
      <c r="C120" s="244" t="s">
        <v>6484</v>
      </c>
      <c r="D120" s="244"/>
      <c r="E120" s="244"/>
      <c r="F120" s="244"/>
      <c r="G120" s="244"/>
      <c r="H120" s="244"/>
      <c r="I120" s="244"/>
      <c r="J120" s="244"/>
      <c r="K120" s="244"/>
      <c r="L120" s="244"/>
      <c r="M120" s="244"/>
      <c r="N120" s="244"/>
      <c r="O120" s="147"/>
      <c r="P120" s="147"/>
      <c r="Q120" s="147"/>
      <c r="R120" s="147"/>
      <c r="S120" s="147"/>
      <c r="T120" s="147"/>
      <c r="U120" s="147"/>
    </row>
    <row r="121" spans="1:27" x14ac:dyDescent="0.2">
      <c r="A121" s="237"/>
      <c r="B121" s="237"/>
      <c r="C121" s="244"/>
      <c r="D121" s="244"/>
      <c r="E121" s="244"/>
      <c r="F121" s="244"/>
      <c r="G121" s="244"/>
      <c r="H121" s="244"/>
      <c r="I121" s="244"/>
      <c r="J121" s="244"/>
      <c r="K121" s="244"/>
      <c r="L121" s="244"/>
      <c r="M121" s="244"/>
      <c r="N121" s="244"/>
      <c r="T121" s="174"/>
      <c r="U121" s="174"/>
      <c r="V121" s="174"/>
      <c r="W121" s="174"/>
      <c r="X121" s="174"/>
      <c r="Y121" s="174"/>
    </row>
    <row r="122" spans="1:27" ht="20" x14ac:dyDescent="0.2">
      <c r="A122" s="237" t="s">
        <v>157</v>
      </c>
      <c r="B122" s="237"/>
      <c r="C122" s="237" t="s">
        <v>6485</v>
      </c>
      <c r="D122" s="237"/>
      <c r="E122" s="237"/>
      <c r="F122" s="237"/>
      <c r="G122" s="237"/>
      <c r="H122" s="237"/>
      <c r="I122" s="237"/>
      <c r="J122" s="237"/>
      <c r="K122" s="237"/>
      <c r="L122" s="237"/>
      <c r="M122" s="237"/>
      <c r="N122" s="237"/>
      <c r="T122" s="174"/>
      <c r="U122" s="175"/>
      <c r="V122" s="175"/>
      <c r="W122" s="175"/>
      <c r="X122" s="175"/>
      <c r="Y122" s="175"/>
    </row>
    <row r="123" spans="1:27" ht="20" x14ac:dyDescent="0.2">
      <c r="A123" s="237"/>
      <c r="B123" s="237"/>
      <c r="C123" s="237"/>
      <c r="D123" s="237"/>
      <c r="E123" s="237"/>
      <c r="F123" s="237"/>
      <c r="G123" s="237"/>
      <c r="H123" s="237"/>
      <c r="I123" s="237"/>
      <c r="J123" s="237"/>
      <c r="K123" s="237"/>
      <c r="L123" s="237"/>
      <c r="M123" s="237"/>
      <c r="N123" s="237"/>
      <c r="S123" s="174"/>
      <c r="T123" s="175"/>
      <c r="U123" s="175"/>
      <c r="V123" s="175"/>
      <c r="W123" s="175"/>
      <c r="X123" s="175"/>
      <c r="Y123" s="175"/>
    </row>
    <row r="124" spans="1:27" ht="20" x14ac:dyDescent="0.2">
      <c r="A124" s="237" t="s">
        <v>175</v>
      </c>
      <c r="B124" s="237"/>
      <c r="C124" s="237" t="s">
        <v>179</v>
      </c>
      <c r="D124" s="237"/>
      <c r="E124" s="237"/>
      <c r="F124" s="237"/>
      <c r="G124" s="237"/>
      <c r="H124" s="237"/>
      <c r="I124" s="237"/>
      <c r="J124" s="237"/>
      <c r="K124" s="237"/>
      <c r="L124" s="237"/>
      <c r="M124" s="237"/>
      <c r="N124" s="237"/>
      <c r="S124" s="174"/>
      <c r="T124" s="175"/>
      <c r="U124" s="175"/>
      <c r="V124" s="175"/>
      <c r="W124" s="175"/>
      <c r="X124" s="175"/>
      <c r="Y124" s="175"/>
    </row>
    <row r="125" spans="1:27" x14ac:dyDescent="0.2">
      <c r="A125" s="237"/>
      <c r="B125" s="237"/>
      <c r="C125" s="237"/>
      <c r="D125" s="237"/>
      <c r="E125" s="237"/>
      <c r="F125" s="237"/>
      <c r="G125" s="237"/>
      <c r="H125" s="237"/>
      <c r="I125" s="237"/>
      <c r="J125" s="237"/>
      <c r="K125" s="237"/>
      <c r="L125" s="237"/>
      <c r="M125" s="237"/>
      <c r="N125" s="237"/>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1:Y2"/>
    <mergeCell ref="A3:Y4"/>
    <mergeCell ref="A5:Y6"/>
    <mergeCell ref="A7:Y9"/>
    <mergeCell ref="A10:Y11"/>
    <mergeCell ref="A12:Y14"/>
    <mergeCell ref="A15:Y16"/>
    <mergeCell ref="A17:Y21"/>
    <mergeCell ref="A22:Y23"/>
    <mergeCell ref="A24:Y25"/>
    <mergeCell ref="A26:Y27"/>
    <mergeCell ref="A28:Y30"/>
    <mergeCell ref="A31:Y32"/>
    <mergeCell ref="A33:Y36"/>
    <mergeCell ref="A37:Y40"/>
    <mergeCell ref="A41:Y44"/>
    <mergeCell ref="A45:Y49"/>
    <mergeCell ref="A50:Y77"/>
    <mergeCell ref="A78:Y79"/>
    <mergeCell ref="A80:Y81"/>
    <mergeCell ref="A82:Y83"/>
    <mergeCell ref="A84:Y86"/>
    <mergeCell ref="A87:Y88"/>
    <mergeCell ref="A89:Y90"/>
    <mergeCell ref="A91:Y94"/>
    <mergeCell ref="A95:Y97"/>
    <mergeCell ref="A98:Y99"/>
    <mergeCell ref="A100:Y108"/>
    <mergeCell ref="A109:Y112"/>
    <mergeCell ref="A113:Y115"/>
    <mergeCell ref="A124:B125"/>
    <mergeCell ref="C124:N125"/>
    <mergeCell ref="A116:Y117"/>
    <mergeCell ref="A120:B121"/>
    <mergeCell ref="C120:N121"/>
    <mergeCell ref="A122:B123"/>
    <mergeCell ref="C122:N123"/>
  </mergeCells>
  <hyperlinks>
    <hyperlink ref="A116" r:id="rId1" xr:uid="{EE33EDEF-A611-B646-82F1-F949D216FBA8}"/>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7" x14ac:dyDescent="0.2">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4" x14ac:dyDescent="0.2">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4.75" customHeight="1" x14ac:dyDescent="0.2">
      <c r="A1" s="408" t="s">
        <v>353</v>
      </c>
      <c r="B1" s="409"/>
      <c r="C1" s="409"/>
      <c r="D1" s="409"/>
      <c r="E1" s="409"/>
      <c r="F1" s="409"/>
      <c r="G1" s="409"/>
      <c r="H1" s="409"/>
      <c r="I1" s="409"/>
      <c r="J1" s="409"/>
      <c r="K1" s="224">
        <v>1</v>
      </c>
      <c r="L1" s="410" t="s">
        <v>6931</v>
      </c>
      <c r="M1" s="410"/>
      <c r="N1" s="410"/>
      <c r="O1" s="410"/>
      <c r="P1" s="410"/>
      <c r="Q1" s="410"/>
      <c r="R1" s="410"/>
      <c r="S1" s="410"/>
      <c r="T1" s="411"/>
    </row>
    <row r="2" spans="1:20" ht="20" x14ac:dyDescent="0.2">
      <c r="A2" s="412" t="s">
        <v>190</v>
      </c>
      <c r="B2" s="413"/>
      <c r="C2" s="413"/>
      <c r="D2" s="413"/>
      <c r="E2" s="413"/>
      <c r="F2" s="413"/>
      <c r="G2" s="413"/>
      <c r="H2" s="413"/>
      <c r="I2" s="413"/>
      <c r="J2" s="413"/>
      <c r="K2" s="414" t="str">
        <f ca="1">INDIRECT("'Лист с данными'!"&amp;ADDRESS(2,$K$1+1))</f>
        <v>Высший 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11265</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№1</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 ca="1">'Базовая Таблица'!A5&amp;" "&amp;INDIRECT("'Лист с данными'!"&amp;ADDRESS(4,$K$1+1))</f>
        <v>16 469 Абсолютов Метагалактическая Высшая Извечина</v>
      </c>
      <c r="B8" s="403"/>
      <c r="C8" s="403"/>
      <c r="D8" s="403"/>
      <c r="E8" s="403"/>
      <c r="F8" s="403"/>
      <c r="G8" s="403"/>
      <c r="H8" s="403"/>
      <c r="I8" s="403"/>
      <c r="J8" s="403"/>
      <c r="K8" s="403"/>
      <c r="L8" s="403"/>
      <c r="M8" s="403"/>
      <c r="N8" s="403"/>
      <c r="O8" s="403"/>
      <c r="P8" s="403"/>
      <c r="Q8" s="403"/>
      <c r="R8" s="403"/>
      <c r="S8" s="403"/>
      <c r="T8" s="404"/>
    </row>
    <row r="9" spans="1:20" x14ac:dyDescent="0.2">
      <c r="A9" s="402"/>
      <c r="B9" s="403"/>
      <c r="C9" s="403"/>
      <c r="D9" s="403"/>
      <c r="E9" s="403"/>
      <c r="F9" s="403"/>
      <c r="G9" s="403"/>
      <c r="H9" s="403"/>
      <c r="I9" s="403"/>
      <c r="J9" s="403"/>
      <c r="K9" s="403"/>
      <c r="L9" s="403"/>
      <c r="M9" s="403"/>
      <c r="N9" s="403"/>
      <c r="O9" s="403"/>
      <c r="P9" s="403"/>
      <c r="Q9" s="403"/>
      <c r="R9" s="403"/>
      <c r="S9" s="403"/>
      <c r="T9" s="404"/>
    </row>
    <row r="10" spans="1:20" x14ac:dyDescent="0.2">
      <c r="A10" s="405"/>
      <c r="B10" s="406"/>
      <c r="C10" s="406"/>
      <c r="D10" s="406"/>
      <c r="E10" s="406"/>
      <c r="F10" s="406"/>
      <c r="G10" s="406"/>
      <c r="H10" s="406"/>
      <c r="I10" s="406"/>
      <c r="J10" s="406"/>
      <c r="K10" s="406"/>
      <c r="L10" s="406"/>
      <c r="M10" s="406"/>
      <c r="N10" s="406"/>
      <c r="O10" s="406"/>
      <c r="P10" s="406"/>
      <c r="Q10" s="406"/>
      <c r="R10" s="406"/>
      <c r="S10" s="406"/>
      <c r="T10" s="407"/>
    </row>
    <row r="11" spans="1:20" s="2" customFormat="1" ht="75" x14ac:dyDescent="0.2">
      <c r="A11" s="124" t="str">
        <f>'Базовая Таблица'!A8</f>
        <v>Номер Архетипа</v>
      </c>
      <c r="B11" s="47" t="str">
        <f>'Базовая Таблица'!$C$20</f>
        <v>Абсолютным Высшим Извечным Субъядерным Синтезом стяжаю</v>
      </c>
      <c r="C11" s="383" t="str">
        <f>'Базовая Таблица'!D8</f>
        <v>Номер</v>
      </c>
      <c r="D11" s="384"/>
      <c r="E11" s="385" t="str">
        <f>'Базовая Таблица'!F8</f>
        <v>Абсолюты ИВО</v>
      </c>
      <c r="F11" s="386"/>
      <c r="G11" s="387"/>
      <c r="H11" s="48" t="str">
        <f>'Базовая Таблица'!I8</f>
        <v>стяжая и возжигая в каждом из них</v>
      </c>
      <c r="I11" s="388"/>
      <c r="J11" s="389"/>
      <c r="K11" s="49" t="str">
        <f>'Базовая Таблица'!M8</f>
        <v>-лионной степени капель Абсолютного Огня,</v>
      </c>
      <c r="L11" s="50" t="str">
        <f>'Базовая Таблица'!N8</f>
        <v>стяжая и компактифицируя в</v>
      </c>
      <c r="M11" s="383" t="str">
        <f>'Базовая Таблица'!O8</f>
        <v>сумма всех стяжённых Огнеобразов 
(совпадает с порядковым номером)</v>
      </c>
      <c r="N11" s="390"/>
      <c r="O11" s="391"/>
      <c r="P11" s="392" t="str">
        <f>E11</f>
        <v>Абсолюты ИВО</v>
      </c>
      <c r="Q11" s="386"/>
      <c r="R11" s="386"/>
      <c r="S11" s="386"/>
      <c r="T11" s="387"/>
    </row>
    <row r="12" spans="1:20" s="2" customFormat="1" ht="18" x14ac:dyDescent="0.2">
      <c r="A12" s="356" t="str">
        <f ca="1">INDIRECT("'Лист с данными'!"&amp;ADDRESS(3,$K$1+1))&amp;"-й Архетип"</f>
        <v>1-й Архетип</v>
      </c>
      <c r="B12" s="338" t="str">
        <f>B11</f>
        <v>Абсолютным Высшим Извечным Субъядерным Синтезом стяжаю</v>
      </c>
      <c r="C12" s="359">
        <f>'Базовая Таблица'!D25</f>
        <v>17</v>
      </c>
      <c r="D12" s="362" t="str">
        <f>'Базовая Таблица'!E25</f>
        <v>-й</v>
      </c>
      <c r="E12" s="365" t="str">
        <f ca="1">'Базовая Таблица'!$A$50&amp;INDIRECT("'Лист с данными'!"&amp;ADDRESS(4,$K$1+1))</f>
        <v>Абсолют Метагалактическая Высшая Извечина</v>
      </c>
      <c r="F12" s="366"/>
      <c r="G12" s="366"/>
      <c r="H12" s="366"/>
      <c r="I12" s="366"/>
      <c r="J12" s="366"/>
      <c r="K12" s="366"/>
      <c r="L12" s="366"/>
      <c r="M12" s="366"/>
      <c r="N12" s="366"/>
      <c r="O12" s="366"/>
      <c r="P12" s="366"/>
      <c r="Q12" s="366"/>
      <c r="R12" s="366"/>
      <c r="S12" s="366"/>
      <c r="T12" s="367"/>
    </row>
    <row r="13" spans="1:20" s="2" customFormat="1" x14ac:dyDescent="0.2">
      <c r="A13" s="357"/>
      <c r="B13" s="339"/>
      <c r="C13" s="360"/>
      <c r="D13" s="363"/>
      <c r="E13" s="368" t="str">
        <f ca="1">INDIRECT("'Лист с данными'!"&amp;ADDRESS(33,$K$1+1))&amp;'Базовая Таблица'!H32</f>
        <v>185 миллионов 523 тысяч 348-й мерности</v>
      </c>
      <c r="F13" s="369"/>
      <c r="G13" s="369"/>
      <c r="H13" s="369"/>
      <c r="I13" s="369"/>
      <c r="J13" s="369"/>
      <c r="K13" s="369"/>
      <c r="L13" s="369"/>
      <c r="M13" s="369"/>
      <c r="N13" s="369"/>
      <c r="O13" s="369"/>
      <c r="P13" s="369"/>
      <c r="Q13" s="369"/>
      <c r="R13" s="369"/>
      <c r="S13" s="369"/>
      <c r="T13" s="370"/>
    </row>
    <row r="14" spans="1:20" s="2" customFormat="1" x14ac:dyDescent="0.2">
      <c r="A14" s="357"/>
      <c r="B14" s="339"/>
      <c r="C14" s="360"/>
      <c r="D14" s="363"/>
      <c r="E14" s="368"/>
      <c r="F14" s="369"/>
      <c r="G14" s="369"/>
      <c r="H14" s="369"/>
      <c r="I14" s="369"/>
      <c r="J14" s="369"/>
      <c r="K14" s="369"/>
      <c r="L14" s="369"/>
      <c r="M14" s="369"/>
      <c r="N14" s="369"/>
      <c r="O14" s="369"/>
      <c r="P14" s="369"/>
      <c r="Q14" s="369"/>
      <c r="R14" s="369"/>
      <c r="S14" s="369"/>
      <c r="T14" s="370"/>
    </row>
    <row r="15" spans="1:20" s="2" customFormat="1" ht="18" x14ac:dyDescent="0.2">
      <c r="A15" s="357"/>
      <c r="B15" s="339"/>
      <c r="C15" s="360"/>
      <c r="D15" s="363"/>
      <c r="E15" s="371" t="str">
        <f>'Базовая Таблица'!$F$27</f>
        <v>стяжая и возжигая в нём</v>
      </c>
      <c r="F15" s="372"/>
      <c r="G15" s="372"/>
      <c r="H15" s="372"/>
      <c r="I15" s="372"/>
      <c r="J15" s="372"/>
      <c r="K15" s="372"/>
      <c r="L15" s="372"/>
      <c r="M15" s="372"/>
      <c r="N15" s="372"/>
      <c r="O15" s="372"/>
      <c r="P15" s="372"/>
      <c r="Q15" s="372"/>
      <c r="R15" s="372"/>
      <c r="S15" s="372"/>
      <c r="T15" s="373"/>
    </row>
    <row r="16" spans="1:20" s="2" customFormat="1" x14ac:dyDescent="0.2">
      <c r="A16" s="357"/>
      <c r="B16" s="339"/>
      <c r="C16" s="360"/>
      <c r="D16" s="363"/>
      <c r="E16" s="374" t="str">
        <f ca="1">INDIRECT("'Лист с данными'!"&amp;ADDRESS(79,$K$1+1))&amp;'Базовая Таблица'!$N$28&amp;INDIRECT("'Лист с данными'!"&amp;ADDRESS(54,$K$1+1))&amp;'Базовая Таблица'!$T$29</f>
        <v>64 в 208 миллионов 713 тысяч 698-лионной степени капель Абсолютного Огня,</v>
      </c>
      <c r="F16" s="375"/>
      <c r="G16" s="375"/>
      <c r="H16" s="375"/>
      <c r="I16" s="375"/>
      <c r="J16" s="375"/>
      <c r="K16" s="375"/>
      <c r="L16" s="375"/>
      <c r="M16" s="375"/>
      <c r="N16" s="375"/>
      <c r="O16" s="375"/>
      <c r="P16" s="375"/>
      <c r="Q16" s="375"/>
      <c r="R16" s="375"/>
      <c r="S16" s="375"/>
      <c r="T16" s="376"/>
    </row>
    <row r="17" spans="1:20" s="2" customFormat="1" x14ac:dyDescent="0.2">
      <c r="A17" s="357"/>
      <c r="B17" s="339"/>
      <c r="C17" s="360"/>
      <c r="D17" s="363"/>
      <c r="E17" s="374"/>
      <c r="F17" s="375"/>
      <c r="G17" s="375"/>
      <c r="H17" s="375"/>
      <c r="I17" s="375"/>
      <c r="J17" s="375"/>
      <c r="K17" s="375"/>
      <c r="L17" s="375"/>
      <c r="M17" s="375"/>
      <c r="N17" s="375"/>
      <c r="O17" s="375"/>
      <c r="P17" s="375"/>
      <c r="Q17" s="375"/>
      <c r="R17" s="375"/>
      <c r="S17" s="375"/>
      <c r="T17" s="376"/>
    </row>
    <row r="18" spans="1:20" s="2" customFormat="1" ht="18" x14ac:dyDescent="0.2">
      <c r="A18" s="357"/>
      <c r="B18" s="339"/>
      <c r="C18" s="360"/>
      <c r="D18" s="363"/>
      <c r="E18" s="371" t="str">
        <f>'Базовая Таблица'!$F$30</f>
        <v>стяжая и синтезируя в</v>
      </c>
      <c r="F18" s="372"/>
      <c r="G18" s="372"/>
      <c r="H18" s="372"/>
      <c r="I18" s="372"/>
      <c r="J18" s="372"/>
      <c r="K18" s="372"/>
      <c r="L18" s="372"/>
      <c r="M18" s="372"/>
      <c r="N18" s="372"/>
      <c r="O18" s="372"/>
      <c r="P18" s="372"/>
      <c r="Q18" s="372"/>
      <c r="R18" s="372"/>
      <c r="S18" s="372"/>
      <c r="T18" s="373"/>
    </row>
    <row r="19" spans="1:20" s="2" customFormat="1" x14ac:dyDescent="0.2">
      <c r="A19" s="357"/>
      <c r="B19" s="339"/>
      <c r="C19" s="360"/>
      <c r="D19" s="363"/>
      <c r="E19" s="377" t="str">
        <f ca="1">INDIRECT("'Лист с данными'!"&amp;ADDRESS(5,$K$1+1))</f>
        <v>Абсолют Физики Октавная Высшая Извечина</v>
      </c>
      <c r="F19" s="378"/>
      <c r="G19" s="378"/>
      <c r="H19" s="378"/>
      <c r="I19" s="378"/>
      <c r="J19" s="378"/>
      <c r="K19" s="378"/>
      <c r="L19" s="378"/>
      <c r="M19" s="378"/>
      <c r="N19" s="378"/>
      <c r="O19" s="378"/>
      <c r="P19" s="378"/>
      <c r="Q19" s="378"/>
      <c r="R19" s="378"/>
      <c r="S19" s="378"/>
      <c r="T19" s="379"/>
    </row>
    <row r="20" spans="1:20" s="2" customFormat="1" x14ac:dyDescent="0.2">
      <c r="A20" s="358"/>
      <c r="B20" s="340"/>
      <c r="C20" s="361"/>
      <c r="D20" s="364"/>
      <c r="E20" s="380"/>
      <c r="F20" s="381"/>
      <c r="G20" s="381"/>
      <c r="H20" s="381"/>
      <c r="I20" s="381"/>
      <c r="J20" s="381"/>
      <c r="K20" s="381"/>
      <c r="L20" s="381"/>
      <c r="M20" s="381"/>
      <c r="N20" s="381"/>
      <c r="O20" s="381"/>
      <c r="P20" s="381"/>
      <c r="Q20" s="381"/>
      <c r="R20" s="381"/>
      <c r="S20" s="381"/>
      <c r="T20" s="382"/>
    </row>
    <row r="21" spans="1:20" ht="75.75" customHeight="1" x14ac:dyDescent="0.2">
      <c r="A21" s="128" t="str">
        <f t="shared" ref="A21:A36" si="0">A$12</f>
        <v>1-й Архетип</v>
      </c>
      <c r="B21" s="338" t="str">
        <f>B12</f>
        <v>Абсолютным Высшим 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Извечина</v>
      </c>
      <c r="F21" s="153" t="str">
        <f ca="1">INDIRECT("'Лист с данными'!"&amp;ADDRESS(34,$K$1+1))</f>
        <v>185 миллионов 523 тысяч 347</v>
      </c>
      <c r="G21" s="126" t="str">
        <f>'Базовая Таблица'!H32</f>
        <v>-й мерности</v>
      </c>
      <c r="H21" s="341"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208 миллионов 713 тысяч 697</v>
      </c>
      <c r="K21" s="344" t="str">
        <f>K11</f>
        <v>-лионной степени капель Абсолютного Огня,</v>
      </c>
      <c r="L21" s="347" t="str">
        <f>L11</f>
        <v>стяжая и компактифицируя в</v>
      </c>
      <c r="M21" s="125">
        <f>'Базовая Таблица'!H$17</f>
        <v>1</v>
      </c>
      <c r="N21" s="141" t="str">
        <f>'Базовая Таблица'!P32</f>
        <v>Ядро</v>
      </c>
      <c r="O21" s="350" t="str">
        <f ca="1">INDIRECT("'Лист с данными'!"&amp;ADDRESS(75,$K$1+1))</f>
        <v>Спин</v>
      </c>
      <c r="P21" s="125">
        <f>C21</f>
        <v>16</v>
      </c>
      <c r="Q21" s="127" t="str">
        <f>D21</f>
        <v>-й</v>
      </c>
      <c r="R21" s="136" t="str">
        <f t="shared" ref="R21:R36" si="2">$E21</f>
        <v>Абсолют Синтезного мира Метагалактическая Высшая Извечина</v>
      </c>
      <c r="S21" s="158" t="str">
        <f t="shared" ref="S21:S36" si="3">F21</f>
        <v>185 миллионов 523 тысяч 347</v>
      </c>
      <c r="T21" s="126" t="str">
        <f>G$21</f>
        <v>-й мерности</v>
      </c>
    </row>
    <row r="22" spans="1:20" ht="75.75" customHeight="1" x14ac:dyDescent="0.2">
      <c r="A22" s="129" t="str">
        <f t="shared"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Извечина</v>
      </c>
      <c r="F22" s="154" t="str">
        <f ca="1">INDIRECT("'Лист с данными'!"&amp;ADDRESS(35,$K$1+1))</f>
        <v>185 миллионов 523 тысяч 346</v>
      </c>
      <c r="G22" s="13" t="str">
        <f t="shared" ref="G22:G36" si="4">G$21</f>
        <v>-й мерности</v>
      </c>
      <c r="H22" s="342"/>
      <c r="I22" s="142" t="str">
        <f ca="1">INDIRECT("'Лист с данными'!"&amp;ADDRESS(81,$K$1+1))&amp;'Базовая Таблица'!$N$28</f>
        <v xml:space="preserve">16 в </v>
      </c>
      <c r="J22" s="196" t="str">
        <f ca="1">INDIRECT("'Лист с данными'!"&amp;ADDRESS(56,$K$1+1))</f>
        <v>208 миллионов 713 тысяч 696</v>
      </c>
      <c r="K22" s="345"/>
      <c r="L22" s="348"/>
      <c r="M22" s="12">
        <f>'Базовая Таблица'!H$17</f>
        <v>1</v>
      </c>
      <c r="N22" s="142" t="str">
        <f>'Базовая Таблица'!P33</f>
        <v>Есмь</v>
      </c>
      <c r="O22" s="351"/>
      <c r="P22" s="12">
        <f t="shared" ref="P22:P36" si="5">C22</f>
        <v>15</v>
      </c>
      <c r="Q22" s="20" t="str">
        <f t="shared" ref="Q22:Q36" si="6">Q21</f>
        <v>-й</v>
      </c>
      <c r="R22" s="137" t="str">
        <f t="shared" si="2"/>
        <v>Абсолют Огненного мира Метагалактическая Высшая Извечина</v>
      </c>
      <c r="S22" s="159" t="str">
        <f t="shared" si="3"/>
        <v>185 миллионов 523 тысяч 346</v>
      </c>
      <c r="T22" s="13" t="str">
        <f t="shared" ref="T22:T36" si="7">T$21</f>
        <v>-й мерности</v>
      </c>
    </row>
    <row r="23" spans="1:20" ht="75.75" customHeight="1" x14ac:dyDescent="0.2">
      <c r="A23" s="130" t="str">
        <f t="shared"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Извечина</v>
      </c>
      <c r="F23" s="155" t="str">
        <f ca="1">INDIRECT("'Лист с данными'!"&amp;ADDRESS(36,$K$1+1))</f>
        <v>185 миллионов 523 тысяч 345</v>
      </c>
      <c r="G23" s="22" t="str">
        <f t="shared" si="4"/>
        <v>-й мерности</v>
      </c>
      <c r="H23" s="342"/>
      <c r="I23" s="143" t="str">
        <f ca="1">INDIRECT("'Лист с данными'!"&amp;ADDRESS(82,$K$1+1))&amp;'Базовая Таблица'!$N$28</f>
        <v xml:space="preserve">8 в </v>
      </c>
      <c r="J23" s="197" t="str">
        <f ca="1">INDIRECT("'Лист с данными'!"&amp;ADDRESS(57,$K$1+1))</f>
        <v>208 миллионов 713 тысяч 695</v>
      </c>
      <c r="K23" s="345"/>
      <c r="L23" s="348"/>
      <c r="M23" s="21">
        <f>'Базовая Таблица'!H$17</f>
        <v>1</v>
      </c>
      <c r="N23" s="143" t="str">
        <f>'Базовая Таблица'!P34</f>
        <v>Империо</v>
      </c>
      <c r="O23" s="351"/>
      <c r="P23" s="21">
        <f t="shared" si="5"/>
        <v>14</v>
      </c>
      <c r="Q23" s="23" t="str">
        <f t="shared" si="6"/>
        <v>-й</v>
      </c>
      <c r="R23" s="138" t="str">
        <f t="shared" si="2"/>
        <v>Абсолют Тонкого мира Метагалактическая Высшая Извечина</v>
      </c>
      <c r="S23" s="160" t="str">
        <f t="shared" si="3"/>
        <v>185 миллионов 523 тысяч 345</v>
      </c>
      <c r="T23" s="22" t="str">
        <f t="shared" si="7"/>
        <v>-й мерности</v>
      </c>
    </row>
    <row r="24" spans="1:20" ht="75.75" customHeight="1" x14ac:dyDescent="0.2">
      <c r="A24" s="131" t="str">
        <f t="shared"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Извечина</v>
      </c>
      <c r="F24" s="156" t="str">
        <f ca="1">INDIRECT("'Лист с данными'!"&amp;ADDRESS(37,$K$1+1))</f>
        <v>185 миллионов 523 тысяч 344</v>
      </c>
      <c r="G24" s="31" t="str">
        <f t="shared" si="4"/>
        <v>-й мерности</v>
      </c>
      <c r="H24" s="343"/>
      <c r="I24" s="144" t="str">
        <f ca="1">INDIRECT("'Лист с данными'!"&amp;ADDRESS(83,$K$1+1))&amp;'Базовая Таблица'!$N$28</f>
        <v xml:space="preserve">4 в </v>
      </c>
      <c r="J24" s="198" t="str">
        <f ca="1">INDIRECT("'Лист с данными'!"&amp;ADDRESS(58,$K$1+1))</f>
        <v>208 миллионов 713 тысяч 694</v>
      </c>
      <c r="K24" s="346"/>
      <c r="L24" s="349"/>
      <c r="M24" s="30">
        <f>'Базовая Таблица'!H$17</f>
        <v>1</v>
      </c>
      <c r="N24" s="144" t="str">
        <f>'Базовая Таблица'!P35</f>
        <v>Версум</v>
      </c>
      <c r="O24" s="352"/>
      <c r="P24" s="30">
        <f t="shared" si="5"/>
        <v>13</v>
      </c>
      <c r="Q24" s="32" t="str">
        <f t="shared" si="6"/>
        <v>-й</v>
      </c>
      <c r="R24" s="139" t="str">
        <f t="shared" si="2"/>
        <v>Абсолют Физического мира Метагалактическая Высшая Извечина</v>
      </c>
      <c r="S24" s="161" t="str">
        <f t="shared" si="3"/>
        <v>185 миллионов 523 тысяч 344</v>
      </c>
      <c r="T24" s="31" t="str">
        <f t="shared" si="7"/>
        <v>-й мерности</v>
      </c>
    </row>
    <row r="25" spans="1:20" ht="75.75" customHeight="1" x14ac:dyDescent="0.2">
      <c r="A25" s="132" t="str">
        <f t="shared" si="0"/>
        <v>1-й Архетип</v>
      </c>
      <c r="B25" s="338" t="str">
        <f>B11</f>
        <v>Абсолютным Высшим 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Извечина</v>
      </c>
      <c r="F25" s="157" t="str">
        <f ca="1">INDIRECT("'Лист с данными'!"&amp;ADDRESS(38,$K$1+1))</f>
        <v>185 миллионов 523 тысяч 343</v>
      </c>
      <c r="G25" s="4" t="str">
        <f t="shared" si="4"/>
        <v>-й мерности</v>
      </c>
      <c r="H25" s="341"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208 миллионов 713 тысяч 693</v>
      </c>
      <c r="K25" s="344" t="str">
        <f>K11</f>
        <v>-лионной степени капель Абсолютного Огня,</v>
      </c>
      <c r="L25" s="347" t="str">
        <f>L11</f>
        <v>стяжая и компактифицируя в</v>
      </c>
      <c r="M25" s="3">
        <f>'Базовая Таблица'!H$16</f>
        <v>4</v>
      </c>
      <c r="N25" s="145" t="str">
        <f>'Базовая Таблица'!P36</f>
        <v>Континуум</v>
      </c>
      <c r="O25" s="350" t="str">
        <f>O21</f>
        <v>Спин</v>
      </c>
      <c r="P25" s="3">
        <f t="shared" si="5"/>
        <v>12</v>
      </c>
      <c r="Q25" s="39" t="str">
        <f t="shared" si="6"/>
        <v>-й</v>
      </c>
      <c r="R25" s="140" t="str">
        <f t="shared" si="2"/>
        <v>Компакт Абсолютов Эволюции Отца ИВО Метагалактическая Высшая Извечина</v>
      </c>
      <c r="S25" s="162" t="str">
        <f t="shared" si="3"/>
        <v>185 миллионов 523 тысяч 343</v>
      </c>
      <c r="T25" s="4" t="str">
        <f t="shared" si="7"/>
        <v>-й мерности</v>
      </c>
    </row>
    <row r="26" spans="1:20" ht="75.75" customHeight="1" x14ac:dyDescent="0.2">
      <c r="A26" s="129" t="str">
        <f t="shared"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Извечина</v>
      </c>
      <c r="F26" s="154" t="str">
        <f ca="1">INDIRECT("'Лист с данными'!"&amp;ADDRESS(39,$K$1+1))</f>
        <v>185 миллионов 523 тысяч 339</v>
      </c>
      <c r="G26" s="13" t="str">
        <f t="shared" si="4"/>
        <v>-й мерности</v>
      </c>
      <c r="H26" s="342"/>
      <c r="I26" s="142" t="str">
        <f ca="1">INDIRECT("'Лист с данными'!"&amp;ADDRESS(85,$K$1+1))&amp;'Базовая Таблица'!$N$28</f>
        <v xml:space="preserve">32 в </v>
      </c>
      <c r="J26" s="196" t="str">
        <f ca="1">INDIRECT("'Лист с данными'!"&amp;ADDRESS(60,$K$1+1))</f>
        <v>208 миллионов 713 тысяч 688</v>
      </c>
      <c r="K26" s="345"/>
      <c r="L26" s="348"/>
      <c r="M26" s="12">
        <f>'Базовая Таблица'!H$16</f>
        <v>4</v>
      </c>
      <c r="N26" s="142" t="str">
        <f>'Базовая Таблица'!P37</f>
        <v>Объём</v>
      </c>
      <c r="O26" s="351"/>
      <c r="P26" s="12">
        <f t="shared" si="5"/>
        <v>11</v>
      </c>
      <c r="Q26" s="14" t="str">
        <f t="shared" si="6"/>
        <v>-й</v>
      </c>
      <c r="R26" s="137" t="str">
        <f t="shared" si="2"/>
        <v>Компакт Абсолютов Эволюции Ипостаси ИВО Метагалактическая Высшая Извечина</v>
      </c>
      <c r="S26" s="159" t="str">
        <f t="shared" si="3"/>
        <v>185 миллионов 523 тысяч 339</v>
      </c>
      <c r="T26" s="13" t="str">
        <f t="shared" si="7"/>
        <v>-й мерности</v>
      </c>
    </row>
    <row r="27" spans="1:20" ht="75.75" customHeight="1" x14ac:dyDescent="0.2">
      <c r="A27" s="130" t="str">
        <f t="shared"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Извечина</v>
      </c>
      <c r="F27" s="155" t="str">
        <f ca="1">INDIRECT("'Лист с данными'!"&amp;ADDRESS(40,$K$1+1))</f>
        <v>185 миллионов 523 тысяч 335</v>
      </c>
      <c r="G27" s="22" t="str">
        <f t="shared" si="4"/>
        <v>-й мерности</v>
      </c>
      <c r="H27" s="342"/>
      <c r="I27" s="143" t="str">
        <f ca="1">INDIRECT("'Лист с данными'!"&amp;ADDRESS(86,$K$1+1))&amp;'Базовая Таблица'!$N$28</f>
        <v xml:space="preserve">2 в </v>
      </c>
      <c r="J27" s="197" t="str">
        <f ca="1">INDIRECT("'Лист с данными'!"&amp;ADDRESS(61,$K$1+1))</f>
        <v>208 миллионов 713 тысяч 684</v>
      </c>
      <c r="K27" s="345"/>
      <c r="L27" s="348"/>
      <c r="M27" s="21">
        <f>'Базовая Таблица'!H$16</f>
        <v>4</v>
      </c>
      <c r="N27" s="143" t="str">
        <f>'Базовая Таблица'!P38</f>
        <v>Шар</v>
      </c>
      <c r="O27" s="351"/>
      <c r="P27" s="21">
        <f t="shared" si="5"/>
        <v>10</v>
      </c>
      <c r="Q27" s="23" t="str">
        <f t="shared" si="6"/>
        <v>-й</v>
      </c>
      <c r="R27" s="138" t="str">
        <f t="shared" si="2"/>
        <v>Компакт Абсолютов Эволюции Человека-Отца ИВО Метагалактическая Высшая Извечина</v>
      </c>
      <c r="S27" s="160" t="str">
        <f t="shared" si="3"/>
        <v>185 миллионов 523 тысяч 335</v>
      </c>
      <c r="T27" s="22" t="str">
        <f t="shared" si="7"/>
        <v>-й мерности</v>
      </c>
    </row>
    <row r="28" spans="1:20" ht="75.75" customHeight="1" x14ac:dyDescent="0.2">
      <c r="A28" s="131" t="str">
        <f t="shared"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Извечина</v>
      </c>
      <c r="F28" s="156" t="str">
        <f ca="1">INDIRECT("'Лист с данными'!"&amp;ADDRESS(41,$K$1+1))</f>
        <v>185 миллионов 523 тысяч 331</v>
      </c>
      <c r="G28" s="31" t="str">
        <f t="shared" si="4"/>
        <v>-й мерности</v>
      </c>
      <c r="H28" s="343"/>
      <c r="I28" s="144" t="str">
        <f ca="1">INDIRECT("'Лист с данными'!"&amp;ADDRESS(87,$K$1+1))&amp;'Базовая Таблица'!$N$28</f>
        <v xml:space="preserve">32 в </v>
      </c>
      <c r="J28" s="198" t="str">
        <f ca="1">INDIRECT("'Лист с данными'!"&amp;ADDRESS(62,$K$1+1))</f>
        <v>208 миллионов 713 тысяч 679</v>
      </c>
      <c r="K28" s="346"/>
      <c r="L28" s="349"/>
      <c r="M28" s="30">
        <f>'Базовая Таблица'!H$16</f>
        <v>4</v>
      </c>
      <c r="N28" s="144" t="str">
        <f>'Базовая Таблица'!P39</f>
        <v>Капля</v>
      </c>
      <c r="O28" s="352"/>
      <c r="P28" s="30">
        <f t="shared" si="5"/>
        <v>9</v>
      </c>
      <c r="Q28" s="32" t="str">
        <f t="shared" si="6"/>
        <v>-й</v>
      </c>
      <c r="R28" s="139" t="str">
        <f t="shared" si="2"/>
        <v>Компакт Абсолютов Эволюции Человека-Ипостаси ИВО Метагалактическая Высшая Извечина</v>
      </c>
      <c r="S28" s="161" t="str">
        <f t="shared" si="3"/>
        <v>185 миллионов 523 тысяч 331</v>
      </c>
      <c r="T28" s="31" t="str">
        <f t="shared" si="7"/>
        <v>-й мерности</v>
      </c>
    </row>
    <row r="29" spans="1:20" ht="75.75" customHeight="1" x14ac:dyDescent="0.2">
      <c r="A29" s="132" t="str">
        <f t="shared" si="0"/>
        <v>1-й Архетип</v>
      </c>
      <c r="B29" s="353" t="str">
        <f>B21</f>
        <v>Абсолютным Высшим 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Извечина</v>
      </c>
      <c r="F29" s="157" t="str">
        <f ca="1">INDIRECT("'Лист с данными'!"&amp;ADDRESS(42,$K$1+1))</f>
        <v>185 миллионов 523 тысяч 327</v>
      </c>
      <c r="G29" s="4" t="str">
        <f t="shared" si="4"/>
        <v>-й мерности</v>
      </c>
      <c r="H29" s="341"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208 миллионов 713 тысяч 675</v>
      </c>
      <c r="K29" s="344" t="str">
        <f>K11</f>
        <v>-лионной степени капель Абсолютного Огня,</v>
      </c>
      <c r="L29" s="347" t="str">
        <f>L11</f>
        <v>стяжая и компактифицируя в</v>
      </c>
      <c r="M29" s="3">
        <f>'Базовая Таблица'!H$15</f>
        <v>16</v>
      </c>
      <c r="N29" s="145" t="str">
        <f>'Базовая Таблица'!P40</f>
        <v>Искра</v>
      </c>
      <c r="O29" s="350" t="str">
        <f>O21</f>
        <v>Спин</v>
      </c>
      <c r="P29" s="3">
        <f t="shared" si="5"/>
        <v>8</v>
      </c>
      <c r="Q29" s="39" t="str">
        <f t="shared" si="6"/>
        <v>-й</v>
      </c>
      <c r="R29" s="140" t="str">
        <f t="shared" si="2"/>
        <v>Компакт Абсолютов Видов Материи Сиаматика Метагалактическая Высшая Извечина</v>
      </c>
      <c r="S29" s="162" t="str">
        <f t="shared" si="3"/>
        <v>185 миллионов 523 тысяч 327</v>
      </c>
      <c r="T29" s="4" t="str">
        <f t="shared" si="7"/>
        <v>-й мерности</v>
      </c>
    </row>
    <row r="30" spans="1:20" ht="75.75" customHeight="1" x14ac:dyDescent="0.2">
      <c r="A30" s="129" t="str">
        <f t="shared" si="0"/>
        <v>1-й Архетип</v>
      </c>
      <c r="B30" s="354"/>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Извечина</v>
      </c>
      <c r="F30" s="154" t="str">
        <f ca="1">INDIRECT("'Лист с данными'!"&amp;ADDRESS(43,$K$1+1))</f>
        <v>185 миллионов 523 тысяч 311</v>
      </c>
      <c r="G30" s="13" t="str">
        <f t="shared" si="4"/>
        <v>-й мерности</v>
      </c>
      <c r="H30" s="342"/>
      <c r="I30" s="142" t="str">
        <f ca="1">INDIRECT("'Лист с данными'!"&amp;ADDRESS(89,$K$1+1))&amp;'Базовая Таблица'!$N$28</f>
        <v xml:space="preserve">2 в </v>
      </c>
      <c r="J30" s="196" t="str">
        <f ca="1">INDIRECT("'Лист с данными'!"&amp;ADDRESS(64,$K$1+1))</f>
        <v>208 миллионов 713 тысяч 657</v>
      </c>
      <c r="K30" s="345"/>
      <c r="L30" s="348"/>
      <c r="M30" s="12">
        <f>'Базовая Таблица'!H$15</f>
        <v>16</v>
      </c>
      <c r="N30" s="142" t="str">
        <f>'Базовая Таблица'!P41</f>
        <v>Точка-Искра</v>
      </c>
      <c r="O30" s="351"/>
      <c r="P30" s="12">
        <f t="shared" si="5"/>
        <v>7</v>
      </c>
      <c r="Q30" s="14" t="str">
        <f t="shared" si="6"/>
        <v>-й</v>
      </c>
      <c r="R30" s="137" t="str">
        <f t="shared" si="2"/>
        <v>Компакт Абсолютов Видов Материи Вотика Метагалактическая Высшая Извечина</v>
      </c>
      <c r="S30" s="159" t="str">
        <f t="shared" si="3"/>
        <v>185 миллионов 523 тысяч 311</v>
      </c>
      <c r="T30" s="13" t="str">
        <f t="shared" si="7"/>
        <v>-й мерности</v>
      </c>
    </row>
    <row r="31" spans="1:20" ht="75.75" customHeight="1" x14ac:dyDescent="0.2">
      <c r="A31" s="130" t="str">
        <f t="shared" si="0"/>
        <v>1-й Архетип</v>
      </c>
      <c r="B31" s="354"/>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Извечина</v>
      </c>
      <c r="F31" s="155" t="str">
        <f ca="1">INDIRECT("'Лист с данными'!"&amp;ADDRESS(44,$K$1+1))</f>
        <v>185 миллионов 523 тысяч 295</v>
      </c>
      <c r="G31" s="22" t="str">
        <f t="shared" si="4"/>
        <v>-й мерности</v>
      </c>
      <c r="H31" s="342"/>
      <c r="I31" s="143" t="str">
        <f ca="1">INDIRECT("'Лист с данными'!"&amp;ADDRESS(90,$K$1+1))&amp;'Базовая Таблица'!$N$28</f>
        <v xml:space="preserve">2 в </v>
      </c>
      <c r="J31" s="197" t="str">
        <f ca="1">INDIRECT("'Лист с данными'!"&amp;ADDRESS(65,$K$1+1))</f>
        <v>208 миллионов 713 тысяч 639</v>
      </c>
      <c r="K31" s="345"/>
      <c r="L31" s="348"/>
      <c r="M31" s="21">
        <f>'Базовая Таблица'!H$15</f>
        <v>16</v>
      </c>
      <c r="N31" s="143" t="str">
        <f>'Базовая Таблица'!P42</f>
        <v>Точка</v>
      </c>
      <c r="O31" s="351"/>
      <c r="P31" s="21">
        <f t="shared" si="5"/>
        <v>6</v>
      </c>
      <c r="Q31" s="23" t="str">
        <f t="shared" si="6"/>
        <v>-й</v>
      </c>
      <c r="R31" s="138" t="str">
        <f t="shared" si="2"/>
        <v>Компакт Абсолютов Видов Материи Экстремика Метагалактическая Высшая Извечина</v>
      </c>
      <c r="S31" s="160" t="str">
        <f t="shared" si="3"/>
        <v>185 миллионов 523 тысяч 295</v>
      </c>
      <c r="T31" s="22" t="str">
        <f t="shared" si="7"/>
        <v>-й мерности</v>
      </c>
    </row>
    <row r="32" spans="1:20" ht="75.75" customHeight="1" x14ac:dyDescent="0.2">
      <c r="A32" s="131" t="str">
        <f t="shared" si="0"/>
        <v>1-й Архетип</v>
      </c>
      <c r="B32" s="355"/>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Извечина</v>
      </c>
      <c r="F32" s="156" t="str">
        <f ca="1">INDIRECT("'Лист с данными'!"&amp;ADDRESS(45,$K$1+1))</f>
        <v>185 миллионов 523 тысяч 279</v>
      </c>
      <c r="G32" s="31" t="str">
        <f t="shared" si="4"/>
        <v>-й мерности</v>
      </c>
      <c r="H32" s="343"/>
      <c r="I32" s="144" t="str">
        <f ca="1">INDIRECT("'Лист с данными'!"&amp;ADDRESS(91,$K$1+1))&amp;'Базовая Таблица'!$N$28</f>
        <v xml:space="preserve">2 в </v>
      </c>
      <c r="J32" s="198" t="str">
        <f ca="1">INDIRECT("'Лист с данными'!"&amp;ADDRESS(66,$K$1+1))</f>
        <v>208 миллионов 713 тысяч 621</v>
      </c>
      <c r="K32" s="346"/>
      <c r="L32" s="349"/>
      <c r="M32" s="30">
        <f>'Базовая Таблица'!H$15</f>
        <v>16</v>
      </c>
      <c r="N32" s="144" t="str">
        <f>'Базовая Таблица'!P43</f>
        <v>Элемент</v>
      </c>
      <c r="O32" s="352"/>
      <c r="P32" s="30">
        <f t="shared" si="5"/>
        <v>5</v>
      </c>
      <c r="Q32" s="32" t="str">
        <f t="shared" si="6"/>
        <v>-й</v>
      </c>
      <c r="R32" s="139" t="str">
        <f t="shared" si="2"/>
        <v>Компакт Абсолютов Видов Материи Ивдивика Метагалактическая Высшая Извечина</v>
      </c>
      <c r="S32" s="161" t="str">
        <f t="shared" si="3"/>
        <v>185 миллионов 523 тысяч 279</v>
      </c>
      <c r="T32" s="31" t="str">
        <f t="shared" si="7"/>
        <v>-й мерности</v>
      </c>
    </row>
    <row r="33" spans="1:20" ht="75.75" customHeight="1" x14ac:dyDescent="0.2">
      <c r="A33" s="132" t="str">
        <f t="shared" si="0"/>
        <v>1-й Архетип</v>
      </c>
      <c r="B33" s="338" t="str">
        <f>B11</f>
        <v>Абсолютным Высшим 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Извечина</v>
      </c>
      <c r="F33" s="157" t="str">
        <f ca="1">INDIRECT("'Лист с данными'!"&amp;ADDRESS(46,$K$1+1))</f>
        <v>185 миллионов 523 тысяч 263</v>
      </c>
      <c r="G33" s="4" t="str">
        <f t="shared" si="4"/>
        <v>-й мерности</v>
      </c>
      <c r="H33" s="341"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208 миллионов 713 тысяч 603</v>
      </c>
      <c r="K33" s="344" t="str">
        <f>K11</f>
        <v>-лионной степени капель Абсолютного Огня,</v>
      </c>
      <c r="L33" s="347" t="str">
        <f>L11</f>
        <v>стяжая и компактифицируя в</v>
      </c>
      <c r="M33" s="194" t="str">
        <f ca="1">INDIRECT("'Лист с данными'!"&amp;ADDRESS(171,$K$1+1))</f>
        <v>184 миллионов 577 тысяч 024</v>
      </c>
      <c r="N33" s="145" t="str">
        <f>'Базовая Таблица'!P44</f>
        <v>Молекула</v>
      </c>
      <c r="O33" s="350" t="str">
        <f>O21</f>
        <v>Спин</v>
      </c>
      <c r="P33" s="3">
        <f t="shared" si="5"/>
        <v>4</v>
      </c>
      <c r="Q33" s="39" t="str">
        <f t="shared" si="6"/>
        <v>-й</v>
      </c>
      <c r="R33" s="140" t="str">
        <f t="shared" si="2"/>
        <v>Компакт Абсолютов Реальностей Сиаматика Синтезная Метагалактическая Высшая Извечина</v>
      </c>
      <c r="S33" s="162" t="str">
        <f t="shared" si="3"/>
        <v>185 миллионов 523 тысяч 263</v>
      </c>
      <c r="T33" s="4" t="str">
        <f t="shared" si="7"/>
        <v>-й мерности</v>
      </c>
    </row>
    <row r="34" spans="1:20" ht="75.75" customHeight="1" x14ac:dyDescent="0.2">
      <c r="A34" s="129" t="str">
        <f t="shared"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Извечина</v>
      </c>
      <c r="F34" s="154" t="str">
        <f ca="1">INDIRECT("'Лист с данными'!"&amp;ADDRESS(47,$K$1+1))</f>
        <v>185 миллионов 519 тысяч 167</v>
      </c>
      <c r="G34" s="13" t="str">
        <f t="shared" si="4"/>
        <v>-й мерности</v>
      </c>
      <c r="H34" s="342"/>
      <c r="I34" s="142" t="str">
        <f ca="1">INDIRECT("'Лист с данными'!"&amp;ADDRESS(93,$K$1+1))&amp;'Базовая Таблица'!$N$28</f>
        <v xml:space="preserve">2 в </v>
      </c>
      <c r="J34" s="196" t="str">
        <f ca="1">INDIRECT("'Лист с данными'!"&amp;ADDRESS(68,$K$1+1))</f>
        <v>208 миллионов 708 тысяч 995</v>
      </c>
      <c r="K34" s="345"/>
      <c r="L34" s="348"/>
      <c r="M34" s="191" t="str">
        <f ca="1">INDIRECT("'Лист с данными'!"&amp;ADDRESS(172,$K$1+1))</f>
        <v>184 миллионов 572 тысяч 928</v>
      </c>
      <c r="N34" s="142" t="str">
        <f>'Базовая Таблица'!P45</f>
        <v>Атом</v>
      </c>
      <c r="O34" s="351"/>
      <c r="P34" s="12">
        <f t="shared" si="5"/>
        <v>3</v>
      </c>
      <c r="Q34" s="14" t="str">
        <f t="shared" si="6"/>
        <v>-й</v>
      </c>
      <c r="R34" s="137" t="str">
        <f t="shared" si="2"/>
        <v>Компакт Абсолютов Реальностей Сиаматика Огненная Метагалактическая Высшая Извечина</v>
      </c>
      <c r="S34" s="159" t="str">
        <f t="shared" si="3"/>
        <v>185 миллионов 519 тысяч 167</v>
      </c>
      <c r="T34" s="13" t="str">
        <f t="shared" si="7"/>
        <v>-й мерности</v>
      </c>
    </row>
    <row r="35" spans="1:20" ht="75.75" customHeight="1" x14ac:dyDescent="0.2">
      <c r="A35" s="130" t="str">
        <f t="shared"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Извечина</v>
      </c>
      <c r="F35" s="155" t="str">
        <f ca="1">INDIRECT("'Лист с данными'!"&amp;ADDRESS(48,$K$1+1))</f>
        <v>185 миллионов 515 тысяч 071</v>
      </c>
      <c r="G35" s="22" t="str">
        <f t="shared" si="4"/>
        <v>-й мерности</v>
      </c>
      <c r="H35" s="342"/>
      <c r="I35" s="143" t="str">
        <f ca="1">INDIRECT("'Лист с данными'!"&amp;ADDRESS(94,$K$1+1))&amp;'Базовая Таблица'!$N$28</f>
        <v xml:space="preserve">2 в </v>
      </c>
      <c r="J35" s="197" t="str">
        <f ca="1">INDIRECT("'Лист с данными'!"&amp;ADDRESS(69,$K$1+1))</f>
        <v>208 миллионов 704 тысяч 387</v>
      </c>
      <c r="K35" s="345"/>
      <c r="L35" s="348"/>
      <c r="M35" s="192" t="str">
        <f ca="1">INDIRECT("'Лист с данными'!"&amp;ADDRESS(173,$K$1+1))</f>
        <v>184 миллионов 568 тысяч 832</v>
      </c>
      <c r="N35" s="143" t="str">
        <f>'Базовая Таблица'!P46</f>
        <v>Частица</v>
      </c>
      <c r="O35" s="351"/>
      <c r="P35" s="21">
        <f t="shared" si="5"/>
        <v>2</v>
      </c>
      <c r="Q35" s="23" t="str">
        <f t="shared" si="6"/>
        <v>-й</v>
      </c>
      <c r="R35" s="138" t="str">
        <f t="shared" si="2"/>
        <v>Компакт Абсолютов Реальностей Сиаматика Тонкая Метагалактическая Высшая Извечина</v>
      </c>
      <c r="S35" s="160" t="str">
        <f t="shared" si="3"/>
        <v>185 миллионов 515 тысяч 071</v>
      </c>
      <c r="T35" s="22" t="str">
        <f t="shared" si="7"/>
        <v>-й мерности</v>
      </c>
    </row>
    <row r="36" spans="1:20" ht="75.75" customHeight="1" x14ac:dyDescent="0.2">
      <c r="A36" s="131" t="str">
        <f t="shared"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Извечина</v>
      </c>
      <c r="F36" s="156" t="str">
        <f ca="1">INDIRECT("'Лист с данными'!"&amp;ADDRESS(49,$K$1+1))</f>
        <v>185 миллионов 510 тысяч 975</v>
      </c>
      <c r="G36" s="31" t="str">
        <f t="shared" si="4"/>
        <v>-й мерности</v>
      </c>
      <c r="H36" s="343"/>
      <c r="I36" s="144" t="str">
        <f ca="1">INDIRECT("'Лист с данными'!"&amp;ADDRESS(95,$K$1+1))&amp;'Базовая Таблица'!$N$28</f>
        <v xml:space="preserve">2 в </v>
      </c>
      <c r="J36" s="198" t="str">
        <f ca="1">INDIRECT("'Лист с данными'!"&amp;ADDRESS(70,$K$1+1))</f>
        <v>208 миллионов 699 тысяч 779</v>
      </c>
      <c r="K36" s="346"/>
      <c r="L36" s="349"/>
      <c r="M36" s="193" t="str">
        <f ca="1">INDIRECT("'Лист с данными'!"&amp;ADDRESS(174,$K$1+1))</f>
        <v>184 миллионов 564 тысяч 736</v>
      </c>
      <c r="N36" s="144" t="str">
        <f>'Базовая Таблица'!P47</f>
        <v>Спин</v>
      </c>
      <c r="O36" s="352"/>
      <c r="P36" s="30">
        <f t="shared" si="5"/>
        <v>1</v>
      </c>
      <c r="Q36" s="32" t="str">
        <f t="shared" si="6"/>
        <v>-й</v>
      </c>
      <c r="R36" s="139" t="str">
        <f t="shared" si="2"/>
        <v>Компакт Абсолютов Реальностей Сиаматика Метагалактическая Высшая Извечина</v>
      </c>
      <c r="S36" s="161" t="str">
        <f t="shared" si="3"/>
        <v>185 миллионов 510 тысяч 975</v>
      </c>
      <c r="T36" s="31" t="str">
        <f t="shared" si="7"/>
        <v>-й мерности</v>
      </c>
    </row>
    <row r="37" spans="1:20" ht="18" x14ac:dyDescent="0.2">
      <c r="A37" s="329" t="str">
        <f>'Базовая Таблица'!A48</f>
        <v>Возжигаем Эталонный Абсолют каждого у Изначально Вышестоящего Отца (в начале любого стяжания)</v>
      </c>
      <c r="B37" s="330"/>
      <c r="C37" s="330"/>
      <c r="D37" s="330"/>
      <c r="E37" s="330"/>
      <c r="F37" s="330"/>
      <c r="G37" s="330"/>
      <c r="H37" s="330"/>
      <c r="I37" s="330"/>
      <c r="J37" s="330"/>
      <c r="K37" s="330"/>
      <c r="L37" s="330"/>
      <c r="M37" s="330"/>
      <c r="N37" s="330"/>
      <c r="O37" s="330"/>
      <c r="P37" s="330"/>
      <c r="Q37" s="330"/>
      <c r="R37" s="330"/>
      <c r="S37" s="330"/>
      <c r="T37" s="331"/>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x14ac:dyDescent="0.2">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23" t="str">
        <f ca="1">'Базовая Таблица'!$A$52&amp;INDIRECT("'Лист с данными'!"&amp;ADDRESS(8,$K$1+1))&amp;" "&amp;'Базовая Таблица'!F1</f>
        <v>Шаг №2 (ПОСЛЕ стяжания ВСЕХ Абсолютов соответствующего Архетипа)</v>
      </c>
      <c r="B40" s="324"/>
      <c r="C40" s="324"/>
      <c r="D40" s="324"/>
      <c r="E40" s="324"/>
      <c r="F40" s="324"/>
      <c r="G40" s="324"/>
      <c r="H40" s="324"/>
      <c r="I40" s="324"/>
      <c r="J40" s="324"/>
      <c r="K40" s="324"/>
      <c r="L40" s="324"/>
      <c r="M40" s="324"/>
      <c r="N40" s="324"/>
      <c r="O40" s="324"/>
      <c r="P40" s="324"/>
      <c r="Q40" s="324"/>
      <c r="R40" s="324"/>
      <c r="S40" s="324"/>
      <c r="T40" s="325"/>
    </row>
    <row r="41" spans="1:20" s="166" customFormat="1" x14ac:dyDescent="0.2">
      <c r="A41" s="314" t="str">
        <f>'Базовая Таблица'!$A$53&amp;" "&amp;'Базовая Таблица'!C1</f>
        <v>Стяжание Вида Человека (на выбор, в каждом архетипе, необходимо стяжать от 1 до 4 Видов Человека)</v>
      </c>
      <c r="B41" s="315"/>
      <c r="C41" s="315"/>
      <c r="D41" s="315"/>
      <c r="E41" s="315"/>
      <c r="F41" s="315"/>
      <c r="G41" s="315"/>
      <c r="H41" s="315"/>
      <c r="I41" s="315"/>
      <c r="J41" s="315"/>
      <c r="K41" s="315"/>
      <c r="L41" s="315"/>
      <c r="M41" s="315"/>
      <c r="N41" s="315"/>
      <c r="O41" s="315"/>
      <c r="P41" s="315"/>
      <c r="Q41" s="315"/>
      <c r="R41" s="315"/>
      <c r="S41" s="315"/>
      <c r="T41" s="316"/>
    </row>
    <row r="42" spans="1:20" s="166" customFormat="1" x14ac:dyDescent="0.2">
      <c r="A42" s="332"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42" s="333"/>
      <c r="C42" s="333"/>
      <c r="D42" s="333"/>
      <c r="E42" s="333"/>
      <c r="F42" s="333"/>
      <c r="G42" s="333"/>
      <c r="H42" s="333"/>
      <c r="I42" s="333"/>
      <c r="J42" s="333"/>
      <c r="K42" s="333"/>
      <c r="L42" s="333"/>
      <c r="M42" s="333"/>
      <c r="N42" s="333"/>
      <c r="O42" s="333"/>
      <c r="P42" s="333"/>
      <c r="Q42" s="333"/>
      <c r="R42" s="333"/>
      <c r="S42" s="333"/>
      <c r="T42" s="334"/>
    </row>
    <row r="43" spans="1:20" s="166" customFormat="1" x14ac:dyDescent="0.2">
      <c r="A43" s="332"/>
      <c r="B43" s="333"/>
      <c r="C43" s="333"/>
      <c r="D43" s="333"/>
      <c r="E43" s="333"/>
      <c r="F43" s="333"/>
      <c r="G43" s="333"/>
      <c r="H43" s="333"/>
      <c r="I43" s="333"/>
      <c r="J43" s="333"/>
      <c r="K43" s="333"/>
      <c r="L43" s="333"/>
      <c r="M43" s="333"/>
      <c r="N43" s="333"/>
      <c r="O43" s="333"/>
      <c r="P43" s="333"/>
      <c r="Q43" s="333"/>
      <c r="R43" s="333"/>
      <c r="S43" s="333"/>
      <c r="T43" s="334"/>
    </row>
    <row r="44" spans="1:20" s="166" customFormat="1" x14ac:dyDescent="0.2">
      <c r="A44" s="335" t="str">
        <f>'Базовая Таблица'!A$59</f>
        <v>(это объём Частей синтезируемых в Физическое Тело каждого явлением Человека)</v>
      </c>
      <c r="B44" s="336"/>
      <c r="C44" s="336"/>
      <c r="D44" s="336"/>
      <c r="E44" s="336"/>
      <c r="F44" s="336"/>
      <c r="G44" s="336"/>
      <c r="H44" s="336"/>
      <c r="I44" s="336"/>
      <c r="J44" s="336"/>
      <c r="K44" s="336"/>
      <c r="L44" s="336"/>
      <c r="M44" s="336"/>
      <c r="N44" s="336"/>
      <c r="O44" s="336"/>
      <c r="P44" s="336"/>
      <c r="Q44" s="336"/>
      <c r="R44" s="336"/>
      <c r="S44" s="336"/>
      <c r="T44" s="337"/>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x14ac:dyDescent="0.2">
      <c r="A47" s="323" t="str">
        <f ca="1">'Базовая Таблица'!$A$52&amp;INDIRECT("'Лист с данными'!"&amp;ADDRESS(8,$K$1+1))&amp;" "&amp;'Базовая Таблица'!F1</f>
        <v>Шаг №2 (ПОСЛЕ стяжания ВСЕХ Абсолютов соответствующего Архетипа)</v>
      </c>
      <c r="B47" s="324"/>
      <c r="C47" s="324"/>
      <c r="D47" s="324"/>
      <c r="E47" s="324"/>
      <c r="F47" s="324"/>
      <c r="G47" s="324"/>
      <c r="H47" s="324"/>
      <c r="I47" s="324"/>
      <c r="J47" s="324"/>
      <c r="K47" s="324"/>
      <c r="L47" s="324"/>
      <c r="M47" s="324"/>
      <c r="N47" s="324"/>
      <c r="O47" s="324"/>
      <c r="P47" s="324"/>
      <c r="Q47" s="324"/>
      <c r="R47" s="324"/>
      <c r="S47" s="324"/>
      <c r="T47" s="325"/>
    </row>
    <row r="48" spans="1:20" s="166" customFormat="1" x14ac:dyDescent="0.2">
      <c r="A48" s="314" t="str">
        <f>'Базовая Таблица'!$A$53&amp;" "&amp;'Базовая Таблица'!C1</f>
        <v>Стяжание Вида Человека (на выбор, в каждом архетипе, необходимо стяжать от 1 до 4 Видов Человека)</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49" s="315"/>
      <c r="C49" s="315"/>
      <c r="D49" s="315"/>
      <c r="E49" s="315"/>
      <c r="F49" s="315"/>
      <c r="G49" s="315"/>
      <c r="H49" s="315"/>
      <c r="I49" s="315"/>
      <c r="J49" s="315"/>
      <c r="K49" s="315"/>
      <c r="L49" s="315"/>
      <c r="M49" s="315"/>
      <c r="N49" s="315"/>
      <c r="O49" s="315"/>
      <c r="P49" s="315"/>
      <c r="Q49" s="315"/>
      <c r="R49" s="315"/>
      <c r="S49" s="315"/>
      <c r="T49" s="316"/>
    </row>
    <row r="50" spans="1:20" s="166" customFormat="1" x14ac:dyDescent="0.2">
      <c r="A50" s="326"/>
      <c r="B50" s="327"/>
      <c r="C50" s="327"/>
      <c r="D50" s="327"/>
      <c r="E50" s="327"/>
      <c r="F50" s="327"/>
      <c r="G50" s="327"/>
      <c r="H50" s="327"/>
      <c r="I50" s="327"/>
      <c r="J50" s="327"/>
      <c r="K50" s="327"/>
      <c r="L50" s="327"/>
      <c r="M50" s="327"/>
      <c r="N50" s="327"/>
      <c r="O50" s="327"/>
      <c r="P50" s="327"/>
      <c r="Q50" s="327"/>
      <c r="R50" s="327"/>
      <c r="S50" s="327"/>
      <c r="T50" s="328"/>
    </row>
    <row r="51" spans="1:20" s="166" customFormat="1" x14ac:dyDescent="0.2">
      <c r="A51" s="305" t="str">
        <f>'Лист с данными'!A128</f>
        <v>16 тысяч 384 Частей Человека, в каждой из которых</v>
      </c>
      <c r="B51" s="306"/>
      <c r="C51" s="306"/>
      <c r="D51" s="306"/>
      <c r="E51" s="306"/>
      <c r="F51" s="306"/>
      <c r="G51" s="306"/>
      <c r="H51" s="306"/>
      <c r="I51" s="306"/>
      <c r="J51" s="306"/>
      <c r="K51" s="306"/>
      <c r="L51" s="306"/>
      <c r="M51" s="306"/>
      <c r="N51" s="306"/>
      <c r="O51" s="306"/>
      <c r="P51" s="306"/>
      <c r="Q51" s="306"/>
      <c r="R51" s="306"/>
      <c r="S51" s="306"/>
      <c r="T51" s="307"/>
    </row>
    <row r="52" spans="1:20" s="166" customFormat="1" x14ac:dyDescent="0.2">
      <c r="A52" s="308"/>
      <c r="B52" s="309"/>
      <c r="C52" s="309"/>
      <c r="D52" s="309"/>
      <c r="E52" s="309"/>
      <c r="F52" s="309"/>
      <c r="G52" s="309"/>
      <c r="H52" s="309"/>
      <c r="I52" s="309"/>
      <c r="J52" s="309"/>
      <c r="K52" s="309"/>
      <c r="L52" s="309"/>
      <c r="M52" s="309"/>
      <c r="N52" s="309"/>
      <c r="O52" s="309"/>
      <c r="P52" s="309"/>
      <c r="Q52" s="309"/>
      <c r="R52" s="309"/>
      <c r="S52" s="309"/>
      <c r="T52" s="310"/>
    </row>
    <row r="53" spans="1:20" s="166" customFormat="1" ht="15" customHeight="1" x14ac:dyDescent="0.2">
      <c r="A53" s="305" t="str">
        <f>'Лист с данными'!A129</f>
        <v>16 тысяч 384 Систем частей, в каждой из которых</v>
      </c>
      <c r="B53" s="306"/>
      <c r="C53" s="306"/>
      <c r="D53" s="306"/>
      <c r="E53" s="306"/>
      <c r="F53" s="306"/>
      <c r="G53" s="306"/>
      <c r="H53" s="306"/>
      <c r="I53" s="306"/>
      <c r="J53" s="306"/>
      <c r="K53" s="306"/>
      <c r="L53" s="306"/>
      <c r="M53" s="306"/>
      <c r="N53" s="306"/>
      <c r="O53" s="306"/>
      <c r="P53" s="306"/>
      <c r="Q53" s="306"/>
      <c r="R53" s="306"/>
      <c r="S53" s="306"/>
      <c r="T53" s="307"/>
    </row>
    <row r="54" spans="1:20" s="166" customFormat="1" x14ac:dyDescent="0.2">
      <c r="A54" s="308"/>
      <c r="B54" s="309"/>
      <c r="C54" s="309"/>
      <c r="D54" s="309"/>
      <c r="E54" s="309"/>
      <c r="F54" s="309"/>
      <c r="G54" s="309"/>
      <c r="H54" s="309"/>
      <c r="I54" s="309"/>
      <c r="J54" s="309"/>
      <c r="K54" s="309"/>
      <c r="L54" s="309"/>
      <c r="M54" s="309"/>
      <c r="N54" s="309"/>
      <c r="O54" s="309"/>
      <c r="P54" s="309"/>
      <c r="Q54" s="309"/>
      <c r="R54" s="309"/>
      <c r="S54" s="309"/>
      <c r="T54" s="310"/>
    </row>
    <row r="55" spans="1:20" s="166" customFormat="1" ht="15" customHeight="1" x14ac:dyDescent="0.2">
      <c r="A55" s="305" t="str">
        <f>'Лист с данными'!A130</f>
        <v>16 тысяч 384 Аппаратов систем частей, в каждой из которых</v>
      </c>
      <c r="B55" s="306"/>
      <c r="C55" s="306"/>
      <c r="D55" s="306"/>
      <c r="E55" s="306"/>
      <c r="F55" s="306"/>
      <c r="G55" s="306"/>
      <c r="H55" s="306"/>
      <c r="I55" s="306"/>
      <c r="J55" s="306"/>
      <c r="K55" s="306"/>
      <c r="L55" s="306"/>
      <c r="M55" s="306"/>
      <c r="N55" s="306"/>
      <c r="O55" s="306"/>
      <c r="P55" s="306"/>
      <c r="Q55" s="306"/>
      <c r="R55" s="306"/>
      <c r="S55" s="306"/>
      <c r="T55" s="307"/>
    </row>
    <row r="56" spans="1:20" s="166" customFormat="1" x14ac:dyDescent="0.2">
      <c r="A56" s="308"/>
      <c r="B56" s="309"/>
      <c r="C56" s="309"/>
      <c r="D56" s="309"/>
      <c r="E56" s="309"/>
      <c r="F56" s="309"/>
      <c r="G56" s="309"/>
      <c r="H56" s="309"/>
      <c r="I56" s="309"/>
      <c r="J56" s="309"/>
      <c r="K56" s="309"/>
      <c r="L56" s="309"/>
      <c r="M56" s="309"/>
      <c r="N56" s="309"/>
      <c r="O56" s="309"/>
      <c r="P56" s="309"/>
      <c r="Q56" s="309"/>
      <c r="R56" s="309"/>
      <c r="S56" s="309"/>
      <c r="T56" s="310"/>
    </row>
    <row r="57" spans="1:20" s="166" customFormat="1" x14ac:dyDescent="0.2">
      <c r="A57" s="305" t="str">
        <f>'Лист с данными'!A131</f>
        <v>16 тысяч 384 Частностей аппаратов систем частей</v>
      </c>
      <c r="B57" s="306"/>
      <c r="C57" s="306"/>
      <c r="D57" s="306"/>
      <c r="E57" s="306"/>
      <c r="F57" s="306"/>
      <c r="G57" s="306"/>
      <c r="H57" s="306"/>
      <c r="I57" s="306"/>
      <c r="J57" s="306"/>
      <c r="K57" s="306"/>
      <c r="L57" s="306"/>
      <c r="M57" s="306"/>
      <c r="N57" s="306"/>
      <c r="O57" s="306"/>
      <c r="P57" s="306"/>
      <c r="Q57" s="306"/>
      <c r="R57" s="306"/>
      <c r="S57" s="306"/>
      <c r="T57" s="307"/>
    </row>
    <row r="58" spans="1:20" s="166" customFormat="1" x14ac:dyDescent="0.2">
      <c r="A58" s="311"/>
      <c r="B58" s="312"/>
      <c r="C58" s="312"/>
      <c r="D58" s="312"/>
      <c r="E58" s="312"/>
      <c r="F58" s="312"/>
      <c r="G58" s="312"/>
      <c r="H58" s="312"/>
      <c r="I58" s="312"/>
      <c r="J58" s="312"/>
      <c r="K58" s="312"/>
      <c r="L58" s="312"/>
      <c r="M58" s="312"/>
      <c r="N58" s="312"/>
      <c r="O58" s="312"/>
      <c r="P58" s="312"/>
      <c r="Q58" s="312"/>
      <c r="R58" s="312"/>
      <c r="S58" s="312"/>
      <c r="T58" s="313"/>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23" t="str">
        <f ca="1">'Базовая Таблица'!$A$52&amp;INDIRECT("'Лист с данными'!"&amp;ADDRESS(8,$K$1+1))&amp;" "&amp;'Базовая Таблица'!F1</f>
        <v>Шаг №2 (ПОСЛЕ стяжания ВСЕХ Абсолютов соответствующего Архетипа)</v>
      </c>
      <c r="B61" s="324"/>
      <c r="C61" s="324"/>
      <c r="D61" s="324"/>
      <c r="E61" s="324"/>
      <c r="F61" s="324"/>
      <c r="G61" s="324"/>
      <c r="H61" s="324"/>
      <c r="I61" s="324"/>
      <c r="J61" s="324"/>
      <c r="K61" s="324"/>
      <c r="L61" s="324"/>
      <c r="M61" s="324"/>
      <c r="N61" s="324"/>
      <c r="O61" s="324"/>
      <c r="P61" s="324"/>
      <c r="Q61" s="324"/>
      <c r="R61" s="324"/>
      <c r="S61" s="324"/>
      <c r="T61" s="325"/>
    </row>
    <row r="62" spans="1:20" s="166" customFormat="1" x14ac:dyDescent="0.2">
      <c r="A62" s="314" t="str">
        <f>'Базовая Таблица'!$A$53&amp;" "&amp;'Базовая Таблица'!C1</f>
        <v>Стяжание Вида Человека (на выбор, в каждом архетипе, необходимо стяжать от 1 до 4 Видов Человека)</v>
      </c>
      <c r="B62" s="315"/>
      <c r="C62" s="315"/>
      <c r="D62" s="315"/>
      <c r="E62" s="315"/>
      <c r="F62" s="315"/>
      <c r="G62" s="315"/>
      <c r="H62" s="315"/>
      <c r="I62" s="315"/>
      <c r="J62" s="315"/>
      <c r="K62" s="315"/>
      <c r="L62" s="315"/>
      <c r="M62" s="315"/>
      <c r="N62" s="315"/>
      <c r="O62" s="315"/>
      <c r="P62" s="315"/>
      <c r="Q62" s="315"/>
      <c r="R62" s="315"/>
      <c r="S62" s="315"/>
      <c r="T62" s="316"/>
    </row>
    <row r="63" spans="1:20" s="166" customFormat="1" ht="15" customHeight="1" x14ac:dyDescent="0.2">
      <c r="A63" s="314"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63" s="315"/>
      <c r="C63" s="315"/>
      <c r="D63" s="315"/>
      <c r="E63" s="315"/>
      <c r="F63" s="315"/>
      <c r="G63" s="315"/>
      <c r="H63" s="315"/>
      <c r="I63" s="315"/>
      <c r="J63" s="315"/>
      <c r="K63" s="315"/>
      <c r="L63" s="315"/>
      <c r="M63" s="315"/>
      <c r="N63" s="315"/>
      <c r="O63" s="315"/>
      <c r="P63" s="315"/>
      <c r="Q63" s="315"/>
      <c r="R63" s="315"/>
      <c r="S63" s="315"/>
      <c r="T63" s="316"/>
    </row>
    <row r="64" spans="1:20" s="166" customFormat="1" x14ac:dyDescent="0.2">
      <c r="A64" s="326"/>
      <c r="B64" s="327"/>
      <c r="C64" s="327"/>
      <c r="D64" s="327"/>
      <c r="E64" s="327"/>
      <c r="F64" s="327"/>
      <c r="G64" s="327"/>
      <c r="H64" s="327"/>
      <c r="I64" s="327"/>
      <c r="J64" s="327"/>
      <c r="K64" s="327"/>
      <c r="L64" s="327"/>
      <c r="M64" s="327"/>
      <c r="N64" s="327"/>
      <c r="O64" s="327"/>
      <c r="P64" s="327"/>
      <c r="Q64" s="327"/>
      <c r="R64" s="327"/>
      <c r="S64" s="327"/>
      <c r="T64" s="328"/>
    </row>
    <row r="65" spans="1:20" s="166" customFormat="1" ht="15" customHeight="1" x14ac:dyDescent="0.2">
      <c r="A65" s="305" t="str">
        <f ca="1">'Лист с данными'!A121&amp;" "&amp;INDIRECT("'Лист с данными'!"&amp;ADDRESS(4,$K$1+1))</f>
        <v>4096 Частей Человека Метагалактическая Высшая Извечина</v>
      </c>
      <c r="B65" s="306"/>
      <c r="C65" s="306"/>
      <c r="D65" s="306"/>
      <c r="E65" s="306"/>
      <c r="F65" s="306"/>
      <c r="G65" s="306"/>
      <c r="H65" s="306"/>
      <c r="I65" s="306"/>
      <c r="J65" s="306"/>
      <c r="K65" s="306"/>
      <c r="L65" s="306"/>
      <c r="M65" s="306"/>
      <c r="N65" s="306"/>
      <c r="O65" s="306"/>
      <c r="P65" s="306"/>
      <c r="Q65" s="306"/>
      <c r="R65" s="306"/>
      <c r="S65" s="306"/>
      <c r="T65" s="307"/>
    </row>
    <row r="66" spans="1:20" s="166" customFormat="1" x14ac:dyDescent="0.2">
      <c r="A66" s="308"/>
      <c r="B66" s="309"/>
      <c r="C66" s="309"/>
      <c r="D66" s="309"/>
      <c r="E66" s="309"/>
      <c r="F66" s="309"/>
      <c r="G66" s="309"/>
      <c r="H66" s="309"/>
      <c r="I66" s="309"/>
      <c r="J66" s="309"/>
      <c r="K66" s="309"/>
      <c r="L66" s="309"/>
      <c r="M66" s="309"/>
      <c r="N66" s="309"/>
      <c r="O66" s="309"/>
      <c r="P66" s="309"/>
      <c r="Q66" s="309"/>
      <c r="R66" s="309"/>
      <c r="S66" s="309"/>
      <c r="T66" s="310"/>
    </row>
    <row r="67" spans="1:20" s="166" customFormat="1" ht="15" customHeight="1" x14ac:dyDescent="0.2">
      <c r="A67" s="305" t="str">
        <f ca="1">'Лист с данными'!A122&amp;" "&amp;INDIRECT("'Лист с данными'!"&amp;ADDRESS(4,$K$1+1))</f>
        <v>4096 Систем частей Метагалактическая Высшая Извечина</v>
      </c>
      <c r="B67" s="306"/>
      <c r="C67" s="306"/>
      <c r="D67" s="306"/>
      <c r="E67" s="306"/>
      <c r="F67" s="306"/>
      <c r="G67" s="306"/>
      <c r="H67" s="306"/>
      <c r="I67" s="306"/>
      <c r="J67" s="306"/>
      <c r="K67" s="306"/>
      <c r="L67" s="306"/>
      <c r="M67" s="306"/>
      <c r="N67" s="306"/>
      <c r="O67" s="306"/>
      <c r="P67" s="306"/>
      <c r="Q67" s="306"/>
      <c r="R67" s="306"/>
      <c r="S67" s="306"/>
      <c r="T67" s="307"/>
    </row>
    <row r="68" spans="1:20" s="166" customFormat="1" x14ac:dyDescent="0.2">
      <c r="A68" s="308"/>
      <c r="B68" s="309"/>
      <c r="C68" s="309"/>
      <c r="D68" s="309"/>
      <c r="E68" s="309"/>
      <c r="F68" s="309"/>
      <c r="G68" s="309"/>
      <c r="H68" s="309"/>
      <c r="I68" s="309"/>
      <c r="J68" s="309"/>
      <c r="K68" s="309"/>
      <c r="L68" s="309"/>
      <c r="M68" s="309"/>
      <c r="N68" s="309"/>
      <c r="O68" s="309"/>
      <c r="P68" s="309"/>
      <c r="Q68" s="309"/>
      <c r="R68" s="309"/>
      <c r="S68" s="309"/>
      <c r="T68" s="310"/>
    </row>
    <row r="69" spans="1:20" s="166" customFormat="1" ht="15" customHeight="1" x14ac:dyDescent="0.2">
      <c r="A69" s="305" t="str">
        <f ca="1">'Лист с данными'!A123&amp;" "&amp;INDIRECT("'Лист с данными'!"&amp;ADDRESS(4,$K$1+1))</f>
        <v>4096 Аппаратов систем частей Метагалактическая Высшая Извечина</v>
      </c>
      <c r="B69" s="306"/>
      <c r="C69" s="306"/>
      <c r="D69" s="306"/>
      <c r="E69" s="306"/>
      <c r="F69" s="306"/>
      <c r="G69" s="306"/>
      <c r="H69" s="306"/>
      <c r="I69" s="306"/>
      <c r="J69" s="306"/>
      <c r="K69" s="306"/>
      <c r="L69" s="306"/>
      <c r="M69" s="306"/>
      <c r="N69" s="306"/>
      <c r="O69" s="306"/>
      <c r="P69" s="306"/>
      <c r="Q69" s="306"/>
      <c r="R69" s="306"/>
      <c r="S69" s="306"/>
      <c r="T69" s="307"/>
    </row>
    <row r="70" spans="1:20" s="166" customFormat="1" x14ac:dyDescent="0.2">
      <c r="A70" s="308"/>
      <c r="B70" s="309"/>
      <c r="C70" s="309"/>
      <c r="D70" s="309"/>
      <c r="E70" s="309"/>
      <c r="F70" s="309"/>
      <c r="G70" s="309"/>
      <c r="H70" s="309"/>
      <c r="I70" s="309"/>
      <c r="J70" s="309"/>
      <c r="K70" s="309"/>
      <c r="L70" s="309"/>
      <c r="M70" s="309"/>
      <c r="N70" s="309"/>
      <c r="O70" s="309"/>
      <c r="P70" s="309"/>
      <c r="Q70" s="309"/>
      <c r="R70" s="309"/>
      <c r="S70" s="309"/>
      <c r="T70" s="310"/>
    </row>
    <row r="71" spans="1:20" s="166" customFormat="1" ht="15" customHeight="1" x14ac:dyDescent="0.2">
      <c r="A71" s="305" t="str">
        <f ca="1">'Лист с данными'!A124&amp;" "&amp;INDIRECT("'Лист с данными'!"&amp;ADDRESS(4,$K$1+1))</f>
        <v>4096 Частностей аппаратов систем частей Метагалактическая Высшая Извечина</v>
      </c>
      <c r="B71" s="306"/>
      <c r="C71" s="306"/>
      <c r="D71" s="306"/>
      <c r="E71" s="306"/>
      <c r="F71" s="306"/>
      <c r="G71" s="306"/>
      <c r="H71" s="306"/>
      <c r="I71" s="306"/>
      <c r="J71" s="306"/>
      <c r="K71" s="306"/>
      <c r="L71" s="306"/>
      <c r="M71" s="306"/>
      <c r="N71" s="306"/>
      <c r="O71" s="306"/>
      <c r="P71" s="306"/>
      <c r="Q71" s="306"/>
      <c r="R71" s="306"/>
      <c r="S71" s="306"/>
      <c r="T71" s="307"/>
    </row>
    <row r="72" spans="1:20" s="166" customFormat="1" x14ac:dyDescent="0.2">
      <c r="A72" s="311"/>
      <c r="B72" s="312"/>
      <c r="C72" s="312"/>
      <c r="D72" s="312"/>
      <c r="E72" s="312"/>
      <c r="F72" s="312"/>
      <c r="G72" s="312"/>
      <c r="H72" s="312"/>
      <c r="I72" s="312"/>
      <c r="J72" s="312"/>
      <c r="K72" s="312"/>
      <c r="L72" s="312"/>
      <c r="M72" s="312"/>
      <c r="N72" s="312"/>
      <c r="O72" s="312"/>
      <c r="P72" s="312"/>
      <c r="Q72" s="312"/>
      <c r="R72" s="312"/>
      <c r="S72" s="312"/>
      <c r="T72" s="313"/>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23" t="str">
        <f ca="1">'Базовая Таблица'!$A$52&amp;INDIRECT("'Лист с данными'!"&amp;ADDRESS(8,$K$1+1))&amp;" "&amp;'Базовая Таблица'!F1</f>
        <v>Шаг №2 (ПОСЛЕ стяжания ВСЕХ Абсолютов соответствующего Архетипа)</v>
      </c>
      <c r="B75" s="324"/>
      <c r="C75" s="324"/>
      <c r="D75" s="324"/>
      <c r="E75" s="324"/>
      <c r="F75" s="324"/>
      <c r="G75" s="324"/>
      <c r="H75" s="324"/>
      <c r="I75" s="324"/>
      <c r="J75" s="324"/>
      <c r="K75" s="324"/>
      <c r="L75" s="324"/>
      <c r="M75" s="324"/>
      <c r="N75" s="324"/>
      <c r="O75" s="324"/>
      <c r="P75" s="324"/>
      <c r="Q75" s="324"/>
      <c r="R75" s="324"/>
      <c r="S75" s="324"/>
      <c r="T75" s="325"/>
    </row>
    <row r="76" spans="1:20" s="166" customFormat="1" x14ac:dyDescent="0.2">
      <c r="A76" s="314" t="str">
        <f>'Базовая Таблица'!$A$53&amp;" "&amp;'Базовая Таблица'!C1</f>
        <v>Стяжание Вида Человека (на выбор, в каждом архетипе, необходимо стяжать от 1 до 4 Видов Человека)</v>
      </c>
      <c r="B76" s="315"/>
      <c r="C76" s="315"/>
      <c r="D76" s="315"/>
      <c r="E76" s="315"/>
      <c r="F76" s="315"/>
      <c r="G76" s="315"/>
      <c r="H76" s="315"/>
      <c r="I76" s="315"/>
      <c r="J76" s="315"/>
      <c r="K76" s="315"/>
      <c r="L76" s="315"/>
      <c r="M76" s="315"/>
      <c r="N76" s="315"/>
      <c r="O76" s="315"/>
      <c r="P76" s="315"/>
      <c r="Q76" s="315"/>
      <c r="R76" s="315"/>
      <c r="S76" s="315"/>
      <c r="T76" s="316"/>
    </row>
    <row r="77" spans="1:20" s="166" customFormat="1" x14ac:dyDescent="0.2">
      <c r="A77" s="317" t="str">
        <f ca="1">'Базовая Таблица'!$N$62&amp;INDIRECT("'Лист с данными'!"&amp;ADDRESS(4,$K$1+1))</f>
        <v>20-рицу Человека Метагалактическая Высшая Извечина</v>
      </c>
      <c r="B77" s="318"/>
      <c r="C77" s="318"/>
      <c r="D77" s="318"/>
      <c r="E77" s="318"/>
      <c r="F77" s="318"/>
      <c r="G77" s="318"/>
      <c r="H77" s="318"/>
      <c r="I77" s="318"/>
      <c r="J77" s="318"/>
      <c r="K77" s="318"/>
      <c r="L77" s="318"/>
      <c r="M77" s="318"/>
      <c r="N77" s="318"/>
      <c r="O77" s="318"/>
      <c r="P77" s="318"/>
      <c r="Q77" s="318"/>
      <c r="R77" s="318"/>
      <c r="S77" s="318"/>
      <c r="T77" s="319"/>
    </row>
    <row r="78" spans="1:20" s="166" customFormat="1" x14ac:dyDescent="0.2">
      <c r="A78" s="320"/>
      <c r="B78" s="321"/>
      <c r="C78" s="321"/>
      <c r="D78" s="321"/>
      <c r="E78" s="321"/>
      <c r="F78" s="321"/>
      <c r="G78" s="321"/>
      <c r="H78" s="321"/>
      <c r="I78" s="321"/>
      <c r="J78" s="321"/>
      <c r="K78" s="321"/>
      <c r="L78" s="321"/>
      <c r="M78" s="321"/>
      <c r="N78" s="321"/>
      <c r="O78" s="321"/>
      <c r="P78" s="321"/>
      <c r="Q78" s="321"/>
      <c r="R78" s="321"/>
      <c r="S78" s="321"/>
      <c r="T78" s="322"/>
    </row>
    <row r="79" spans="1:20" s="166" customFormat="1" x14ac:dyDescent="0.2">
      <c r="A79" s="305" t="str">
        <f ca="1">'Лист с данными'!A99&amp;" "&amp;INDIRECT("'Лист с данными'!"&amp;ADDRESS(4,$K$1+1))</f>
        <v>1024 Должностные Компетенции ИВДИВО Изначально Вышестоящего Отца Метагалактическая Высшая Извечина</v>
      </c>
      <c r="B79" s="306"/>
      <c r="C79" s="306"/>
      <c r="D79" s="306"/>
      <c r="E79" s="306"/>
      <c r="F79" s="306"/>
      <c r="G79" s="306"/>
      <c r="H79" s="306"/>
      <c r="I79" s="306"/>
      <c r="J79" s="306"/>
      <c r="K79" s="306"/>
      <c r="L79" s="306"/>
      <c r="M79" s="306"/>
      <c r="N79" s="306"/>
      <c r="O79" s="306"/>
      <c r="P79" s="306"/>
      <c r="Q79" s="306"/>
      <c r="R79" s="306"/>
      <c r="S79" s="306"/>
      <c r="T79" s="307"/>
    </row>
    <row r="80" spans="1:20" s="166" customFormat="1" x14ac:dyDescent="0.2">
      <c r="A80" s="308"/>
      <c r="B80" s="309"/>
      <c r="C80" s="309"/>
      <c r="D80" s="309"/>
      <c r="E80" s="309"/>
      <c r="F80" s="309"/>
      <c r="G80" s="309"/>
      <c r="H80" s="309"/>
      <c r="I80" s="309"/>
      <c r="J80" s="309"/>
      <c r="K80" s="309"/>
      <c r="L80" s="309"/>
      <c r="M80" s="309"/>
      <c r="N80" s="309"/>
      <c r="O80" s="309"/>
      <c r="P80" s="309"/>
      <c r="Q80" s="309"/>
      <c r="R80" s="309"/>
      <c r="S80" s="309"/>
      <c r="T80" s="310"/>
    </row>
    <row r="81" spans="1:20" s="166" customFormat="1" ht="15" customHeight="1" x14ac:dyDescent="0.2">
      <c r="A81" s="305" t="str">
        <f ca="1">'Лист с данными'!A100&amp;" "&amp;INDIRECT("'Лист с данными'!"&amp;ADDRESS(4,$K$1+1))</f>
        <v>1024 Ивдивости Изначально Вышестоящего Отца Метагалактическая Высшая Извечина</v>
      </c>
      <c r="B81" s="306"/>
      <c r="C81" s="306"/>
      <c r="D81" s="306"/>
      <c r="E81" s="306"/>
      <c r="F81" s="306"/>
      <c r="G81" s="306"/>
      <c r="H81" s="306"/>
      <c r="I81" s="306"/>
      <c r="J81" s="306"/>
      <c r="K81" s="306"/>
      <c r="L81" s="306"/>
      <c r="M81" s="306"/>
      <c r="N81" s="306"/>
      <c r="O81" s="306"/>
      <c r="P81" s="306"/>
      <c r="Q81" s="306"/>
      <c r="R81" s="306"/>
      <c r="S81" s="306"/>
      <c r="T81" s="307"/>
    </row>
    <row r="82" spans="1:20" s="166" customFormat="1" x14ac:dyDescent="0.2">
      <c r="A82" s="308"/>
      <c r="B82" s="309"/>
      <c r="C82" s="309"/>
      <c r="D82" s="309"/>
      <c r="E82" s="309"/>
      <c r="F82" s="309"/>
      <c r="G82" s="309"/>
      <c r="H82" s="309"/>
      <c r="I82" s="309"/>
      <c r="J82" s="309"/>
      <c r="K82" s="309"/>
      <c r="L82" s="309"/>
      <c r="M82" s="309"/>
      <c r="N82" s="309"/>
      <c r="O82" s="309"/>
      <c r="P82" s="309"/>
      <c r="Q82" s="309"/>
      <c r="R82" s="309"/>
      <c r="S82" s="309"/>
      <c r="T82" s="310"/>
    </row>
    <row r="83" spans="1:20" s="166" customFormat="1" ht="15" customHeight="1" x14ac:dyDescent="0.2">
      <c r="A83" s="305" t="str">
        <f ca="1">'Лист с данными'!A101&amp;" "&amp;INDIRECT("'Лист с данными'!"&amp;ADDRESS(4,$K$1+1))</f>
        <v>1024 Иерархизации Изначально Вышестоящего Отца Метагалактическая Высшая Извечина</v>
      </c>
      <c r="B83" s="306"/>
      <c r="C83" s="306"/>
      <c r="D83" s="306"/>
      <c r="E83" s="306"/>
      <c r="F83" s="306"/>
      <c r="G83" s="306"/>
      <c r="H83" s="306"/>
      <c r="I83" s="306"/>
      <c r="J83" s="306"/>
      <c r="K83" s="306"/>
      <c r="L83" s="306"/>
      <c r="M83" s="306"/>
      <c r="N83" s="306"/>
      <c r="O83" s="306"/>
      <c r="P83" s="306"/>
      <c r="Q83" s="306"/>
      <c r="R83" s="306"/>
      <c r="S83" s="306"/>
      <c r="T83" s="307"/>
    </row>
    <row r="84" spans="1:20" s="166" customFormat="1" x14ac:dyDescent="0.2">
      <c r="A84" s="308"/>
      <c r="B84" s="309"/>
      <c r="C84" s="309"/>
      <c r="D84" s="309"/>
      <c r="E84" s="309"/>
      <c r="F84" s="309"/>
      <c r="G84" s="309"/>
      <c r="H84" s="309"/>
      <c r="I84" s="309"/>
      <c r="J84" s="309"/>
      <c r="K84" s="309"/>
      <c r="L84" s="309"/>
      <c r="M84" s="309"/>
      <c r="N84" s="309"/>
      <c r="O84" s="309"/>
      <c r="P84" s="309"/>
      <c r="Q84" s="309"/>
      <c r="R84" s="309"/>
      <c r="S84" s="309"/>
      <c r="T84" s="310"/>
    </row>
    <row r="85" spans="1:20" s="166" customFormat="1" ht="15" customHeight="1" x14ac:dyDescent="0.2">
      <c r="A85" s="305" t="str">
        <f ca="1">'Лист с данными'!A102&amp;" "&amp;INDIRECT("'Лист с данными'!"&amp;ADDRESS(4,$K$1+1))</f>
        <v>1024 Полномочия Изначально Вышестоящего Отца Метагалактическая Высшая Извечина</v>
      </c>
      <c r="B85" s="306"/>
      <c r="C85" s="306"/>
      <c r="D85" s="306"/>
      <c r="E85" s="306"/>
      <c r="F85" s="306"/>
      <c r="G85" s="306"/>
      <c r="H85" s="306"/>
      <c r="I85" s="306"/>
      <c r="J85" s="306"/>
      <c r="K85" s="306"/>
      <c r="L85" s="306"/>
      <c r="M85" s="306"/>
      <c r="N85" s="306"/>
      <c r="O85" s="306"/>
      <c r="P85" s="306"/>
      <c r="Q85" s="306"/>
      <c r="R85" s="306"/>
      <c r="S85" s="306"/>
      <c r="T85" s="307"/>
    </row>
    <row r="86" spans="1:20" s="166" customFormat="1" x14ac:dyDescent="0.2">
      <c r="A86" s="308"/>
      <c r="B86" s="309"/>
      <c r="C86" s="309"/>
      <c r="D86" s="309"/>
      <c r="E86" s="309"/>
      <c r="F86" s="309"/>
      <c r="G86" s="309"/>
      <c r="H86" s="309"/>
      <c r="I86" s="309"/>
      <c r="J86" s="309"/>
      <c r="K86" s="309"/>
      <c r="L86" s="309"/>
      <c r="M86" s="309"/>
      <c r="N86" s="309"/>
      <c r="O86" s="309"/>
      <c r="P86" s="309"/>
      <c r="Q86" s="309"/>
      <c r="R86" s="309"/>
      <c r="S86" s="309"/>
      <c r="T86" s="310"/>
    </row>
    <row r="87" spans="1:20" s="166" customFormat="1" ht="15" customHeight="1" x14ac:dyDescent="0.2">
      <c r="A87" s="305" t="str">
        <f ca="1">'Лист с данными'!A103&amp;" "&amp;INDIRECT("'Лист с данными'!"&amp;ADDRESS(4,$K$1+1))</f>
        <v>1024 Синтезности Изначально Вышестоящего Отца Метагалактическая Высшая Извечина</v>
      </c>
      <c r="B87" s="306"/>
      <c r="C87" s="306"/>
      <c r="D87" s="306"/>
      <c r="E87" s="306"/>
      <c r="F87" s="306"/>
      <c r="G87" s="306"/>
      <c r="H87" s="306"/>
      <c r="I87" s="306"/>
      <c r="J87" s="306"/>
      <c r="K87" s="306"/>
      <c r="L87" s="306"/>
      <c r="M87" s="306"/>
      <c r="N87" s="306"/>
      <c r="O87" s="306"/>
      <c r="P87" s="306"/>
      <c r="Q87" s="306"/>
      <c r="R87" s="306"/>
      <c r="S87" s="306"/>
      <c r="T87" s="307"/>
    </row>
    <row r="88" spans="1:20" s="166" customFormat="1" x14ac:dyDescent="0.2">
      <c r="A88" s="308"/>
      <c r="B88" s="309"/>
      <c r="C88" s="309"/>
      <c r="D88" s="309"/>
      <c r="E88" s="309"/>
      <c r="F88" s="309"/>
      <c r="G88" s="309"/>
      <c r="H88" s="309"/>
      <c r="I88" s="309"/>
      <c r="J88" s="309"/>
      <c r="K88" s="309"/>
      <c r="L88" s="309"/>
      <c r="M88" s="309"/>
      <c r="N88" s="309"/>
      <c r="O88" s="309"/>
      <c r="P88" s="309"/>
      <c r="Q88" s="309"/>
      <c r="R88" s="309"/>
      <c r="S88" s="309"/>
      <c r="T88" s="310"/>
    </row>
    <row r="89" spans="1:20" s="166" customFormat="1" ht="15" customHeight="1" x14ac:dyDescent="0.2">
      <c r="A89" s="305" t="str">
        <f ca="1">'Лист с данными'!A104&amp;" "&amp;INDIRECT("'Лист с данными'!"&amp;ADDRESS(4,$K$1+1))</f>
        <v>1024 Творящих Синтеза Изначально Вышестоящего Отца Метагалактическая Высшая Извечина</v>
      </c>
      <c r="B89" s="306"/>
      <c r="C89" s="306"/>
      <c r="D89" s="306"/>
      <c r="E89" s="306"/>
      <c r="F89" s="306"/>
      <c r="G89" s="306"/>
      <c r="H89" s="306"/>
      <c r="I89" s="306"/>
      <c r="J89" s="306"/>
      <c r="K89" s="306"/>
      <c r="L89" s="306"/>
      <c r="M89" s="306"/>
      <c r="N89" s="306"/>
      <c r="O89" s="306"/>
      <c r="P89" s="306"/>
      <c r="Q89" s="306"/>
      <c r="R89" s="306"/>
      <c r="S89" s="306"/>
      <c r="T89" s="307"/>
    </row>
    <row r="90" spans="1:20" s="166" customFormat="1" x14ac:dyDescent="0.2">
      <c r="A90" s="308"/>
      <c r="B90" s="309"/>
      <c r="C90" s="309"/>
      <c r="D90" s="309"/>
      <c r="E90" s="309"/>
      <c r="F90" s="309"/>
      <c r="G90" s="309"/>
      <c r="H90" s="309"/>
      <c r="I90" s="309"/>
      <c r="J90" s="309"/>
      <c r="K90" s="309"/>
      <c r="L90" s="309"/>
      <c r="M90" s="309"/>
      <c r="N90" s="309"/>
      <c r="O90" s="309"/>
      <c r="P90" s="309"/>
      <c r="Q90" s="309"/>
      <c r="R90" s="309"/>
      <c r="S90" s="309"/>
      <c r="T90" s="310"/>
    </row>
    <row r="91" spans="1:20" s="166" customFormat="1" ht="15" customHeight="1" x14ac:dyDescent="0.2">
      <c r="A91" s="305" t="str">
        <f ca="1">'Лист с данными'!A105&amp;" "&amp;INDIRECT("'Лист с данными'!"&amp;ADDRESS(4,$K$1+1))</f>
        <v>1024 Статуса Изначально Вышестоящего Отца Метагалактическая Высшая Извечина</v>
      </c>
      <c r="B91" s="306"/>
      <c r="C91" s="306"/>
      <c r="D91" s="306"/>
      <c r="E91" s="306"/>
      <c r="F91" s="306"/>
      <c r="G91" s="306"/>
      <c r="H91" s="306"/>
      <c r="I91" s="306"/>
      <c r="J91" s="306"/>
      <c r="K91" s="306"/>
      <c r="L91" s="306"/>
      <c r="M91" s="306"/>
      <c r="N91" s="306"/>
      <c r="O91" s="306"/>
      <c r="P91" s="306"/>
      <c r="Q91" s="306"/>
      <c r="R91" s="306"/>
      <c r="S91" s="306"/>
      <c r="T91" s="307"/>
    </row>
    <row r="92" spans="1:20" s="166" customFormat="1" x14ac:dyDescent="0.2">
      <c r="A92" s="308"/>
      <c r="B92" s="309"/>
      <c r="C92" s="309"/>
      <c r="D92" s="309"/>
      <c r="E92" s="309"/>
      <c r="F92" s="309"/>
      <c r="G92" s="309"/>
      <c r="H92" s="309"/>
      <c r="I92" s="309"/>
      <c r="J92" s="309"/>
      <c r="K92" s="309"/>
      <c r="L92" s="309"/>
      <c r="M92" s="309"/>
      <c r="N92" s="309"/>
      <c r="O92" s="309"/>
      <c r="P92" s="309"/>
      <c r="Q92" s="309"/>
      <c r="R92" s="309"/>
      <c r="S92" s="309"/>
      <c r="T92" s="310"/>
    </row>
    <row r="93" spans="1:20" s="166" customFormat="1" ht="15" customHeight="1" x14ac:dyDescent="0.2">
      <c r="A93" s="305" t="str">
        <f ca="1">'Лист с данными'!A106&amp;" "&amp;INDIRECT("'Лист с данными'!"&amp;ADDRESS(4,$K$1+1))</f>
        <v>1024 Посвящения Изначально Вышестоящего Отца Метагалактическая Высшая Извечина</v>
      </c>
      <c r="B93" s="306"/>
      <c r="C93" s="306"/>
      <c r="D93" s="306"/>
      <c r="E93" s="306"/>
      <c r="F93" s="306"/>
      <c r="G93" s="306"/>
      <c r="H93" s="306"/>
      <c r="I93" s="306"/>
      <c r="J93" s="306"/>
      <c r="K93" s="306"/>
      <c r="L93" s="306"/>
      <c r="M93" s="306"/>
      <c r="N93" s="306"/>
      <c r="O93" s="306"/>
      <c r="P93" s="306"/>
      <c r="Q93" s="306"/>
      <c r="R93" s="306"/>
      <c r="S93" s="306"/>
      <c r="T93" s="307"/>
    </row>
    <row r="94" spans="1:20" s="166" customFormat="1" x14ac:dyDescent="0.2">
      <c r="A94" s="308"/>
      <c r="B94" s="309"/>
      <c r="C94" s="309"/>
      <c r="D94" s="309"/>
      <c r="E94" s="309"/>
      <c r="F94" s="309"/>
      <c r="G94" s="309"/>
      <c r="H94" s="309"/>
      <c r="I94" s="309"/>
      <c r="J94" s="309"/>
      <c r="K94" s="309"/>
      <c r="L94" s="309"/>
      <c r="M94" s="309"/>
      <c r="N94" s="309"/>
      <c r="O94" s="309"/>
      <c r="P94" s="309"/>
      <c r="Q94" s="309"/>
      <c r="R94" s="309"/>
      <c r="S94" s="309"/>
      <c r="T94" s="310"/>
    </row>
    <row r="95" spans="1:20" s="166" customFormat="1" ht="15" customHeight="1" x14ac:dyDescent="0.2">
      <c r="A95" s="305" t="str">
        <f ca="1">'Лист с данными'!A107&amp;" "&amp;INDIRECT("'Лист с данными'!"&amp;ADDRESS(4,$K$1+1))</f>
        <v>512 Виртуозных Синтезов Изначально Вышестоящего Отца Метагалактическая Высшая Извечина</v>
      </c>
      <c r="B95" s="306"/>
      <c r="C95" s="306"/>
      <c r="D95" s="306"/>
      <c r="E95" s="306"/>
      <c r="F95" s="306"/>
      <c r="G95" s="306"/>
      <c r="H95" s="306"/>
      <c r="I95" s="306"/>
      <c r="J95" s="306"/>
      <c r="K95" s="306"/>
      <c r="L95" s="306"/>
      <c r="M95" s="306"/>
      <c r="N95" s="306"/>
      <c r="O95" s="306"/>
      <c r="P95" s="306"/>
      <c r="Q95" s="306"/>
      <c r="R95" s="306"/>
      <c r="S95" s="306"/>
      <c r="T95" s="307"/>
    </row>
    <row r="96" spans="1:20" s="166" customFormat="1" x14ac:dyDescent="0.2">
      <c r="A96" s="308"/>
      <c r="B96" s="309"/>
      <c r="C96" s="309"/>
      <c r="D96" s="309"/>
      <c r="E96" s="309"/>
      <c r="F96" s="309"/>
      <c r="G96" s="309"/>
      <c r="H96" s="309"/>
      <c r="I96" s="309"/>
      <c r="J96" s="309"/>
      <c r="K96" s="309"/>
      <c r="L96" s="309"/>
      <c r="M96" s="309"/>
      <c r="N96" s="309"/>
      <c r="O96" s="309"/>
      <c r="P96" s="309"/>
      <c r="Q96" s="309"/>
      <c r="R96" s="309"/>
      <c r="S96" s="309"/>
      <c r="T96" s="310"/>
    </row>
    <row r="97" spans="1:20" s="166" customFormat="1" ht="15" customHeight="1" x14ac:dyDescent="0.2">
      <c r="A97" s="305" t="str">
        <f ca="1">'Лист с данными'!A108&amp;" "&amp;INDIRECT("'Лист с данными'!"&amp;ADDRESS(4,$K$1+1))</f>
        <v>512 Компетенций синтеза Изначально Вышестоящего Отца Метагалактическая Высшая Извечина</v>
      </c>
      <c r="B97" s="306"/>
      <c r="C97" s="306"/>
      <c r="D97" s="306"/>
      <c r="E97" s="306"/>
      <c r="F97" s="306"/>
      <c r="G97" s="306"/>
      <c r="H97" s="306"/>
      <c r="I97" s="306"/>
      <c r="J97" s="306"/>
      <c r="K97" s="306"/>
      <c r="L97" s="306"/>
      <c r="M97" s="306"/>
      <c r="N97" s="306"/>
      <c r="O97" s="306"/>
      <c r="P97" s="306"/>
      <c r="Q97" s="306"/>
      <c r="R97" s="306"/>
      <c r="S97" s="306"/>
      <c r="T97" s="307"/>
    </row>
    <row r="98" spans="1:20" s="166" customFormat="1" x14ac:dyDescent="0.2">
      <c r="A98" s="308"/>
      <c r="B98" s="309"/>
      <c r="C98" s="309"/>
      <c r="D98" s="309"/>
      <c r="E98" s="309"/>
      <c r="F98" s="309"/>
      <c r="G98" s="309"/>
      <c r="H98" s="309"/>
      <c r="I98" s="309"/>
      <c r="J98" s="309"/>
      <c r="K98" s="309"/>
      <c r="L98" s="309"/>
      <c r="M98" s="309"/>
      <c r="N98" s="309"/>
      <c r="O98" s="309"/>
      <c r="P98" s="309"/>
      <c r="Q98" s="309"/>
      <c r="R98" s="309"/>
      <c r="S98" s="309"/>
      <c r="T98" s="310"/>
    </row>
    <row r="99" spans="1:20" s="166" customFormat="1" ht="15" customHeight="1" x14ac:dyDescent="0.2">
      <c r="A99" s="305" t="str">
        <f ca="1">'Лист с данными'!A109&amp;" "&amp;INDIRECT("'Лист с данными'!"&amp;ADDRESS(4,$K$1+1))</f>
        <v>512 Диалектик синтеза Изначально Вышестоящего Отца Метагалактическая Высшая Извечина</v>
      </c>
      <c r="B99" s="306"/>
      <c r="C99" s="306"/>
      <c r="D99" s="306"/>
      <c r="E99" s="306"/>
      <c r="F99" s="306"/>
      <c r="G99" s="306"/>
      <c r="H99" s="306"/>
      <c r="I99" s="306"/>
      <c r="J99" s="306"/>
      <c r="K99" s="306"/>
      <c r="L99" s="306"/>
      <c r="M99" s="306"/>
      <c r="N99" s="306"/>
      <c r="O99" s="306"/>
      <c r="P99" s="306"/>
      <c r="Q99" s="306"/>
      <c r="R99" s="306"/>
      <c r="S99" s="306"/>
      <c r="T99" s="307"/>
    </row>
    <row r="100" spans="1:20" s="166" customFormat="1" x14ac:dyDescent="0.2">
      <c r="A100" s="308"/>
      <c r="B100" s="309"/>
      <c r="C100" s="309"/>
      <c r="D100" s="309"/>
      <c r="E100" s="309"/>
      <c r="F100" s="309"/>
      <c r="G100" s="309"/>
      <c r="H100" s="309"/>
      <c r="I100" s="309"/>
      <c r="J100" s="309"/>
      <c r="K100" s="309"/>
      <c r="L100" s="309"/>
      <c r="M100" s="309"/>
      <c r="N100" s="309"/>
      <c r="O100" s="309"/>
      <c r="P100" s="309"/>
      <c r="Q100" s="309"/>
      <c r="R100" s="309"/>
      <c r="S100" s="309"/>
      <c r="T100" s="310"/>
    </row>
    <row r="101" spans="1:20" s="166" customFormat="1" ht="15" customHeight="1" x14ac:dyDescent="0.2">
      <c r="A101" s="305" t="str">
        <f ca="1">'Лист с данными'!A110&amp;" "&amp;INDIRECT("'Лист с данными'!"&amp;ADDRESS(4,$K$1+1))</f>
        <v>512 Иерархий синтеза Изначально Вышестоящего Отца Метагалактическая Высшая Извечина</v>
      </c>
      <c r="B101" s="306"/>
      <c r="C101" s="306"/>
      <c r="D101" s="306"/>
      <c r="E101" s="306"/>
      <c r="F101" s="306"/>
      <c r="G101" s="306"/>
      <c r="H101" s="306"/>
      <c r="I101" s="306"/>
      <c r="J101" s="306"/>
      <c r="K101" s="306"/>
      <c r="L101" s="306"/>
      <c r="M101" s="306"/>
      <c r="N101" s="306"/>
      <c r="O101" s="306"/>
      <c r="P101" s="306"/>
      <c r="Q101" s="306"/>
      <c r="R101" s="306"/>
      <c r="S101" s="306"/>
      <c r="T101" s="307"/>
    </row>
    <row r="102" spans="1:20" s="166" customFormat="1" x14ac:dyDescent="0.2">
      <c r="A102" s="308"/>
      <c r="B102" s="309"/>
      <c r="C102" s="309"/>
      <c r="D102" s="309"/>
      <c r="E102" s="309"/>
      <c r="F102" s="309"/>
      <c r="G102" s="309"/>
      <c r="H102" s="309"/>
      <c r="I102" s="309"/>
      <c r="J102" s="309"/>
      <c r="K102" s="309"/>
      <c r="L102" s="309"/>
      <c r="M102" s="309"/>
      <c r="N102" s="309"/>
      <c r="O102" s="309"/>
      <c r="P102" s="309"/>
      <c r="Q102" s="309"/>
      <c r="R102" s="309"/>
      <c r="S102" s="309"/>
      <c r="T102" s="310"/>
    </row>
    <row r="103" spans="1:20" s="166" customFormat="1" ht="15" customHeight="1" x14ac:dyDescent="0.2">
      <c r="A103" s="305" t="str">
        <f ca="1">'Лист с данными'!A111&amp;" "&amp;INDIRECT("'Лист с данными'!"&amp;ADDRESS(4,$K$1+1))</f>
        <v>512 Умений синтеза Изначально Вышестоящего Отца Метагалактическая Высшая Извечина</v>
      </c>
      <c r="B103" s="306"/>
      <c r="C103" s="306"/>
      <c r="D103" s="306"/>
      <c r="E103" s="306"/>
      <c r="F103" s="306"/>
      <c r="G103" s="306"/>
      <c r="H103" s="306"/>
      <c r="I103" s="306"/>
      <c r="J103" s="306"/>
      <c r="K103" s="306"/>
      <c r="L103" s="306"/>
      <c r="M103" s="306"/>
      <c r="N103" s="306"/>
      <c r="O103" s="306"/>
      <c r="P103" s="306"/>
      <c r="Q103" s="306"/>
      <c r="R103" s="306"/>
      <c r="S103" s="306"/>
      <c r="T103" s="307"/>
    </row>
    <row r="104" spans="1:20" s="166" customFormat="1" x14ac:dyDescent="0.2">
      <c r="A104" s="308"/>
      <c r="B104" s="309"/>
      <c r="C104" s="309"/>
      <c r="D104" s="309"/>
      <c r="E104" s="309"/>
      <c r="F104" s="309"/>
      <c r="G104" s="309"/>
      <c r="H104" s="309"/>
      <c r="I104" s="309"/>
      <c r="J104" s="309"/>
      <c r="K104" s="309"/>
      <c r="L104" s="309"/>
      <c r="M104" s="309"/>
      <c r="N104" s="309"/>
      <c r="O104" s="309"/>
      <c r="P104" s="309"/>
      <c r="Q104" s="309"/>
      <c r="R104" s="309"/>
      <c r="S104" s="309"/>
      <c r="T104" s="310"/>
    </row>
    <row r="105" spans="1:20" s="166" customFormat="1" ht="15" customHeight="1" x14ac:dyDescent="0.2">
      <c r="A105" s="305" t="str">
        <f ca="1">'Лист с данными'!A112&amp;" "&amp;INDIRECT("'Лист с данными'!"&amp;ADDRESS(4,$K$1+1))</f>
        <v>512 Навыков синтеза Изначально Вышестоящего Отца Метагалактическая Высшая Извечина</v>
      </c>
      <c r="B105" s="306"/>
      <c r="C105" s="306"/>
      <c r="D105" s="306"/>
      <c r="E105" s="306"/>
      <c r="F105" s="306"/>
      <c r="G105" s="306"/>
      <c r="H105" s="306"/>
      <c r="I105" s="306"/>
      <c r="J105" s="306"/>
      <c r="K105" s="306"/>
      <c r="L105" s="306"/>
      <c r="M105" s="306"/>
      <c r="N105" s="306"/>
      <c r="O105" s="306"/>
      <c r="P105" s="306"/>
      <c r="Q105" s="306"/>
      <c r="R105" s="306"/>
      <c r="S105" s="306"/>
      <c r="T105" s="307"/>
    </row>
    <row r="106" spans="1:20" s="166" customFormat="1" x14ac:dyDescent="0.2">
      <c r="A106" s="308"/>
      <c r="B106" s="309"/>
      <c r="C106" s="309"/>
      <c r="D106" s="309"/>
      <c r="E106" s="309"/>
      <c r="F106" s="309"/>
      <c r="G106" s="309"/>
      <c r="H106" s="309"/>
      <c r="I106" s="309"/>
      <c r="J106" s="309"/>
      <c r="K106" s="309"/>
      <c r="L106" s="309"/>
      <c r="M106" s="309"/>
      <c r="N106" s="309"/>
      <c r="O106" s="309"/>
      <c r="P106" s="309"/>
      <c r="Q106" s="309"/>
      <c r="R106" s="309"/>
      <c r="S106" s="309"/>
      <c r="T106" s="310"/>
    </row>
    <row r="107" spans="1:20" s="166" customFormat="1" ht="15" customHeight="1" x14ac:dyDescent="0.2">
      <c r="A107" s="305" t="str">
        <f ca="1">'Лист с данными'!A113&amp;" "&amp;INDIRECT("'Лист с данными'!"&amp;ADDRESS(4,$K$1+1))</f>
        <v>512 Начал синтеза Изначально Вышестоящего Отца Метагалактическая Высшая Извечина</v>
      </c>
      <c r="B107" s="306"/>
      <c r="C107" s="306"/>
      <c r="D107" s="306"/>
      <c r="E107" s="306"/>
      <c r="F107" s="306"/>
      <c r="G107" s="306"/>
      <c r="H107" s="306"/>
      <c r="I107" s="306"/>
      <c r="J107" s="306"/>
      <c r="K107" s="306"/>
      <c r="L107" s="306"/>
      <c r="M107" s="306"/>
      <c r="N107" s="306"/>
      <c r="O107" s="306"/>
      <c r="P107" s="306"/>
      <c r="Q107" s="306"/>
      <c r="R107" s="306"/>
      <c r="S107" s="306"/>
      <c r="T107" s="307"/>
    </row>
    <row r="108" spans="1:20" s="166" customFormat="1" x14ac:dyDescent="0.2">
      <c r="A108" s="308"/>
      <c r="B108" s="309"/>
      <c r="C108" s="309"/>
      <c r="D108" s="309"/>
      <c r="E108" s="309"/>
      <c r="F108" s="309"/>
      <c r="G108" s="309"/>
      <c r="H108" s="309"/>
      <c r="I108" s="309"/>
      <c r="J108" s="309"/>
      <c r="K108" s="309"/>
      <c r="L108" s="309"/>
      <c r="M108" s="309"/>
      <c r="N108" s="309"/>
      <c r="O108" s="309"/>
      <c r="P108" s="309"/>
      <c r="Q108" s="309"/>
      <c r="R108" s="309"/>
      <c r="S108" s="309"/>
      <c r="T108" s="310"/>
    </row>
    <row r="109" spans="1:20" s="166" customFormat="1" ht="15" customHeight="1" x14ac:dyDescent="0.2">
      <c r="A109" s="305" t="str">
        <f ca="1">'Лист с данными'!A114&amp;" "&amp;INDIRECT("'Лист с данными'!"&amp;ADDRESS(4,$K$1+1))</f>
        <v>512 Прав синтеза Изначально Вышестоящего Отца Метагалактическая Высшая Извечина</v>
      </c>
      <c r="B109" s="306"/>
      <c r="C109" s="306"/>
      <c r="D109" s="306"/>
      <c r="E109" s="306"/>
      <c r="F109" s="306"/>
      <c r="G109" s="306"/>
      <c r="H109" s="306"/>
      <c r="I109" s="306"/>
      <c r="J109" s="306"/>
      <c r="K109" s="306"/>
      <c r="L109" s="306"/>
      <c r="M109" s="306"/>
      <c r="N109" s="306"/>
      <c r="O109" s="306"/>
      <c r="P109" s="306"/>
      <c r="Q109" s="306"/>
      <c r="R109" s="306"/>
      <c r="S109" s="306"/>
      <c r="T109" s="307"/>
    </row>
    <row r="110" spans="1:20" s="166" customFormat="1" x14ac:dyDescent="0.2">
      <c r="A110" s="308"/>
      <c r="B110" s="309"/>
      <c r="C110" s="309"/>
      <c r="D110" s="309"/>
      <c r="E110" s="309"/>
      <c r="F110" s="309"/>
      <c r="G110" s="309"/>
      <c r="H110" s="309"/>
      <c r="I110" s="309"/>
      <c r="J110" s="309"/>
      <c r="K110" s="309"/>
      <c r="L110" s="309"/>
      <c r="M110" s="309"/>
      <c r="N110" s="309"/>
      <c r="O110" s="309"/>
      <c r="P110" s="309"/>
      <c r="Q110" s="309"/>
      <c r="R110" s="309"/>
      <c r="S110" s="309"/>
      <c r="T110" s="310"/>
    </row>
    <row r="111" spans="1:20" s="166" customFormat="1" ht="15" customHeight="1" x14ac:dyDescent="0.2">
      <c r="A111" s="305" t="str">
        <f ca="1">'Лист с данными'!A115&amp;" "&amp;INDIRECT("'Лист с данными'!"&amp;ADDRESS(4,$K$1+1))</f>
        <v>1024 Части Изначально Вышестоящего Отца Метагалактическая Высшая Извечина</v>
      </c>
      <c r="B111" s="306"/>
      <c r="C111" s="306"/>
      <c r="D111" s="306"/>
      <c r="E111" s="306"/>
      <c r="F111" s="306"/>
      <c r="G111" s="306"/>
      <c r="H111" s="306"/>
      <c r="I111" s="306"/>
      <c r="J111" s="306"/>
      <c r="K111" s="306"/>
      <c r="L111" s="306"/>
      <c r="M111" s="306"/>
      <c r="N111" s="306"/>
      <c r="O111" s="306"/>
      <c r="P111" s="306"/>
      <c r="Q111" s="306"/>
      <c r="R111" s="306"/>
      <c r="S111" s="306"/>
      <c r="T111" s="307"/>
    </row>
    <row r="112" spans="1:20" s="166" customFormat="1" x14ac:dyDescent="0.2">
      <c r="A112" s="308"/>
      <c r="B112" s="309"/>
      <c r="C112" s="309"/>
      <c r="D112" s="309"/>
      <c r="E112" s="309"/>
      <c r="F112" s="309"/>
      <c r="G112" s="309"/>
      <c r="H112" s="309"/>
      <c r="I112" s="309"/>
      <c r="J112" s="309"/>
      <c r="K112" s="309"/>
      <c r="L112" s="309"/>
      <c r="M112" s="309"/>
      <c r="N112" s="309"/>
      <c r="O112" s="309"/>
      <c r="P112" s="309"/>
      <c r="Q112" s="309"/>
      <c r="R112" s="309"/>
      <c r="S112" s="309"/>
      <c r="T112" s="310"/>
    </row>
    <row r="113" spans="1:20" s="166" customFormat="1" ht="15" customHeight="1" x14ac:dyDescent="0.2">
      <c r="A113" s="305" t="str">
        <f ca="1">'Лист с данными'!A116&amp;" "&amp;INDIRECT("'Лист с данными'!"&amp;ADDRESS(4,$K$1+1))</f>
        <v>1024 Эталонные Системы Частей Изначально Вышестоящего Отца Метагалактическая Высшая Извечина</v>
      </c>
      <c r="B113" s="306"/>
      <c r="C113" s="306"/>
      <c r="D113" s="306"/>
      <c r="E113" s="306"/>
      <c r="F113" s="306"/>
      <c r="G113" s="306"/>
      <c r="H113" s="306"/>
      <c r="I113" s="306"/>
      <c r="J113" s="306"/>
      <c r="K113" s="306"/>
      <c r="L113" s="306"/>
      <c r="M113" s="306"/>
      <c r="N113" s="306"/>
      <c r="O113" s="306"/>
      <c r="P113" s="306"/>
      <c r="Q113" s="306"/>
      <c r="R113" s="306"/>
      <c r="S113" s="306"/>
      <c r="T113" s="307"/>
    </row>
    <row r="114" spans="1:20" s="166" customFormat="1" x14ac:dyDescent="0.2">
      <c r="A114" s="308"/>
      <c r="B114" s="309"/>
      <c r="C114" s="309"/>
      <c r="D114" s="309"/>
      <c r="E114" s="309"/>
      <c r="F114" s="309"/>
      <c r="G114" s="309"/>
      <c r="H114" s="309"/>
      <c r="I114" s="309"/>
      <c r="J114" s="309"/>
      <c r="K114" s="309"/>
      <c r="L114" s="309"/>
      <c r="M114" s="309"/>
      <c r="N114" s="309"/>
      <c r="O114" s="309"/>
      <c r="P114" s="309"/>
      <c r="Q114" s="309"/>
      <c r="R114" s="309"/>
      <c r="S114" s="309"/>
      <c r="T114" s="310"/>
    </row>
    <row r="115" spans="1:20" s="166" customFormat="1" ht="15" customHeight="1" x14ac:dyDescent="0.2">
      <c r="A115" s="305" t="str">
        <f ca="1">'Лист с данными'!A117&amp;" "&amp;INDIRECT("'Лист с данными'!"&amp;ADDRESS(4,$K$1+1))</f>
        <v>1024 Эталонных Аппарата Систем Частей Изначально Вышестоящего Отца Метагалактическая Высшая Извечина</v>
      </c>
      <c r="B115" s="306"/>
      <c r="C115" s="306"/>
      <c r="D115" s="306"/>
      <c r="E115" s="306"/>
      <c r="F115" s="306"/>
      <c r="G115" s="306"/>
      <c r="H115" s="306"/>
      <c r="I115" s="306"/>
      <c r="J115" s="306"/>
      <c r="K115" s="306"/>
      <c r="L115" s="306"/>
      <c r="M115" s="306"/>
      <c r="N115" s="306"/>
      <c r="O115" s="306"/>
      <c r="P115" s="306"/>
      <c r="Q115" s="306"/>
      <c r="R115" s="306"/>
      <c r="S115" s="306"/>
      <c r="T115" s="307"/>
    </row>
    <row r="116" spans="1:20" s="166" customFormat="1" x14ac:dyDescent="0.2">
      <c r="A116" s="308"/>
      <c r="B116" s="309"/>
      <c r="C116" s="309"/>
      <c r="D116" s="309"/>
      <c r="E116" s="309"/>
      <c r="F116" s="309"/>
      <c r="G116" s="309"/>
      <c r="H116" s="309"/>
      <c r="I116" s="309"/>
      <c r="J116" s="309"/>
      <c r="K116" s="309"/>
      <c r="L116" s="309"/>
      <c r="M116" s="309"/>
      <c r="N116" s="309"/>
      <c r="O116" s="309"/>
      <c r="P116" s="309"/>
      <c r="Q116" s="309"/>
      <c r="R116" s="309"/>
      <c r="S116" s="309"/>
      <c r="T116" s="310"/>
    </row>
    <row r="117" spans="1:20" s="166" customFormat="1" ht="15" customHeight="1" x14ac:dyDescent="0.2">
      <c r="A117" s="30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Извечина</v>
      </c>
      <c r="B117" s="306"/>
      <c r="C117" s="306"/>
      <c r="D117" s="306"/>
      <c r="E117" s="306"/>
      <c r="F117" s="306"/>
      <c r="G117" s="306"/>
      <c r="H117" s="306"/>
      <c r="I117" s="306"/>
      <c r="J117" s="306"/>
      <c r="K117" s="306"/>
      <c r="L117" s="306"/>
      <c r="M117" s="306"/>
      <c r="N117" s="306"/>
      <c r="O117" s="306"/>
      <c r="P117" s="306"/>
      <c r="Q117" s="306"/>
      <c r="R117" s="306"/>
      <c r="S117" s="306"/>
      <c r="T117" s="307"/>
    </row>
    <row r="118" spans="1:20" s="166" customFormat="1" x14ac:dyDescent="0.2">
      <c r="A118" s="311"/>
      <c r="B118" s="312"/>
      <c r="C118" s="312"/>
      <c r="D118" s="312"/>
      <c r="E118" s="312"/>
      <c r="F118" s="312"/>
      <c r="G118" s="312"/>
      <c r="H118" s="312"/>
      <c r="I118" s="312"/>
      <c r="J118" s="312"/>
      <c r="K118" s="312"/>
      <c r="L118" s="312"/>
      <c r="M118" s="312"/>
      <c r="N118" s="312"/>
      <c r="O118" s="312"/>
      <c r="P118" s="312"/>
      <c r="Q118" s="312"/>
      <c r="R118" s="312"/>
      <c r="S118" s="312"/>
      <c r="T118" s="313"/>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J1"/>
    <mergeCell ref="L1:T1"/>
    <mergeCell ref="A2:J2"/>
    <mergeCell ref="K2:T2"/>
    <mergeCell ref="A3:J3"/>
    <mergeCell ref="K3:T3"/>
    <mergeCell ref="A4:T4"/>
    <mergeCell ref="A5:T5"/>
    <mergeCell ref="A6:T6"/>
    <mergeCell ref="A7:T7"/>
    <mergeCell ref="A8:T10"/>
    <mergeCell ref="C11:D11"/>
    <mergeCell ref="E11:G11"/>
    <mergeCell ref="I11:J11"/>
    <mergeCell ref="M11:O11"/>
    <mergeCell ref="P11:T11"/>
    <mergeCell ref="A12:A20"/>
    <mergeCell ref="B12:B20"/>
    <mergeCell ref="C12:C20"/>
    <mergeCell ref="D12:D20"/>
    <mergeCell ref="E12:T12"/>
    <mergeCell ref="E13:T14"/>
    <mergeCell ref="E15:T15"/>
    <mergeCell ref="E16:T17"/>
    <mergeCell ref="E18:T18"/>
    <mergeCell ref="E19:T20"/>
    <mergeCell ref="B21:B24"/>
    <mergeCell ref="H21:H24"/>
    <mergeCell ref="K21:K24"/>
    <mergeCell ref="L21:L24"/>
    <mergeCell ref="O21:O24"/>
    <mergeCell ref="B25:B28"/>
    <mergeCell ref="H25:H28"/>
    <mergeCell ref="K25:K28"/>
    <mergeCell ref="L25:L28"/>
    <mergeCell ref="O25:O28"/>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A47:T47"/>
    <mergeCell ref="A48:T48"/>
    <mergeCell ref="A49:T50"/>
    <mergeCell ref="A51:T52"/>
    <mergeCell ref="A53:T54"/>
    <mergeCell ref="A55:T56"/>
    <mergeCell ref="A57:T58"/>
    <mergeCell ref="A61:T61"/>
    <mergeCell ref="A62:T62"/>
    <mergeCell ref="A63:T64"/>
    <mergeCell ref="A65:T66"/>
    <mergeCell ref="A67:T68"/>
    <mergeCell ref="A69:T70"/>
    <mergeCell ref="A71:T72"/>
    <mergeCell ref="A75:T75"/>
    <mergeCell ref="A76:T76"/>
    <mergeCell ref="A77:T78"/>
    <mergeCell ref="A79:T80"/>
    <mergeCell ref="A81:T82"/>
    <mergeCell ref="A83:T84"/>
    <mergeCell ref="A85:T86"/>
    <mergeCell ref="A87:T88"/>
    <mergeCell ref="A89:T90"/>
    <mergeCell ref="A91:T92"/>
    <mergeCell ref="A93:T94"/>
    <mergeCell ref="A95:T96"/>
    <mergeCell ref="A97:T98"/>
    <mergeCell ref="A99:T100"/>
    <mergeCell ref="A101:T102"/>
    <mergeCell ref="A103:T104"/>
    <mergeCell ref="A115:T116"/>
    <mergeCell ref="A117:T118"/>
    <mergeCell ref="A105:T106"/>
    <mergeCell ref="A107:T108"/>
    <mergeCell ref="A109:T110"/>
    <mergeCell ref="A111:T112"/>
    <mergeCell ref="A113:T114"/>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x14ac:dyDescent="0.2">
      <c r="A1" s="412" t="s">
        <v>353</v>
      </c>
      <c r="B1" s="413"/>
      <c r="C1" s="413"/>
      <c r="D1" s="413"/>
      <c r="E1" s="413"/>
      <c r="F1" s="413"/>
      <c r="G1" s="413"/>
      <c r="H1" s="413"/>
      <c r="I1" s="413"/>
      <c r="J1" s="413"/>
      <c r="K1" s="209">
        <v>44</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11308</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№87</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Таблица'!K11</f>
        <v>16385 Абсолютов Изначально Вышестоящих Аватаров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Таблица'!C21</f>
        <v>Абсолютным Высшим Метаизвечным Субъядерным Синтезом стяжаю</v>
      </c>
      <c r="C10" s="383" t="str">
        <f>'Базовая Таблица'!D8</f>
        <v>Номер</v>
      </c>
      <c r="D10" s="384"/>
      <c r="E10" s="385" t="str">
        <f>'Базовая Таблица'!R13</f>
        <v>Абсолюты Изначально Вышестоящих Аватаров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Изначально Вышестоящих Аватаров Изначально Вышестоящего Отца</v>
      </c>
      <c r="Q10" s="386"/>
      <c r="R10" s="386"/>
      <c r="S10" s="386"/>
      <c r="T10" s="387"/>
    </row>
    <row r="11" spans="1:20" s="2" customFormat="1" ht="18" x14ac:dyDescent="0.2">
      <c r="A11" s="356" t="str">
        <f ca="1">INDIRECT("'Лист с данными'!"&amp;ADDRESS(3,$K$1+1))&amp;"-й Архетип"</f>
        <v>44-й Архетип</v>
      </c>
      <c r="B11" s="338" t="str">
        <f>B10</f>
        <v>Абсолютным Высшим Метаизвечным Субъядерным Синтезом стяжаю</v>
      </c>
      <c r="C11" s="359">
        <f>'Базовая Таблица'!D25</f>
        <v>17</v>
      </c>
      <c r="D11" s="362" t="str">
        <f>'Базовая Таблица'!E25</f>
        <v>-й</v>
      </c>
      <c r="E11" s="365" t="str">
        <f ca="1">'Базовая Таблица'!K18&amp;" "&amp;INDIRECT("'Лист с данными'!"&amp;ADDRESS(4,$K$1+1))</f>
        <v>Абсолют Изначально Вышестоящего Аватара Изначально Вышестоящего Отца Фа-ИВДИВО Высшая 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данными'!"&amp;ADDRESS(200,$K$1+1))&amp;" "&amp;'Базовая Таблица'!H32</f>
        <v>186 миллионов 231 тысяч 431 -й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данными'!"&amp;ADDRESS(241,$K$1+1))&amp;'Базовая Таблица'!$N$28&amp;INDIRECT("'Лист с данными'!"&amp;ADDRESS(221,$K$1+1))&amp;'Базовая Таблица'!$T$29</f>
        <v>16 в 209 миллионов 510 тысяч 292-лионной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Таблица'!K14</f>
        <v>Абсолют ИВО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44-й Архетип</v>
      </c>
      <c r="B20" s="338" t="str">
        <f>B11</f>
        <v>Абсолютным Высшим Метаизвечным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Фа-ИВДИВО Высшая Извечина Человек-Служащего</v>
      </c>
      <c r="F20" s="153" t="str">
        <f ca="1">INDIRECT("'Лист с данными'!"&amp;ADDRESS(201,$K$1+1))</f>
        <v>186 миллионов 231 тысяч 430</v>
      </c>
      <c r="G20" s="126" t="str">
        <f>'Базовая Таблица'!H32</f>
        <v>-й мерности</v>
      </c>
      <c r="H20" s="341" t="str">
        <f>H10</f>
        <v>стяжая и возжигая в каждом из них</v>
      </c>
      <c r="I20" s="141" t="str">
        <f ca="1">INDIRECT("'Лист с данными'!"&amp;ADDRESS(242,$K$1+1))&amp;'Базовая Таблица'!$N$28</f>
        <v xml:space="preserve">8 в </v>
      </c>
      <c r="J20" s="195" t="str">
        <f ca="1">INDIRECT("'Лист с данными'!"&amp;ADDRESS(222,$K$1+1))</f>
        <v>209 миллионов 510 тысяч 290</v>
      </c>
      <c r="K20" s="344" t="str">
        <f>K10</f>
        <v>-лионной степени капель Абсолютного Огня,</v>
      </c>
      <c r="L20" s="347" t="str">
        <f>L10</f>
        <v>стяжая и компактифицируя в</v>
      </c>
      <c r="M20" s="223" t="str">
        <f ca="1">INDIRECT("'Лист с данными'!"&amp;ADDRESS(179,$K$1+1))</f>
        <v>186 миллионов 231 тысяч 367</v>
      </c>
      <c r="N20" s="141" t="str">
        <f>'Базовая Таблица'!P32</f>
        <v>Ядро</v>
      </c>
      <c r="O20" s="350" t="str">
        <f ca="1">INDIRECT("'Лист с данными'!"&amp;ADDRESS(75,$K$1+1))</f>
        <v>Континуум</v>
      </c>
      <c r="P20" s="125">
        <f>C20</f>
        <v>16</v>
      </c>
      <c r="Q20" s="127" t="str">
        <f>D20</f>
        <v>-й</v>
      </c>
      <c r="R20" s="136" t="str">
        <f t="shared" ref="R20:R35" si="2">E$20</f>
        <v>Компакт Абсолютов Изначально Вышестоящих Аватаров Изначально Вышестоящего Отца Фа-ИВДИВО Высшая Извечина Человек-Служащего</v>
      </c>
      <c r="S20" s="158" t="str">
        <f t="shared" ref="S20:S35" si="3">F20</f>
        <v>186 миллионов 231 тысяч 430</v>
      </c>
      <c r="T20" s="126" t="str">
        <f>G$20</f>
        <v>-й мерности</v>
      </c>
    </row>
    <row r="21" spans="1:20" ht="105.75" customHeight="1" x14ac:dyDescent="0.2">
      <c r="A21" s="129" t="str">
        <f t="shared" si="0"/>
        <v>44-й Архетип</v>
      </c>
      <c r="B21" s="339"/>
      <c r="C21" s="12">
        <f>'Базовая Таблица'!D33</f>
        <v>15</v>
      </c>
      <c r="D21" s="20" t="str">
        <f t="shared" si="1"/>
        <v>-й</v>
      </c>
      <c r="E21" s="137" t="str">
        <f t="shared" ref="E21:E35" si="4">E20</f>
        <v>Компакт Абсолютов Изначально Вышестоящих Аватаров Изначально Вышестоящего Отца Фа-ИВДИВО Высшая Извечина Человек-Служащего</v>
      </c>
      <c r="F21" s="154" t="str">
        <f ca="1">INDIRECT("'Лист с данными'!"&amp;ADDRESS(202,$K$1+1))</f>
        <v>186 миллионов 230 тысяч 406</v>
      </c>
      <c r="G21" s="13" t="str">
        <f t="shared" ref="G21:G35" si="5">G$20</f>
        <v>-й мерности</v>
      </c>
      <c r="H21" s="342"/>
      <c r="I21" s="142" t="str">
        <f t="shared" ref="I21:I35" si="6">I20</f>
        <v>8 в</v>
      </c>
      <c r="J21" s="196" t="str">
        <f ca="1">INDIRECT("'Лист с данными'!"&amp;ADDRESS(223,$K$1+1))</f>
        <v>209 миллионов 509 тысяч 138</v>
      </c>
      <c r="K21" s="345"/>
      <c r="L21" s="348"/>
      <c r="M21" s="191" t="str">
        <f ca="1">INDIRECT("'Лист с данными'!"&amp;ADDRESS(180,$K$1+1))</f>
        <v>186 миллионов 230 тысяч 343</v>
      </c>
      <c r="N21" s="142" t="str">
        <f>'Базовая Таблица'!P33</f>
        <v>Есмь</v>
      </c>
      <c r="O21" s="351"/>
      <c r="P21" s="12">
        <f t="shared" ref="P21:P35" si="7">C21</f>
        <v>15</v>
      </c>
      <c r="Q21" s="20" t="str">
        <f t="shared" ref="Q21:Q35" si="8">Q20</f>
        <v>-й</v>
      </c>
      <c r="R21" s="137" t="str">
        <f t="shared" si="2"/>
        <v>Компакт Абсолютов Изначально Вышестоящих Аватаров Изначально Вышестоящего Отца Фа-ИВДИВО Высшая Извечина Человек-Служащего</v>
      </c>
      <c r="S21" s="159" t="str">
        <f t="shared" si="3"/>
        <v>186 миллионов 230 тысяч 406</v>
      </c>
      <c r="T21" s="13" t="str">
        <f t="shared" ref="T21:T35" si="9">T$20</f>
        <v>-й мерности</v>
      </c>
    </row>
    <row r="22" spans="1:20" ht="105.75" customHeight="1" x14ac:dyDescent="0.2">
      <c r="A22" s="130" t="str">
        <f t="shared" si="0"/>
        <v>44-й Архетип</v>
      </c>
      <c r="B22" s="339"/>
      <c r="C22" s="21">
        <f>'Базовая Таблица'!D34</f>
        <v>14</v>
      </c>
      <c r="D22" s="29" t="str">
        <f t="shared" si="1"/>
        <v>-й</v>
      </c>
      <c r="E22" s="138" t="str">
        <f t="shared" si="4"/>
        <v>Компакт Абсолютов Изначально Вышестоящих Аватаров Изначально Вышестоящего Отца Фа-ИВДИВО Высшая Извечина Человек-Служащего</v>
      </c>
      <c r="F22" s="155" t="str">
        <f ca="1">INDIRECT("'Лист с данными'!"&amp;ADDRESS(203,$K$1+1))</f>
        <v>186 миллионов 229 тысяч 382</v>
      </c>
      <c r="G22" s="22" t="str">
        <f t="shared" si="5"/>
        <v>-й мерности</v>
      </c>
      <c r="H22" s="342"/>
      <c r="I22" s="143" t="str">
        <f t="shared" si="6"/>
        <v>8 в</v>
      </c>
      <c r="J22" s="197" t="str">
        <f ca="1">INDIRECT("'Лист с данными'!"&amp;ADDRESS(224,$K$1+1))</f>
        <v>209 миллионов 507 тысяч 986</v>
      </c>
      <c r="K22" s="345"/>
      <c r="L22" s="348"/>
      <c r="M22" s="192" t="str">
        <f ca="1">INDIRECT("'Лист с данными'!"&amp;ADDRESS(181,$K$1+1))</f>
        <v>186 миллионов 229 тысяч 319</v>
      </c>
      <c r="N22" s="143" t="str">
        <f>'Базовая Таблица'!P34</f>
        <v>Империо</v>
      </c>
      <c r="O22" s="351"/>
      <c r="P22" s="21">
        <f t="shared" si="7"/>
        <v>14</v>
      </c>
      <c r="Q22" s="23" t="str">
        <f t="shared" si="8"/>
        <v>-й</v>
      </c>
      <c r="R22" s="138" t="str">
        <f t="shared" si="2"/>
        <v>Компакт Абсолютов Изначально Вышестоящих Аватаров Изначально Вышестоящего Отца Фа-ИВДИВО Высшая Извечина Человек-Служащего</v>
      </c>
      <c r="S22" s="160" t="str">
        <f t="shared" si="3"/>
        <v>186 миллионов 229 тысяч 382</v>
      </c>
      <c r="T22" s="22" t="str">
        <f t="shared" si="9"/>
        <v>-й мерности</v>
      </c>
    </row>
    <row r="23" spans="1:20" ht="105.75" customHeight="1" x14ac:dyDescent="0.2">
      <c r="A23" s="131" t="str">
        <f t="shared" si="0"/>
        <v>44-й Архетип</v>
      </c>
      <c r="B23" s="340"/>
      <c r="C23" s="30">
        <f>'Базовая Таблица'!D35</f>
        <v>13</v>
      </c>
      <c r="D23" s="38" t="str">
        <f t="shared" si="1"/>
        <v>-й</v>
      </c>
      <c r="E23" s="139" t="str">
        <f t="shared" si="4"/>
        <v>Компакт Абсолютов Изначально Вышестоящих Аватаров Изначально Вышестоящего Отца Фа-ИВДИВО Высшая Извечина Человек-Служащего</v>
      </c>
      <c r="F23" s="156" t="str">
        <f ca="1">INDIRECT("'Лист с данными'!"&amp;ADDRESS(204,$K$1+1))</f>
        <v>186 миллионов 228 тысяч 358</v>
      </c>
      <c r="G23" s="31" t="str">
        <f t="shared" si="5"/>
        <v>-й мерности</v>
      </c>
      <c r="H23" s="343"/>
      <c r="I23" s="144" t="str">
        <f t="shared" si="6"/>
        <v>8 в</v>
      </c>
      <c r="J23" s="198" t="str">
        <f ca="1">INDIRECT("'Лист с данными'!"&amp;ADDRESS(225,$K$1+1))</f>
        <v>209 миллионов 506 тысяч 834</v>
      </c>
      <c r="K23" s="346"/>
      <c r="L23" s="349"/>
      <c r="M23" s="193" t="str">
        <f ca="1">INDIRECT("'Лист с данными'!"&amp;ADDRESS(182,$K$1+1))</f>
        <v>186 миллионов 228 тысяч 295</v>
      </c>
      <c r="N23" s="144" t="str">
        <f>'Базовая Таблица'!P35</f>
        <v>Версум</v>
      </c>
      <c r="O23" s="352"/>
      <c r="P23" s="30">
        <f t="shared" si="7"/>
        <v>13</v>
      </c>
      <c r="Q23" s="32" t="str">
        <f t="shared" si="8"/>
        <v>-й</v>
      </c>
      <c r="R23" s="139" t="str">
        <f t="shared" si="2"/>
        <v>Компакт Абсолютов Изначально Вышестоящих Аватаров Изначально Вышестоящего Отца Фа-ИВДИВО Высшая Извечина Человек-Служащего</v>
      </c>
      <c r="S23" s="161" t="str">
        <f t="shared" si="3"/>
        <v>186 миллионов 228 тысяч 358</v>
      </c>
      <c r="T23" s="31" t="str">
        <f t="shared" si="9"/>
        <v>-й мерности</v>
      </c>
    </row>
    <row r="24" spans="1:20" ht="105.75" customHeight="1" x14ac:dyDescent="0.2">
      <c r="A24" s="132" t="str">
        <f t="shared" si="0"/>
        <v>44-й Архетип</v>
      </c>
      <c r="B24" s="338" t="str">
        <f>B10</f>
        <v>Абсолютным Высшим Метаизвечным Субъядерным Синтезом стяжаю</v>
      </c>
      <c r="C24" s="3">
        <f>'Базовая Таблица'!D36</f>
        <v>12</v>
      </c>
      <c r="D24" s="43" t="str">
        <f t="shared" si="1"/>
        <v>-й</v>
      </c>
      <c r="E24" s="140" t="str">
        <f t="shared" si="4"/>
        <v>Компакт Абсолютов Изначально Вышестоящих Аватаров Изначально Вышестоящего Отца Фа-ИВДИВО Высшая Извечина Человек-Служащего</v>
      </c>
      <c r="F24" s="157" t="str">
        <f ca="1">INDIRECT("'Лист с данными'!"&amp;ADDRESS(205,$K$1+1))</f>
        <v>186 миллионов 227 тысяч 334</v>
      </c>
      <c r="G24" s="4" t="str">
        <f t="shared" si="5"/>
        <v>-й мерности</v>
      </c>
      <c r="H24" s="341" t="str">
        <f>H10</f>
        <v>стяжая и возжигая в каждом из них</v>
      </c>
      <c r="I24" s="145" t="str">
        <f t="shared" si="6"/>
        <v>8 в</v>
      </c>
      <c r="J24" s="199" t="str">
        <f ca="1">INDIRECT("'Лист с данными'!"&amp;ADDRESS(226,$K$1+1))</f>
        <v>209 миллионов 505 тысяч 682</v>
      </c>
      <c r="K24" s="344" t="str">
        <f>K10</f>
        <v>-лионной степени капель Абсолютного Огня,</v>
      </c>
      <c r="L24" s="347" t="str">
        <f>L10</f>
        <v>стяжая и компактифицируя в</v>
      </c>
      <c r="M24" s="194" t="str">
        <f ca="1">INDIRECT("'Лист с данными'!"&amp;ADDRESS(183,$K$1+1))</f>
        <v>186 миллионов 227 тысяч 271</v>
      </c>
      <c r="N24" s="145" t="str">
        <f>'Базовая Таблица'!P36</f>
        <v>Континуум</v>
      </c>
      <c r="O24" s="350" t="str">
        <f>O20</f>
        <v>Континуум</v>
      </c>
      <c r="P24" s="3">
        <f t="shared" si="7"/>
        <v>12</v>
      </c>
      <c r="Q24" s="39" t="str">
        <f t="shared" si="8"/>
        <v>-й</v>
      </c>
      <c r="R24" s="140" t="str">
        <f t="shared" si="2"/>
        <v>Компакт Абсолютов Изначально Вышестоящих Аватаров Изначально Вышестоящего Отца Фа-ИВДИВО Высшая Извечина Человек-Служащего</v>
      </c>
      <c r="S24" s="162" t="str">
        <f t="shared" si="3"/>
        <v>186 миллионов 227 тысяч 334</v>
      </c>
      <c r="T24" s="4" t="str">
        <f t="shared" si="9"/>
        <v>-й мерности</v>
      </c>
    </row>
    <row r="25" spans="1:20" ht="105.75" customHeight="1" x14ac:dyDescent="0.2">
      <c r="A25" s="129" t="str">
        <f t="shared" si="0"/>
        <v>44-й Архетип</v>
      </c>
      <c r="B25" s="339"/>
      <c r="C25" s="12">
        <f>'Базовая Таблица'!D37</f>
        <v>11</v>
      </c>
      <c r="D25" s="20" t="str">
        <f t="shared" si="1"/>
        <v>-й</v>
      </c>
      <c r="E25" s="137" t="str">
        <f t="shared" si="4"/>
        <v>Компакт Абсолютов Изначально Вышестоящих Аватаров Изначально Вышестоящего Отца Фа-ИВДИВО Высшая Извечина Человек-Служащего</v>
      </c>
      <c r="F25" s="154" t="str">
        <f ca="1">INDIRECT("'Лист с данными'!"&amp;ADDRESS(206,$K$1+1))</f>
        <v>186 миллионов 226 тысяч 310</v>
      </c>
      <c r="G25" s="13" t="str">
        <f t="shared" si="5"/>
        <v>-й мерности</v>
      </c>
      <c r="H25" s="342"/>
      <c r="I25" s="142" t="str">
        <f t="shared" si="6"/>
        <v>8 в</v>
      </c>
      <c r="J25" s="196" t="str">
        <f ca="1">INDIRECT("'Лист с данными'!"&amp;ADDRESS(227,$K$1+1))</f>
        <v>209 миллионов 504 тысяч 530</v>
      </c>
      <c r="K25" s="345"/>
      <c r="L25" s="348"/>
      <c r="M25" s="191" t="str">
        <f ca="1">INDIRECT("'Лист с данными'!"&amp;ADDRESS(184,$K$1+1))</f>
        <v>186 миллионов 226 тысяч 247</v>
      </c>
      <c r="N25" s="142" t="str">
        <f>'Базовая Таблица'!P37</f>
        <v>Объём</v>
      </c>
      <c r="O25" s="351"/>
      <c r="P25" s="12">
        <f t="shared" si="7"/>
        <v>11</v>
      </c>
      <c r="Q25" s="14" t="str">
        <f t="shared" si="8"/>
        <v>-й</v>
      </c>
      <c r="R25" s="137" t="str">
        <f t="shared" si="2"/>
        <v>Компакт Абсолютов Изначально Вышестоящих Аватаров Изначально Вышестоящего Отца Фа-ИВДИВО Высшая Извечина Человек-Служащего</v>
      </c>
      <c r="S25" s="159" t="str">
        <f t="shared" si="3"/>
        <v>186 миллионов 226 тысяч 310</v>
      </c>
      <c r="T25" s="13" t="str">
        <f t="shared" si="9"/>
        <v>-й мерности</v>
      </c>
    </row>
    <row r="26" spans="1:20" ht="105.75" customHeight="1" x14ac:dyDescent="0.2">
      <c r="A26" s="130" t="str">
        <f t="shared" si="0"/>
        <v>44-й Архетип</v>
      </c>
      <c r="B26" s="339"/>
      <c r="C26" s="21">
        <f>'Базовая Таблица'!D38</f>
        <v>10</v>
      </c>
      <c r="D26" s="29" t="str">
        <f t="shared" si="1"/>
        <v>-й</v>
      </c>
      <c r="E26" s="138" t="str">
        <f t="shared" si="4"/>
        <v>Компакт Абсолютов Изначально Вышестоящих Аватаров Изначально Вышестоящего Отца Фа-ИВДИВО Высшая Извечина Человек-Служащего</v>
      </c>
      <c r="F26" s="155" t="str">
        <f ca="1">INDIRECT("'Лист с данными'!"&amp;ADDRESS(207,$K$1+1))</f>
        <v>186 миллионов 225 тысяч 286</v>
      </c>
      <c r="G26" s="22" t="str">
        <f t="shared" si="5"/>
        <v>-й мерности</v>
      </c>
      <c r="H26" s="342"/>
      <c r="I26" s="143" t="str">
        <f t="shared" si="6"/>
        <v>8 в</v>
      </c>
      <c r="J26" s="197" t="str">
        <f ca="1">INDIRECT("'Лист с данными'!"&amp;ADDRESS(228,$K$1+1))</f>
        <v>209 миллионов 503 тысяч 378</v>
      </c>
      <c r="K26" s="345"/>
      <c r="L26" s="348"/>
      <c r="M26" s="192" t="str">
        <f ca="1">INDIRECT("'Лист с данными'!"&amp;ADDRESS(185,$K$1+1))</f>
        <v>186 миллионов 225 тысяч 223</v>
      </c>
      <c r="N26" s="143" t="str">
        <f>'Базовая Таблица'!P38</f>
        <v>Шар</v>
      </c>
      <c r="O26" s="351"/>
      <c r="P26" s="21">
        <f t="shared" si="7"/>
        <v>10</v>
      </c>
      <c r="Q26" s="23" t="str">
        <f t="shared" si="8"/>
        <v>-й</v>
      </c>
      <c r="R26" s="138" t="str">
        <f t="shared" si="2"/>
        <v>Компакт Абсолютов Изначально Вышестоящих Аватаров Изначально Вышестоящего Отца Фа-ИВДИВО Высшая Извечина Человек-Служащего</v>
      </c>
      <c r="S26" s="160" t="str">
        <f t="shared" si="3"/>
        <v>186 миллионов 225 тысяч 286</v>
      </c>
      <c r="T26" s="22" t="str">
        <f t="shared" si="9"/>
        <v>-й мерности</v>
      </c>
    </row>
    <row r="27" spans="1:20" ht="105.75" customHeight="1" x14ac:dyDescent="0.2">
      <c r="A27" s="131" t="str">
        <f t="shared" si="0"/>
        <v>44-й Архетип</v>
      </c>
      <c r="B27" s="340"/>
      <c r="C27" s="30">
        <f>'Базовая Таблица'!D39</f>
        <v>9</v>
      </c>
      <c r="D27" s="38" t="str">
        <f t="shared" si="1"/>
        <v>-й</v>
      </c>
      <c r="E27" s="139" t="str">
        <f t="shared" si="4"/>
        <v>Компакт Абсолютов Изначально Вышестоящих Аватаров Изначально Вышестоящего Отца Фа-ИВДИВО Высшая Извечина Человек-Служащего</v>
      </c>
      <c r="F27" s="156" t="str">
        <f ca="1">INDIRECT("'Лист с данными'!"&amp;ADDRESS(208,$K$1+1))</f>
        <v>186 миллионов 224 тысяч 262</v>
      </c>
      <c r="G27" s="31" t="str">
        <f t="shared" si="5"/>
        <v>-й мерности</v>
      </c>
      <c r="H27" s="343"/>
      <c r="I27" s="144" t="str">
        <f t="shared" si="6"/>
        <v>8 в</v>
      </c>
      <c r="J27" s="198" t="str">
        <f ca="1">INDIRECT("'Лист с данными'!"&amp;ADDRESS(229,$K$1+1))</f>
        <v>209 миллионов 502 тысяч 226</v>
      </c>
      <c r="K27" s="346"/>
      <c r="L27" s="349"/>
      <c r="M27" s="193" t="str">
        <f ca="1">INDIRECT("'Лист с данными'!"&amp;ADDRESS(186,$K$1+1))</f>
        <v>186 миллионов 224 тысяч 199</v>
      </c>
      <c r="N27" s="144" t="str">
        <f>'Базовая Таблица'!P39</f>
        <v>Капля</v>
      </c>
      <c r="O27" s="352"/>
      <c r="P27" s="30">
        <f t="shared" si="7"/>
        <v>9</v>
      </c>
      <c r="Q27" s="32" t="str">
        <f t="shared" si="8"/>
        <v>-й</v>
      </c>
      <c r="R27" s="139" t="str">
        <f t="shared" si="2"/>
        <v>Компакт Абсолютов Изначально Вышестоящих Аватаров Изначально Вышестоящего Отца Фа-ИВДИВО Высшая Извечина Человек-Служащего</v>
      </c>
      <c r="S27" s="161" t="str">
        <f t="shared" si="3"/>
        <v>186 миллионов 224 тысяч 262</v>
      </c>
      <c r="T27" s="31" t="str">
        <f t="shared" si="9"/>
        <v>-й мерности</v>
      </c>
    </row>
    <row r="28" spans="1:20" ht="105.75" customHeight="1" x14ac:dyDescent="0.2">
      <c r="A28" s="132" t="str">
        <f t="shared" si="0"/>
        <v>44-й Архетип</v>
      </c>
      <c r="B28" s="353" t="str">
        <f>B20</f>
        <v>Абсолютным Высшим Метаизвечным Субъядерным Синтезом стяжаю</v>
      </c>
      <c r="C28" s="3">
        <f>'Базовая Таблица'!D40</f>
        <v>8</v>
      </c>
      <c r="D28" s="43" t="str">
        <f t="shared" si="1"/>
        <v>-й</v>
      </c>
      <c r="E28" s="140" t="str">
        <f t="shared" si="4"/>
        <v>Компакт Абсолютов Изначально Вышестоящих Аватаров Изначально Вышестоящего Отца Фа-ИВДИВО Высшая Извечина Человек-Служащего</v>
      </c>
      <c r="F28" s="157" t="str">
        <f ca="1">INDIRECT("'Лист с данными'!"&amp;ADDRESS(209,$K$1+1))</f>
        <v>186 миллионов 223 тысяч 238</v>
      </c>
      <c r="G28" s="4" t="str">
        <f t="shared" si="5"/>
        <v>-й мерности</v>
      </c>
      <c r="H28" s="341" t="str">
        <f>H10</f>
        <v>стяжая и возжигая в каждом из них</v>
      </c>
      <c r="I28" s="145" t="str">
        <f t="shared" si="6"/>
        <v>8 в</v>
      </c>
      <c r="J28" s="199" t="str">
        <f ca="1">INDIRECT("'Лист с данными'!"&amp;ADDRESS(230,$K$1+1))</f>
        <v>209 миллионов 501 тысяч 074</v>
      </c>
      <c r="K28" s="344" t="str">
        <f>K10</f>
        <v>-лионной степени капель Абсолютного Огня,</v>
      </c>
      <c r="L28" s="347" t="str">
        <f>L10</f>
        <v>стяжая и компактифицируя в</v>
      </c>
      <c r="M28" s="194" t="str">
        <f ca="1">INDIRECT("'Лист с данными'!"&amp;ADDRESS(187,$K$1+1))</f>
        <v>186 миллионов 223 тысяч 175</v>
      </c>
      <c r="N28" s="145" t="str">
        <f>'Базовая Таблица'!P40</f>
        <v>Искра</v>
      </c>
      <c r="O28" s="350" t="str">
        <f>O20</f>
        <v>Континуум</v>
      </c>
      <c r="P28" s="3">
        <f t="shared" si="7"/>
        <v>8</v>
      </c>
      <c r="Q28" s="39" t="str">
        <f t="shared" si="8"/>
        <v>-й</v>
      </c>
      <c r="R28" s="140" t="str">
        <f t="shared" si="2"/>
        <v>Компакт Абсолютов Изначально Вышестоящих Аватаров Изначально Вышестоящего Отца Фа-ИВДИВО Высшая Извечина Человек-Служащего</v>
      </c>
      <c r="S28" s="162" t="str">
        <f t="shared" si="3"/>
        <v>186 миллионов 223 тысяч 238</v>
      </c>
      <c r="T28" s="4" t="str">
        <f t="shared" si="9"/>
        <v>-й мерности</v>
      </c>
    </row>
    <row r="29" spans="1:20" ht="105.75" customHeight="1" x14ac:dyDescent="0.2">
      <c r="A29" s="129" t="str">
        <f t="shared" si="0"/>
        <v>44-й Архетип</v>
      </c>
      <c r="B29" s="354"/>
      <c r="C29" s="12">
        <f>'Базовая Таблица'!D41</f>
        <v>7</v>
      </c>
      <c r="D29" s="20" t="str">
        <f t="shared" si="1"/>
        <v>-й</v>
      </c>
      <c r="E29" s="137" t="str">
        <f t="shared" si="4"/>
        <v>Компакт Абсолютов Изначально Вышестоящих Аватаров Изначально Вышестоящего Отца Фа-ИВДИВО Высшая Извечина Человек-Служащего</v>
      </c>
      <c r="F29" s="154" t="str">
        <f ca="1">INDIRECT("'Лист с данными'!"&amp;ADDRESS(210,$K$1+1))</f>
        <v>186 миллионов 222 тысяч 214</v>
      </c>
      <c r="G29" s="13" t="str">
        <f t="shared" si="5"/>
        <v>-й мерности</v>
      </c>
      <c r="H29" s="342"/>
      <c r="I29" s="142" t="str">
        <f t="shared" si="6"/>
        <v>8 в</v>
      </c>
      <c r="J29" s="196" t="str">
        <f ca="1">INDIRECT("'Лист с данными'!"&amp;ADDRESS(231,$K$1+1))</f>
        <v>209 миллионов 499 тысяч 922</v>
      </c>
      <c r="K29" s="345"/>
      <c r="L29" s="348"/>
      <c r="M29" s="191" t="str">
        <f ca="1">INDIRECT("'Лист с данными'!"&amp;ADDRESS(188,$K$1+1))</f>
        <v>186 миллионов 222 тысяч 151</v>
      </c>
      <c r="N29" s="142" t="str">
        <f>'Базовая Таблица'!P41</f>
        <v>Точка-Искра</v>
      </c>
      <c r="O29" s="351"/>
      <c r="P29" s="12">
        <f t="shared" si="7"/>
        <v>7</v>
      </c>
      <c r="Q29" s="14" t="str">
        <f t="shared" si="8"/>
        <v>-й</v>
      </c>
      <c r="R29" s="137" t="str">
        <f t="shared" si="2"/>
        <v>Компакт Абсолютов Изначально Вышестоящих Аватаров Изначально Вышестоящего Отца Фа-ИВДИВО Высшая Извечина Человек-Служащего</v>
      </c>
      <c r="S29" s="159" t="str">
        <f t="shared" si="3"/>
        <v>186 миллионов 222 тысяч 214</v>
      </c>
      <c r="T29" s="13" t="str">
        <f t="shared" si="9"/>
        <v>-й мерности</v>
      </c>
    </row>
    <row r="30" spans="1:20" ht="105.75" customHeight="1" x14ac:dyDescent="0.2">
      <c r="A30" s="130" t="str">
        <f t="shared" si="0"/>
        <v>44-й Архетип</v>
      </c>
      <c r="B30" s="354"/>
      <c r="C30" s="21">
        <f>'Базовая Таблица'!D42</f>
        <v>6</v>
      </c>
      <c r="D30" s="29" t="str">
        <f t="shared" si="1"/>
        <v>-й</v>
      </c>
      <c r="E30" s="138" t="str">
        <f t="shared" si="4"/>
        <v>Компакт Абсолютов Изначально Вышестоящих Аватаров Изначально Вышестоящего Отца Фа-ИВДИВО Высшая Извечина Человек-Служащего</v>
      </c>
      <c r="F30" s="155" t="str">
        <f ca="1">INDIRECT("'Лист с данными'!"&amp;ADDRESS(211,$K$1+1))</f>
        <v>186 миллионов 221 тысяч 190</v>
      </c>
      <c r="G30" s="22" t="str">
        <f t="shared" si="5"/>
        <v>-й мерности</v>
      </c>
      <c r="H30" s="342"/>
      <c r="I30" s="143" t="str">
        <f t="shared" si="6"/>
        <v>8 в</v>
      </c>
      <c r="J30" s="197" t="str">
        <f ca="1">INDIRECT("'Лист с данными'!"&amp;ADDRESS(232,$K$1+1))</f>
        <v>209 миллионов 498 тысяч 770</v>
      </c>
      <c r="K30" s="345"/>
      <c r="L30" s="348"/>
      <c r="M30" s="192" t="str">
        <f ca="1">INDIRECT("'Лист с данными'!"&amp;ADDRESS(189,$K$1+1))</f>
        <v>186 миллионов 221 тысяч 127</v>
      </c>
      <c r="N30" s="143" t="str">
        <f>'Базовая Таблица'!P42</f>
        <v>Точка</v>
      </c>
      <c r="O30" s="351"/>
      <c r="P30" s="21">
        <f t="shared" si="7"/>
        <v>6</v>
      </c>
      <c r="Q30" s="23" t="str">
        <f t="shared" si="8"/>
        <v>-й</v>
      </c>
      <c r="R30" s="138" t="str">
        <f t="shared" si="2"/>
        <v>Компакт Абсолютов Изначально Вышестоящих Аватаров Изначально Вышестоящего Отца Фа-ИВДИВО Высшая Извечина Человек-Служащего</v>
      </c>
      <c r="S30" s="160" t="str">
        <f t="shared" si="3"/>
        <v>186 миллионов 221 тысяч 190</v>
      </c>
      <c r="T30" s="22" t="str">
        <f t="shared" si="9"/>
        <v>-й мерности</v>
      </c>
    </row>
    <row r="31" spans="1:20" ht="105.75" customHeight="1" x14ac:dyDescent="0.2">
      <c r="A31" s="131" t="str">
        <f t="shared" si="0"/>
        <v>44-й Архетип</v>
      </c>
      <c r="B31" s="355"/>
      <c r="C31" s="30">
        <f>'Базовая Таблица'!D43</f>
        <v>5</v>
      </c>
      <c r="D31" s="38" t="str">
        <f t="shared" si="1"/>
        <v>-й</v>
      </c>
      <c r="E31" s="139" t="str">
        <f t="shared" si="4"/>
        <v>Компакт Абсолютов Изначально Вышестоящих Аватаров Изначально Вышестоящего Отца Фа-ИВДИВО Высшая Извечина Человек-Служащего</v>
      </c>
      <c r="F31" s="156" t="str">
        <f ca="1">INDIRECT("'Лист с данными'!"&amp;ADDRESS(212,$K$1+1))</f>
        <v>186 миллионов 220 тысяч 166</v>
      </c>
      <c r="G31" s="31" t="str">
        <f t="shared" si="5"/>
        <v>-й мерности</v>
      </c>
      <c r="H31" s="343"/>
      <c r="I31" s="144" t="str">
        <f t="shared" si="6"/>
        <v>8 в</v>
      </c>
      <c r="J31" s="198" t="str">
        <f ca="1">INDIRECT("'Лист с данными'!"&amp;ADDRESS(233,$K$1+1))</f>
        <v>209 миллионов 497 тысяч 618</v>
      </c>
      <c r="K31" s="346"/>
      <c r="L31" s="349"/>
      <c r="M31" s="193" t="str">
        <f ca="1">INDIRECT("'Лист с данными'!"&amp;ADDRESS(190,$K$1+1))</f>
        <v>186 миллионов 220 тысяч 103</v>
      </c>
      <c r="N31" s="144" t="str">
        <f>'Базовая Таблица'!P43</f>
        <v>Элемент</v>
      </c>
      <c r="O31" s="352"/>
      <c r="P31" s="30">
        <f t="shared" si="7"/>
        <v>5</v>
      </c>
      <c r="Q31" s="32" t="str">
        <f t="shared" si="8"/>
        <v>-й</v>
      </c>
      <c r="R31" s="139" t="str">
        <f t="shared" si="2"/>
        <v>Компакт Абсолютов Изначально Вышестоящих Аватаров Изначально Вышестоящего Отца Фа-ИВДИВО Высшая Извечина Человек-Служащего</v>
      </c>
      <c r="S31" s="161" t="str">
        <f t="shared" si="3"/>
        <v>186 миллионов 220 тысяч 166</v>
      </c>
      <c r="T31" s="31" t="str">
        <f t="shared" si="9"/>
        <v>-й мерности</v>
      </c>
    </row>
    <row r="32" spans="1:20" ht="105.75" customHeight="1" x14ac:dyDescent="0.2">
      <c r="A32" s="132" t="str">
        <f t="shared" si="0"/>
        <v>44-й Архетип</v>
      </c>
      <c r="B32" s="338" t="str">
        <f>B10</f>
        <v>Абсолютным Высшим Метаизвечным Субъядерным Синтезом стяжаю</v>
      </c>
      <c r="C32" s="3">
        <f>'Базовая Таблица'!D44</f>
        <v>4</v>
      </c>
      <c r="D32" s="43" t="str">
        <f t="shared" si="1"/>
        <v>-й</v>
      </c>
      <c r="E32" s="140" t="str">
        <f t="shared" si="4"/>
        <v>Компакт Абсолютов Изначально Вышестоящих Аватаров Изначально Вышестоящего Отца Фа-ИВДИВО Высшая Извечина Человек-Служащего</v>
      </c>
      <c r="F32" s="157" t="str">
        <f ca="1">INDIRECT("'Лист с данными'!"&amp;ADDRESS(213,$K$1+1))</f>
        <v>186 миллионов 219 тысяч 142</v>
      </c>
      <c r="G32" s="4" t="str">
        <f t="shared" si="5"/>
        <v>-й мерности</v>
      </c>
      <c r="H32" s="341" t="str">
        <f>H10</f>
        <v>стяжая и возжигая в каждом из них</v>
      </c>
      <c r="I32" s="145" t="str">
        <f t="shared" si="6"/>
        <v>8 в</v>
      </c>
      <c r="J32" s="199" t="str">
        <f ca="1">INDIRECT("'Лист с данными'!"&amp;ADDRESS(234,$K$1+1))</f>
        <v>209 миллионов 496 тысяч 466</v>
      </c>
      <c r="K32" s="344" t="str">
        <f>K10</f>
        <v>-лионной степени капель Абсолютного Огня,</v>
      </c>
      <c r="L32" s="347" t="str">
        <f>L10</f>
        <v>стяжая и компактифицируя в</v>
      </c>
      <c r="M32" s="194" t="str">
        <f ca="1">INDIRECT("'Лист с данными'!"&amp;ADDRESS(191,$K$1+1))</f>
        <v>186 миллионов 219 тысяч 079</v>
      </c>
      <c r="N32" s="145" t="str">
        <f>'Базовая Таблица'!P44</f>
        <v>Молекула</v>
      </c>
      <c r="O32" s="350" t="str">
        <f>O20</f>
        <v>Континуум</v>
      </c>
      <c r="P32" s="3">
        <f t="shared" si="7"/>
        <v>4</v>
      </c>
      <c r="Q32" s="39" t="str">
        <f t="shared" si="8"/>
        <v>-й</v>
      </c>
      <c r="R32" s="140" t="str">
        <f t="shared" si="2"/>
        <v>Компакт Абсолютов Изначально Вышестоящих Аватаров Изначально Вышестоящего Отца Фа-ИВДИВО Высшая Извечина Человек-Служащего</v>
      </c>
      <c r="S32" s="162" t="str">
        <f t="shared" si="3"/>
        <v>186 миллионов 219 тысяч 142</v>
      </c>
      <c r="T32" s="4" t="str">
        <f t="shared" si="9"/>
        <v>-й мерности</v>
      </c>
    </row>
    <row r="33" spans="1:20" ht="105.75" customHeight="1" x14ac:dyDescent="0.2">
      <c r="A33" s="129" t="str">
        <f t="shared" si="0"/>
        <v>44-й Архетип</v>
      </c>
      <c r="B33" s="339"/>
      <c r="C33" s="12">
        <f>'Базовая Таблица'!D45</f>
        <v>3</v>
      </c>
      <c r="D33" s="20" t="str">
        <f t="shared" si="1"/>
        <v>-й</v>
      </c>
      <c r="E33" s="137" t="str">
        <f t="shared" si="4"/>
        <v>Компакт Абсолютов Изначально Вышестоящих Аватаров Изначально Вышестоящего Отца Фа-ИВДИВО Высшая Извечина Человек-Служащего</v>
      </c>
      <c r="F33" s="154" t="str">
        <f ca="1">INDIRECT("'Лист с данными'!"&amp;ADDRESS(214,$K$1+1))</f>
        <v>186 миллионов 218 тысяч 118</v>
      </c>
      <c r="G33" s="13" t="str">
        <f t="shared" si="5"/>
        <v>-й мерности</v>
      </c>
      <c r="H33" s="342"/>
      <c r="I33" s="142" t="str">
        <f t="shared" si="6"/>
        <v>8 в</v>
      </c>
      <c r="J33" s="196" t="str">
        <f ca="1">INDIRECT("'Лист с данными'!"&amp;ADDRESS(235,$K$1+1))</f>
        <v>209 миллионов 495 тысяч 314</v>
      </c>
      <c r="K33" s="345"/>
      <c r="L33" s="348"/>
      <c r="M33" s="191" t="str">
        <f ca="1">INDIRECT("'Лист с данными'!"&amp;ADDRESS(192,$K$1+1))</f>
        <v>186 миллионов 218 тысяч 055</v>
      </c>
      <c r="N33" s="142" t="str">
        <f>'Базовая Таблица'!P45</f>
        <v>Атом</v>
      </c>
      <c r="O33" s="351"/>
      <c r="P33" s="12">
        <f t="shared" si="7"/>
        <v>3</v>
      </c>
      <c r="Q33" s="14" t="str">
        <f t="shared" si="8"/>
        <v>-й</v>
      </c>
      <c r="R33" s="137" t="str">
        <f t="shared" si="2"/>
        <v>Компакт Абсолютов Изначально Вышестоящих Аватаров Изначально Вышестоящего Отца Фа-ИВДИВО Высшая Извечина Человек-Служащего</v>
      </c>
      <c r="S33" s="159" t="str">
        <f t="shared" si="3"/>
        <v>186 миллионов 218 тысяч 118</v>
      </c>
      <c r="T33" s="13" t="str">
        <f t="shared" si="9"/>
        <v>-й мерности</v>
      </c>
    </row>
    <row r="34" spans="1:20" ht="105.75" customHeight="1" x14ac:dyDescent="0.2">
      <c r="A34" s="130" t="str">
        <f t="shared" si="0"/>
        <v>44-й Архетип</v>
      </c>
      <c r="B34" s="339"/>
      <c r="C34" s="21">
        <f>'Базовая Таблица'!D46</f>
        <v>2</v>
      </c>
      <c r="D34" s="29" t="str">
        <f t="shared" si="1"/>
        <v>-й</v>
      </c>
      <c r="E34" s="138" t="str">
        <f t="shared" si="4"/>
        <v>Компакт Абсолютов Изначально Вышестоящих Аватаров Изначально Вышестоящего Отца Фа-ИВДИВО Высшая Извечина Человек-Служащего</v>
      </c>
      <c r="F34" s="155" t="str">
        <f ca="1">INDIRECT("'Лист с данными'!"&amp;ADDRESS(215,$K$1+1))</f>
        <v>186 миллионов 217 тысяч 094</v>
      </c>
      <c r="G34" s="22" t="str">
        <f t="shared" si="5"/>
        <v>-й мерности</v>
      </c>
      <c r="H34" s="342"/>
      <c r="I34" s="143" t="str">
        <f t="shared" si="6"/>
        <v>8 в</v>
      </c>
      <c r="J34" s="197" t="str">
        <f ca="1">INDIRECT("'Лист с данными'!"&amp;ADDRESS(236,$K$1+1))</f>
        <v>209 миллионов 494 тысяч 162</v>
      </c>
      <c r="K34" s="345"/>
      <c r="L34" s="348"/>
      <c r="M34" s="192" t="str">
        <f ca="1">INDIRECT("'Лист с данными'!"&amp;ADDRESS(193,$K$1+1))</f>
        <v>186 миллионов 217 тысяч 031</v>
      </c>
      <c r="N34" s="143" t="str">
        <f>'Базовая Таблица'!P46</f>
        <v>Частица</v>
      </c>
      <c r="O34" s="351"/>
      <c r="P34" s="21">
        <f t="shared" si="7"/>
        <v>2</v>
      </c>
      <c r="Q34" s="23" t="str">
        <f t="shared" si="8"/>
        <v>-й</v>
      </c>
      <c r="R34" s="138" t="str">
        <f t="shared" si="2"/>
        <v>Компакт Абсолютов Изначально Вышестоящих Аватаров Изначально Вышестоящего Отца Фа-ИВДИВО Высшая Извечина Человек-Служащего</v>
      </c>
      <c r="S34" s="160" t="str">
        <f t="shared" si="3"/>
        <v>186 миллионов 217 тысяч 094</v>
      </c>
      <c r="T34" s="22" t="str">
        <f t="shared" si="9"/>
        <v>-й мерности</v>
      </c>
    </row>
    <row r="35" spans="1:20" ht="105.75" customHeight="1" x14ac:dyDescent="0.2">
      <c r="A35" s="131" t="str">
        <f t="shared" si="0"/>
        <v>44-й Архетип</v>
      </c>
      <c r="B35" s="340"/>
      <c r="C35" s="30">
        <f>'Базовая Таблица'!D47</f>
        <v>1</v>
      </c>
      <c r="D35" s="38" t="str">
        <f t="shared" si="1"/>
        <v>-й</v>
      </c>
      <c r="E35" s="139" t="str">
        <f t="shared" si="4"/>
        <v>Компакт Абсолютов Изначально Вышестоящих Аватаров Изначально Вышестоящего Отца Фа-ИВДИВО Высшая Извечина Человек-Служащего</v>
      </c>
      <c r="F35" s="156" t="str">
        <f ca="1">INDIRECT("'Лист с данными'!"&amp;ADDRESS(216,$K$1+1))</f>
        <v>186 миллионов 216 тысяч 070</v>
      </c>
      <c r="G35" s="31" t="str">
        <f t="shared" si="5"/>
        <v>-й мерности</v>
      </c>
      <c r="H35" s="343"/>
      <c r="I35" s="144" t="str">
        <f t="shared" si="6"/>
        <v>8 в</v>
      </c>
      <c r="J35" s="198" t="str">
        <f ca="1">INDIRECT("'Лист с данными'!"&amp;ADDRESS(237,$K$1+1))</f>
        <v>209 миллионов 493 тысяч 010</v>
      </c>
      <c r="K35" s="346"/>
      <c r="L35" s="349"/>
      <c r="M35" s="193" t="str">
        <f ca="1">INDIRECT("'Лист с данными'!"&amp;ADDRESS(194,$K$1+1))</f>
        <v>186 миллионов 216 тысяч 007</v>
      </c>
      <c r="N35" s="144" t="str">
        <f>'Базовая Таблица'!P47</f>
        <v>Спин</v>
      </c>
      <c r="O35" s="352"/>
      <c r="P35" s="30">
        <f t="shared" si="7"/>
        <v>1</v>
      </c>
      <c r="Q35" s="32" t="str">
        <f t="shared" si="8"/>
        <v>-й</v>
      </c>
      <c r="R35" s="139" t="str">
        <f t="shared" si="2"/>
        <v>Компакт Абсолютов Изначально Вышестоящих Аватаров Изначально Вышестоящего Отца Фа-ИВДИВО Высшая Извечина Человек-Служащего</v>
      </c>
      <c r="S35" s="161" t="str">
        <f t="shared" si="3"/>
        <v>186 миллионов 216 тысяч 070</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№88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№88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№88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Фа-ИВДИВО Высшая 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Фа-ИВДИВО Высшая 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Фа-ИВДИВО Высшая 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Фа-ИВДИВО Высшая 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№88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Фа-ИВДИВО Высшая 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Фа-ИВДИВО Высшая 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Фа-ИВДИВО Высшая 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Фа-ИВДИВО Высшая 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Фа-ИВДИВО Высшая 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Фа-ИВДИВО Высшая 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Фа-ИВДИВО Высшая 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Фа-ИВДИВО Высшая 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Фа-ИВДИВО Высшая 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Фа-ИВДИВО Высшая 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Фа-ИВДИВО Высшая 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Фа-ИВДИВО Высшая 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Фа-ИВДИВО Высшая 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Фа-ИВДИВО Высшая 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Фа-ИВДИВО Высшая 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Фа-ИВДИВО Высшая 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Фа-ИВДИВО Высшая 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Фа-ИВДИВО Высшая 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Фа-ИВДИВО Высшая 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Фа-ИВДИВО Высшая 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Фа-ИВДИВО Высшая 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x14ac:dyDescent="0.2">
      <c r="A1" s="412" t="s">
        <v>353</v>
      </c>
      <c r="B1" s="413"/>
      <c r="C1" s="413"/>
      <c r="D1" s="413"/>
      <c r="E1" s="413"/>
      <c r="F1" s="413"/>
      <c r="G1" s="413"/>
      <c r="H1" s="413"/>
      <c r="I1" s="413"/>
      <c r="J1" s="413"/>
      <c r="K1" s="209">
        <v>45</v>
      </c>
      <c r="L1" s="416" t="s">
        <v>354</v>
      </c>
      <c r="M1" s="416"/>
      <c r="N1" s="416"/>
      <c r="O1" s="416"/>
      <c r="P1" s="416"/>
      <c r="Q1" s="416"/>
      <c r="R1" s="416"/>
      <c r="S1" s="416"/>
      <c r="T1" s="417"/>
    </row>
    <row r="2" spans="1:20" ht="20" x14ac:dyDescent="0.2">
      <c r="A2" s="412" t="s">
        <v>190</v>
      </c>
      <c r="B2" s="413"/>
      <c r="C2" s="413"/>
      <c r="D2" s="413"/>
      <c r="E2" s="413"/>
      <c r="F2" s="413"/>
      <c r="G2" s="413"/>
      <c r="H2" s="413"/>
      <c r="I2" s="413"/>
      <c r="J2" s="413"/>
      <c r="K2" s="414" t="str">
        <f ca="1">INDIRECT("'Лист с данными'!"&amp;ADDRESS(2,$K$1+1))</f>
        <v>Высший Извечный Космос</v>
      </c>
      <c r="L2" s="414"/>
      <c r="M2" s="414"/>
      <c r="N2" s="414"/>
      <c r="O2" s="414"/>
      <c r="P2" s="414"/>
      <c r="Q2" s="414"/>
      <c r="R2" s="414"/>
      <c r="S2" s="414"/>
      <c r="T2" s="415"/>
    </row>
    <row r="3" spans="1:20" ht="20" x14ac:dyDescent="0.2">
      <c r="A3" s="412" t="s">
        <v>189</v>
      </c>
      <c r="B3" s="413"/>
      <c r="C3" s="413"/>
      <c r="D3" s="413"/>
      <c r="E3" s="413"/>
      <c r="F3" s="413"/>
      <c r="G3" s="413"/>
      <c r="H3" s="413"/>
      <c r="I3" s="413"/>
      <c r="J3" s="413"/>
      <c r="K3" s="414">
        <f ca="1">INDIRECT("'Лист с данными'!"&amp;ADDRESS(1,$K$1+1))</f>
        <v>11309</v>
      </c>
      <c r="L3" s="414"/>
      <c r="M3" s="414"/>
      <c r="N3" s="414"/>
      <c r="O3" s="414"/>
      <c r="P3" s="414"/>
      <c r="Q3" s="414"/>
      <c r="R3" s="414"/>
      <c r="S3" s="414"/>
      <c r="T3" s="415"/>
    </row>
    <row r="4" spans="1:20" ht="20" x14ac:dyDescent="0.2">
      <c r="A4" s="393"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94"/>
      <c r="C4" s="394"/>
      <c r="D4" s="394"/>
      <c r="E4" s="394"/>
      <c r="F4" s="394"/>
      <c r="G4" s="394"/>
      <c r="H4" s="394"/>
      <c r="I4" s="394"/>
      <c r="J4" s="394"/>
      <c r="K4" s="394"/>
      <c r="L4" s="394"/>
      <c r="M4" s="394"/>
      <c r="N4" s="394"/>
      <c r="O4" s="394"/>
      <c r="P4" s="394"/>
      <c r="Q4" s="394"/>
      <c r="R4" s="394"/>
      <c r="S4" s="394"/>
      <c r="T4" s="395"/>
    </row>
    <row r="5" spans="1:20" ht="20" x14ac:dyDescent="0.2">
      <c r="A5" s="396" t="str">
        <f>'Базовая Таблица'!A7</f>
        <v>На вкладке "Инструкция" можно прочитать информацию о порядке и особенностях стяжаний Абсолюта Фа ИВО и Абсолюта ИВО</v>
      </c>
      <c r="B5" s="397"/>
      <c r="C5" s="397"/>
      <c r="D5" s="397"/>
      <c r="E5" s="397"/>
      <c r="F5" s="397"/>
      <c r="G5" s="397"/>
      <c r="H5" s="397"/>
      <c r="I5" s="397"/>
      <c r="J5" s="397"/>
      <c r="K5" s="397"/>
      <c r="L5" s="397"/>
      <c r="M5" s="397"/>
      <c r="N5" s="397"/>
      <c r="O5" s="397"/>
      <c r="P5" s="397"/>
      <c r="Q5" s="397"/>
      <c r="R5" s="397"/>
      <c r="S5" s="397"/>
      <c r="T5" s="398"/>
    </row>
    <row r="6" spans="1:20" ht="20" x14ac:dyDescent="0.2">
      <c r="A6" s="399" t="str">
        <f ca="1">'Базовая Таблица'!$A$52&amp;INDIRECT("'Лист с данными'!"&amp;ADDRESS(7,$K$1+1))</f>
        <v>Шаг №89</v>
      </c>
      <c r="B6" s="400"/>
      <c r="C6" s="400"/>
      <c r="D6" s="400"/>
      <c r="E6" s="400"/>
      <c r="F6" s="400"/>
      <c r="G6" s="400"/>
      <c r="H6" s="400"/>
      <c r="I6" s="400"/>
      <c r="J6" s="400"/>
      <c r="K6" s="400"/>
      <c r="L6" s="400"/>
      <c r="M6" s="400"/>
      <c r="N6" s="400"/>
      <c r="O6" s="400"/>
      <c r="P6" s="400"/>
      <c r="Q6" s="400"/>
      <c r="R6" s="400"/>
      <c r="S6" s="400"/>
      <c r="T6" s="401"/>
    </row>
    <row r="7" spans="1:20" ht="20" x14ac:dyDescent="0.2">
      <c r="A7" s="402" t="str">
        <f>'Базовая Таблица'!A2</f>
        <v>Сводная справочная таблица стяжания</v>
      </c>
      <c r="B7" s="403"/>
      <c r="C7" s="403"/>
      <c r="D7" s="403"/>
      <c r="E7" s="403"/>
      <c r="F7" s="403"/>
      <c r="G7" s="403"/>
      <c r="H7" s="403"/>
      <c r="I7" s="403"/>
      <c r="J7" s="403"/>
      <c r="K7" s="403"/>
      <c r="L7" s="403"/>
      <c r="M7" s="403"/>
      <c r="N7" s="403"/>
      <c r="O7" s="403"/>
      <c r="P7" s="403"/>
      <c r="Q7" s="403"/>
      <c r="R7" s="403"/>
      <c r="S7" s="403"/>
      <c r="T7" s="404"/>
    </row>
    <row r="8" spans="1:20" x14ac:dyDescent="0.2">
      <c r="A8" s="402" t="str">
        <f>'Базовая Таблица'!$C$5&amp;" "&amp;'Базовая Таблица'!K12</f>
        <v>16385 Абсолютов ИВО Абсолюта Изначально Вышестоящего Отца</v>
      </c>
      <c r="B8" s="403"/>
      <c r="C8" s="403"/>
      <c r="D8" s="403"/>
      <c r="E8" s="403"/>
      <c r="F8" s="403"/>
      <c r="G8" s="403"/>
      <c r="H8" s="403"/>
      <c r="I8" s="403"/>
      <c r="J8" s="403"/>
      <c r="K8" s="403"/>
      <c r="L8" s="403"/>
      <c r="M8" s="403"/>
      <c r="N8" s="403"/>
      <c r="O8" s="403"/>
      <c r="P8" s="403"/>
      <c r="Q8" s="403"/>
      <c r="R8" s="403"/>
      <c r="S8" s="403"/>
      <c r="T8" s="404"/>
    </row>
    <row r="9" spans="1:20" x14ac:dyDescent="0.2">
      <c r="A9" s="405"/>
      <c r="B9" s="406"/>
      <c r="C9" s="406"/>
      <c r="D9" s="406"/>
      <c r="E9" s="406"/>
      <c r="F9" s="406"/>
      <c r="G9" s="406"/>
      <c r="H9" s="406"/>
      <c r="I9" s="406"/>
      <c r="J9" s="406"/>
      <c r="K9" s="406"/>
      <c r="L9" s="406"/>
      <c r="M9" s="406"/>
      <c r="N9" s="406"/>
      <c r="O9" s="406"/>
      <c r="P9" s="406"/>
      <c r="Q9" s="406"/>
      <c r="R9" s="406"/>
      <c r="S9" s="406"/>
      <c r="T9" s="407"/>
    </row>
    <row r="10" spans="1:20" s="2" customFormat="1" ht="75" x14ac:dyDescent="0.2">
      <c r="A10" s="124" t="str">
        <f>'Базовая Таблица'!A8</f>
        <v>Номер Архетипа</v>
      </c>
      <c r="B10" s="47" t="str">
        <f>'Базовая Таблица'!C21</f>
        <v>Абсолютным Высшим Метаизвечным Субъядерным Синтезом стяжаю</v>
      </c>
      <c r="C10" s="383" t="str">
        <f>'Базовая Таблица'!D8</f>
        <v>Номер</v>
      </c>
      <c r="D10" s="384"/>
      <c r="E10" s="385" t="str">
        <f>'Базовая Таблица'!R14</f>
        <v>Абсолюты ИВО Абсолюта Изначально Вышестоящего Отца</v>
      </c>
      <c r="F10" s="386"/>
      <c r="G10" s="387"/>
      <c r="H10" s="48" t="str">
        <f>'Базовая Таблица'!I8</f>
        <v>стяжая и возжигая в каждом из них</v>
      </c>
      <c r="I10" s="388"/>
      <c r="J10" s="389"/>
      <c r="K10" s="49" t="str">
        <f>'Базовая Таблица'!M8</f>
        <v>-лионной степени капель Абсолютного Огня,</v>
      </c>
      <c r="L10" s="50" t="str">
        <f>'Базовая Таблица'!N8</f>
        <v>стяжая и компактифицируя в</v>
      </c>
      <c r="M10" s="383" t="str">
        <f>'Базовая Таблица'!O8</f>
        <v>сумма всех стяжённых Огнеобразов 
(совпадает с порядковым номером)</v>
      </c>
      <c r="N10" s="390"/>
      <c r="O10" s="391"/>
      <c r="P10" s="392" t="str">
        <f>E10</f>
        <v>Абсолюты ИВО Абсолюта Изначально Вышестоящего Отца</v>
      </c>
      <c r="Q10" s="386"/>
      <c r="R10" s="386"/>
      <c r="S10" s="386"/>
      <c r="T10" s="387"/>
    </row>
    <row r="11" spans="1:20" s="2" customFormat="1" ht="18" x14ac:dyDescent="0.2">
      <c r="A11" s="356" t="str">
        <f ca="1">INDIRECT("'Лист с данными'!"&amp;ADDRESS(3,$K$1+1))&amp;"-й Архетип"</f>
        <v>45-й Архетип</v>
      </c>
      <c r="B11" s="338" t="str">
        <f>B10</f>
        <v>Абсолютным Высшим Метаизвечным Субъядерным Синтезом стяжаю</v>
      </c>
      <c r="C11" s="359">
        <f>'Базовая Таблица'!D25</f>
        <v>17</v>
      </c>
      <c r="D11" s="362" t="str">
        <f>'Базовая Таблица'!E25</f>
        <v>-й</v>
      </c>
      <c r="E11" s="365" t="str">
        <f ca="1">'Базовая Таблица'!K14&amp;" "&amp;INDIRECT("'Лист с данными'!"&amp;ADDRESS(4,$K$1+1))</f>
        <v>Абсолют ИВО Абсолюта Изначально Вышестоящего Отца Соль-ИВДИВО Высшая Извечина Человек-Служащего</v>
      </c>
      <c r="F11" s="366"/>
      <c r="G11" s="366"/>
      <c r="H11" s="366"/>
      <c r="I11" s="366"/>
      <c r="J11" s="366"/>
      <c r="K11" s="366"/>
      <c r="L11" s="366"/>
      <c r="M11" s="366"/>
      <c r="N11" s="366"/>
      <c r="O11" s="366"/>
      <c r="P11" s="366"/>
      <c r="Q11" s="366"/>
      <c r="R11" s="366"/>
      <c r="S11" s="366"/>
      <c r="T11" s="367"/>
    </row>
    <row r="12" spans="1:20" s="2" customFormat="1" x14ac:dyDescent="0.2">
      <c r="A12" s="357"/>
      <c r="B12" s="339"/>
      <c r="C12" s="360"/>
      <c r="D12" s="363"/>
      <c r="E12" s="368" t="str">
        <f ca="1">INDIRECT("'Лист с данными'!"&amp;ADDRESS(291,$K$1+1))&amp;" "&amp;'Базовая Таблица'!H32</f>
        <v>186 миллионов 247 тысяч 816 -й мерности</v>
      </c>
      <c r="F12" s="369"/>
      <c r="G12" s="369"/>
      <c r="H12" s="369"/>
      <c r="I12" s="369"/>
      <c r="J12" s="369"/>
      <c r="K12" s="369"/>
      <c r="L12" s="369"/>
      <c r="M12" s="369"/>
      <c r="N12" s="369"/>
      <c r="O12" s="369"/>
      <c r="P12" s="369"/>
      <c r="Q12" s="369"/>
      <c r="R12" s="369"/>
      <c r="S12" s="369"/>
      <c r="T12" s="370"/>
    </row>
    <row r="13" spans="1:20" s="2" customFormat="1" x14ac:dyDescent="0.2">
      <c r="A13" s="357"/>
      <c r="B13" s="339"/>
      <c r="C13" s="360"/>
      <c r="D13" s="363"/>
      <c r="E13" s="368"/>
      <c r="F13" s="369"/>
      <c r="G13" s="369"/>
      <c r="H13" s="369"/>
      <c r="I13" s="369"/>
      <c r="J13" s="369"/>
      <c r="K13" s="369"/>
      <c r="L13" s="369"/>
      <c r="M13" s="369"/>
      <c r="N13" s="369"/>
      <c r="O13" s="369"/>
      <c r="P13" s="369"/>
      <c r="Q13" s="369"/>
      <c r="R13" s="369"/>
      <c r="S13" s="369"/>
      <c r="T13" s="370"/>
    </row>
    <row r="14" spans="1:20" s="2" customFormat="1" ht="18" x14ac:dyDescent="0.2">
      <c r="A14" s="357"/>
      <c r="B14" s="339"/>
      <c r="C14" s="360"/>
      <c r="D14" s="363"/>
      <c r="E14" s="371" t="str">
        <f>'Базовая Таблица'!$F$27</f>
        <v>стяжая и возжигая в нём</v>
      </c>
      <c r="F14" s="372"/>
      <c r="G14" s="372"/>
      <c r="H14" s="372"/>
      <c r="I14" s="372"/>
      <c r="J14" s="372"/>
      <c r="K14" s="372"/>
      <c r="L14" s="372"/>
      <c r="M14" s="372"/>
      <c r="N14" s="372"/>
      <c r="O14" s="372"/>
      <c r="P14" s="372"/>
      <c r="Q14" s="372"/>
      <c r="R14" s="372"/>
      <c r="S14" s="372"/>
      <c r="T14" s="373"/>
    </row>
    <row r="15" spans="1:20" s="2" customFormat="1" x14ac:dyDescent="0.2">
      <c r="A15" s="357"/>
      <c r="B15" s="339"/>
      <c r="C15" s="360"/>
      <c r="D15" s="363"/>
      <c r="E15" s="374" t="str">
        <f ca="1">INDIRECT("'Лист с данными'!"&amp;ADDRESS(332,$K$1+1))&amp;'Базовая Таблица'!$N$28&amp;INDIRECT("'Лист с данными'!"&amp;ADDRESS(312,$K$1+1))&amp;'Базовая Таблица'!$T$29</f>
        <v>4 в 209 миллионов 528 тысяч 725-лионной степени капель Абсолютного Огня,</v>
      </c>
      <c r="F15" s="375"/>
      <c r="G15" s="375"/>
      <c r="H15" s="375"/>
      <c r="I15" s="375"/>
      <c r="J15" s="375"/>
      <c r="K15" s="375"/>
      <c r="L15" s="375"/>
      <c r="M15" s="375"/>
      <c r="N15" s="375"/>
      <c r="O15" s="375"/>
      <c r="P15" s="375"/>
      <c r="Q15" s="375"/>
      <c r="R15" s="375"/>
      <c r="S15" s="375"/>
      <c r="T15" s="376"/>
    </row>
    <row r="16" spans="1:20" s="2" customFormat="1" x14ac:dyDescent="0.2">
      <c r="A16" s="357"/>
      <c r="B16" s="339"/>
      <c r="C16" s="360"/>
      <c r="D16" s="363"/>
      <c r="E16" s="374"/>
      <c r="F16" s="375"/>
      <c r="G16" s="375"/>
      <c r="H16" s="375"/>
      <c r="I16" s="375"/>
      <c r="J16" s="375"/>
      <c r="K16" s="375"/>
      <c r="L16" s="375"/>
      <c r="M16" s="375"/>
      <c r="N16" s="375"/>
      <c r="O16" s="375"/>
      <c r="P16" s="375"/>
      <c r="Q16" s="375"/>
      <c r="R16" s="375"/>
      <c r="S16" s="375"/>
      <c r="T16" s="376"/>
    </row>
    <row r="17" spans="1:20" s="2" customFormat="1" ht="18" x14ac:dyDescent="0.2">
      <c r="A17" s="357"/>
      <c r="B17" s="339"/>
      <c r="C17" s="360"/>
      <c r="D17" s="363"/>
      <c r="E17" s="371" t="str">
        <f>'Базовая Таблица'!$F$30</f>
        <v>стяжая и синтезируя в</v>
      </c>
      <c r="F17" s="372"/>
      <c r="G17" s="372"/>
      <c r="H17" s="372"/>
      <c r="I17" s="372"/>
      <c r="J17" s="372"/>
      <c r="K17" s="372"/>
      <c r="L17" s="372"/>
      <c r="M17" s="372"/>
      <c r="N17" s="372"/>
      <c r="O17" s="372"/>
      <c r="P17" s="372"/>
      <c r="Q17" s="372"/>
      <c r="R17" s="372"/>
      <c r="S17" s="372"/>
      <c r="T17" s="373"/>
    </row>
    <row r="18" spans="1:20" s="2" customFormat="1" x14ac:dyDescent="0.2">
      <c r="A18" s="357"/>
      <c r="B18" s="339"/>
      <c r="C18" s="360"/>
      <c r="D18" s="363"/>
      <c r="E18" s="377" t="str">
        <f>'Базовая Таблица'!K16</f>
        <v>Ядро Абсолюта Изначально Вышестоящего Отца</v>
      </c>
      <c r="F18" s="378"/>
      <c r="G18" s="378"/>
      <c r="H18" s="378"/>
      <c r="I18" s="378"/>
      <c r="J18" s="378"/>
      <c r="K18" s="378"/>
      <c r="L18" s="378"/>
      <c r="M18" s="378"/>
      <c r="N18" s="378"/>
      <c r="O18" s="378"/>
      <c r="P18" s="378"/>
      <c r="Q18" s="378"/>
      <c r="R18" s="378"/>
      <c r="S18" s="378"/>
      <c r="T18" s="379"/>
    </row>
    <row r="19" spans="1:20" s="2" customFormat="1" x14ac:dyDescent="0.2">
      <c r="A19" s="358"/>
      <c r="B19" s="340"/>
      <c r="C19" s="361"/>
      <c r="D19" s="364"/>
      <c r="E19" s="380"/>
      <c r="F19" s="381"/>
      <c r="G19" s="381"/>
      <c r="H19" s="381"/>
      <c r="I19" s="381"/>
      <c r="J19" s="381"/>
      <c r="K19" s="381"/>
      <c r="L19" s="381"/>
      <c r="M19" s="381"/>
      <c r="N19" s="381"/>
      <c r="O19" s="381"/>
      <c r="P19" s="381"/>
      <c r="Q19" s="381"/>
      <c r="R19" s="381"/>
      <c r="S19" s="381"/>
      <c r="T19" s="382"/>
    </row>
    <row r="20" spans="1:20" ht="105.75" customHeight="1" x14ac:dyDescent="0.2">
      <c r="A20" s="128" t="str">
        <f t="shared" ref="A20:A35" si="0">A$11</f>
        <v>45-й Архетип</v>
      </c>
      <c r="B20" s="338" t="str">
        <f>B11</f>
        <v>Абсолютным Высшим Метаизвечным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Соль-ИВДИВО Высшая Извечина Человек-Служащего</v>
      </c>
      <c r="F20" s="153" t="str">
        <f ca="1">INDIRECT("'Лист с данными'!"&amp;ADDRESS(292,$K$1+1))</f>
        <v>186 миллионов 247 тысяч 815</v>
      </c>
      <c r="G20" s="126" t="str">
        <f>'Базовая Таблица'!H32</f>
        <v>-й мерности</v>
      </c>
      <c r="H20" s="341" t="str">
        <f>H10</f>
        <v>стяжая и возжигая в каждом из них</v>
      </c>
      <c r="I20" s="141" t="str">
        <f ca="1">INDIRECT("'Лист с данными'!"&amp;ADDRESS(333,$K$1+1))&amp;'Базовая Таблица'!$N$28</f>
        <v xml:space="preserve">2 в </v>
      </c>
      <c r="J20" s="195" t="str">
        <f ca="1">INDIRECT("'Лист с данными'!"&amp;ADDRESS(313,$K$1+1))</f>
        <v>209 миллионов 528 тысяч 724</v>
      </c>
      <c r="K20" s="344" t="str">
        <f>K10</f>
        <v>-лионной степени капель Абсолютного Огня,</v>
      </c>
      <c r="L20" s="347" t="str">
        <f>L10</f>
        <v>стяжая и компактифицируя в</v>
      </c>
      <c r="M20" s="223" t="str">
        <f ca="1">INDIRECT("'Лист с данными'!"&amp;ADDRESS(270,$K$1+1))</f>
        <v>186 миллионов 247 тысяч 752</v>
      </c>
      <c r="N20" s="141" t="str">
        <f>'Базовая Таблица'!P32</f>
        <v>Ядро</v>
      </c>
      <c r="O20" s="350" t="str">
        <f ca="1">INDIRECT("'Лист с данными'!"&amp;ADDRESS(75,$K$1+1))</f>
        <v>Версум</v>
      </c>
      <c r="P20" s="125">
        <f>C20</f>
        <v>16</v>
      </c>
      <c r="Q20" s="127" t="str">
        <f>D20</f>
        <v>-й</v>
      </c>
      <c r="R20" s="136" t="str">
        <f t="shared" ref="R20:R35" si="2">E$20</f>
        <v>Компакт Абсолютов ИВО Абсолюта Изначально Вышестоящего Отца Соль-ИВДИВО Высшая Извечина Человек-Служащего</v>
      </c>
      <c r="S20" s="158" t="str">
        <f t="shared" ref="S20:S35" si="3">F20</f>
        <v>186 миллионов 247 тысяч 815</v>
      </c>
      <c r="T20" s="126" t="str">
        <f>G$20</f>
        <v>-й мерности</v>
      </c>
    </row>
    <row r="21" spans="1:20" ht="105.75" customHeight="1" x14ac:dyDescent="0.2">
      <c r="A21" s="129" t="str">
        <f t="shared" si="0"/>
        <v>45-й Архетип</v>
      </c>
      <c r="B21" s="339"/>
      <c r="C21" s="12">
        <f>'Базовая Таблица'!D33</f>
        <v>15</v>
      </c>
      <c r="D21" s="20" t="str">
        <f t="shared" si="1"/>
        <v>-й</v>
      </c>
      <c r="E21" s="137" t="str">
        <f t="shared" ref="E21:E35" si="4">E20</f>
        <v>Компакт Абсолютов ИВО Абсолюта Изначально Вышестоящего Отца Соль-ИВДИВО Высшая Извечина Человек-Служащего</v>
      </c>
      <c r="F21" s="154" t="str">
        <f ca="1">INDIRECT("'Лист с данными'!"&amp;ADDRESS(293,$K$1+1))</f>
        <v>186 миллионов 246 тысяч 791</v>
      </c>
      <c r="G21" s="13" t="str">
        <f t="shared" ref="G21:G35" si="5">G$20</f>
        <v>-й мерности</v>
      </c>
      <c r="H21" s="342"/>
      <c r="I21" s="142" t="str">
        <f t="shared" ref="I21:I35" si="6">I20</f>
        <v>2 в</v>
      </c>
      <c r="J21" s="196" t="str">
        <f ca="1">INDIRECT("'Лист с данными'!"&amp;ADDRESS(314,$K$1+1))</f>
        <v>209 миллионов 527 тысяч 572</v>
      </c>
      <c r="K21" s="345"/>
      <c r="L21" s="348"/>
      <c r="M21" s="191" t="str">
        <f ca="1">INDIRECT("'Лист с данными'!"&amp;ADDRESS(271,$K$1+1))</f>
        <v>186 миллионов 246 тысяч 728</v>
      </c>
      <c r="N21" s="142" t="str">
        <f>'Базовая Таблица'!P33</f>
        <v>Есмь</v>
      </c>
      <c r="O21" s="351"/>
      <c r="P21" s="12">
        <f t="shared" ref="P21:P35" si="7">C21</f>
        <v>15</v>
      </c>
      <c r="Q21" s="20" t="str">
        <f t="shared" ref="Q21:Q35" si="8">Q20</f>
        <v>-й</v>
      </c>
      <c r="R21" s="137" t="str">
        <f t="shared" si="2"/>
        <v>Компакт Абсолютов ИВО Абсолюта Изначально Вышестоящего Отца Соль-ИВДИВО Высшая Извечина Человек-Служащего</v>
      </c>
      <c r="S21" s="159" t="str">
        <f t="shared" si="3"/>
        <v>186 миллионов 246 тысяч 791</v>
      </c>
      <c r="T21" s="13" t="str">
        <f t="shared" ref="T21:T35" si="9">T$20</f>
        <v>-й мерности</v>
      </c>
    </row>
    <row r="22" spans="1:20" ht="105.75" customHeight="1" x14ac:dyDescent="0.2">
      <c r="A22" s="130" t="str">
        <f t="shared" si="0"/>
        <v>45-й Архетип</v>
      </c>
      <c r="B22" s="339"/>
      <c r="C22" s="21">
        <f>'Базовая Таблица'!D34</f>
        <v>14</v>
      </c>
      <c r="D22" s="29" t="str">
        <f t="shared" si="1"/>
        <v>-й</v>
      </c>
      <c r="E22" s="138" t="str">
        <f t="shared" si="4"/>
        <v>Компакт Абсолютов ИВО Абсолюта Изначально Вышестоящего Отца Соль-ИВДИВО Высшая Извечина Человек-Служащего</v>
      </c>
      <c r="F22" s="155" t="str">
        <f ca="1">INDIRECT("'Лист с данными'!"&amp;ADDRESS(294,$K$1+1))</f>
        <v>186 миллионов 245 тысяч 767</v>
      </c>
      <c r="G22" s="22" t="str">
        <f t="shared" si="5"/>
        <v>-й мерности</v>
      </c>
      <c r="H22" s="342"/>
      <c r="I22" s="143" t="str">
        <f t="shared" si="6"/>
        <v>2 в</v>
      </c>
      <c r="J22" s="197" t="str">
        <f ca="1">INDIRECT("'Лист с данными'!"&amp;ADDRESS(315,$K$1+1))</f>
        <v>209 миллионов 526 тысяч 420</v>
      </c>
      <c r="K22" s="345"/>
      <c r="L22" s="348"/>
      <c r="M22" s="192" t="str">
        <f ca="1">INDIRECT("'Лист с данными'!"&amp;ADDRESS(272,$K$1+1))</f>
        <v>186 миллионов 245 тысяч 704</v>
      </c>
      <c r="N22" s="143" t="str">
        <f>'Базовая Таблица'!P34</f>
        <v>Империо</v>
      </c>
      <c r="O22" s="351"/>
      <c r="P22" s="21">
        <f t="shared" si="7"/>
        <v>14</v>
      </c>
      <c r="Q22" s="23" t="str">
        <f t="shared" si="8"/>
        <v>-й</v>
      </c>
      <c r="R22" s="138" t="str">
        <f t="shared" si="2"/>
        <v>Компакт Абсолютов ИВО Абсолюта Изначально Вышестоящего Отца Соль-ИВДИВО Высшая Извечина Человек-Служащего</v>
      </c>
      <c r="S22" s="160" t="str">
        <f t="shared" si="3"/>
        <v>186 миллионов 245 тысяч 767</v>
      </c>
      <c r="T22" s="22" t="str">
        <f t="shared" si="9"/>
        <v>-й мерности</v>
      </c>
    </row>
    <row r="23" spans="1:20" ht="105.75" customHeight="1" x14ac:dyDescent="0.2">
      <c r="A23" s="131" t="str">
        <f t="shared" si="0"/>
        <v>45-й Архетип</v>
      </c>
      <c r="B23" s="340"/>
      <c r="C23" s="30">
        <f>'Базовая Таблица'!D35</f>
        <v>13</v>
      </c>
      <c r="D23" s="38" t="str">
        <f t="shared" si="1"/>
        <v>-й</v>
      </c>
      <c r="E23" s="139" t="str">
        <f t="shared" si="4"/>
        <v>Компакт Абсолютов ИВО Абсолюта Изначально Вышестоящего Отца Соль-ИВДИВО Высшая Извечина Человек-Служащего</v>
      </c>
      <c r="F23" s="156" t="str">
        <f ca="1">INDIRECT("'Лист с данными'!"&amp;ADDRESS(295,$K$1+1))</f>
        <v>186 миллионов 244 тысяч 743</v>
      </c>
      <c r="G23" s="31" t="str">
        <f t="shared" si="5"/>
        <v>-й мерности</v>
      </c>
      <c r="H23" s="343"/>
      <c r="I23" s="144" t="str">
        <f t="shared" si="6"/>
        <v>2 в</v>
      </c>
      <c r="J23" s="198" t="str">
        <f ca="1">INDIRECT("'Лист с данными'!"&amp;ADDRESS(316,$K$1+1))</f>
        <v>209 миллионов 525 тысяч 268</v>
      </c>
      <c r="K23" s="346"/>
      <c r="L23" s="349"/>
      <c r="M23" s="193" t="str">
        <f ca="1">INDIRECT("'Лист с данными'!"&amp;ADDRESS(273,$K$1+1))</f>
        <v>186 миллионов 244 тысяч 680</v>
      </c>
      <c r="N23" s="144" t="str">
        <f>'Базовая Таблица'!P35</f>
        <v>Версум</v>
      </c>
      <c r="O23" s="352"/>
      <c r="P23" s="30">
        <f t="shared" si="7"/>
        <v>13</v>
      </c>
      <c r="Q23" s="32" t="str">
        <f t="shared" si="8"/>
        <v>-й</v>
      </c>
      <c r="R23" s="139" t="str">
        <f t="shared" si="2"/>
        <v>Компакт Абсолютов ИВО Абсолюта Изначально Вышестоящего Отца Соль-ИВДИВО Высшая Извечина Человек-Служащего</v>
      </c>
      <c r="S23" s="161" t="str">
        <f t="shared" si="3"/>
        <v>186 миллионов 244 тысяч 743</v>
      </c>
      <c r="T23" s="31" t="str">
        <f t="shared" si="9"/>
        <v>-й мерности</v>
      </c>
    </row>
    <row r="24" spans="1:20" ht="105.75" customHeight="1" x14ac:dyDescent="0.2">
      <c r="A24" s="132" t="str">
        <f t="shared" si="0"/>
        <v>45-й Архетип</v>
      </c>
      <c r="B24" s="338" t="str">
        <f>B10</f>
        <v>Абсолютным Высшим Метаизвечным Субъядерным Синтезом стяжаю</v>
      </c>
      <c r="C24" s="3">
        <f>'Базовая Таблица'!D36</f>
        <v>12</v>
      </c>
      <c r="D24" s="43" t="str">
        <f t="shared" si="1"/>
        <v>-й</v>
      </c>
      <c r="E24" s="140" t="str">
        <f t="shared" si="4"/>
        <v>Компакт Абсолютов ИВО Абсолюта Изначально Вышестоящего Отца Соль-ИВДИВО Высшая Извечина Человек-Служащего</v>
      </c>
      <c r="F24" s="157" t="str">
        <f ca="1">INDIRECT("'Лист с данными'!"&amp;ADDRESS(296,$K$1+1))</f>
        <v>186 миллионов 243 тысяч 719</v>
      </c>
      <c r="G24" s="4" t="str">
        <f t="shared" si="5"/>
        <v>-й мерности</v>
      </c>
      <c r="H24" s="341" t="str">
        <f>H10</f>
        <v>стяжая и возжигая в каждом из них</v>
      </c>
      <c r="I24" s="145" t="str">
        <f t="shared" si="6"/>
        <v>2 в</v>
      </c>
      <c r="J24" s="199" t="str">
        <f ca="1">INDIRECT("'Лист с данными'!"&amp;ADDRESS(317,$K$1+1))</f>
        <v>209 миллионов 524 тысяч 116</v>
      </c>
      <c r="K24" s="344" t="str">
        <f>K10</f>
        <v>-лионной степени капель Абсолютного Огня,</v>
      </c>
      <c r="L24" s="347" t="str">
        <f>L10</f>
        <v>стяжая и компактифицируя в</v>
      </c>
      <c r="M24" s="194" t="str">
        <f ca="1">INDIRECT("'Лист с данными'!"&amp;ADDRESS(274,$K$1+1))</f>
        <v>186 миллионов 243 тысяч 656</v>
      </c>
      <c r="N24" s="145" t="str">
        <f>'Базовая Таблица'!P36</f>
        <v>Континуум</v>
      </c>
      <c r="O24" s="350" t="str">
        <f>O20</f>
        <v>Версум</v>
      </c>
      <c r="P24" s="3">
        <f t="shared" si="7"/>
        <v>12</v>
      </c>
      <c r="Q24" s="39" t="str">
        <f t="shared" si="8"/>
        <v>-й</v>
      </c>
      <c r="R24" s="140" t="str">
        <f t="shared" si="2"/>
        <v>Компакт Абсолютов ИВО Абсолюта Изначально Вышестоящего Отца Соль-ИВДИВО Высшая Извечина Человек-Служащего</v>
      </c>
      <c r="S24" s="162" t="str">
        <f t="shared" si="3"/>
        <v>186 миллионов 243 тысяч 719</v>
      </c>
      <c r="T24" s="4" t="str">
        <f t="shared" si="9"/>
        <v>-й мерности</v>
      </c>
    </row>
    <row r="25" spans="1:20" ht="105.75" customHeight="1" x14ac:dyDescent="0.2">
      <c r="A25" s="129" t="str">
        <f t="shared" si="0"/>
        <v>45-й Архетип</v>
      </c>
      <c r="B25" s="339"/>
      <c r="C25" s="12">
        <f>'Базовая Таблица'!D37</f>
        <v>11</v>
      </c>
      <c r="D25" s="20" t="str">
        <f t="shared" si="1"/>
        <v>-й</v>
      </c>
      <c r="E25" s="137" t="str">
        <f t="shared" si="4"/>
        <v>Компакт Абсолютов ИВО Абсолюта Изначально Вышестоящего Отца Соль-ИВДИВО Высшая Извечина Человек-Служащего</v>
      </c>
      <c r="F25" s="154" t="str">
        <f ca="1">INDIRECT("'Лист с данными'!"&amp;ADDRESS(297,$K$1+1))</f>
        <v>186 миллионов 242 тысяч 695</v>
      </c>
      <c r="G25" s="13" t="str">
        <f t="shared" si="5"/>
        <v>-й мерности</v>
      </c>
      <c r="H25" s="342"/>
      <c r="I25" s="142" t="str">
        <f t="shared" si="6"/>
        <v>2 в</v>
      </c>
      <c r="J25" s="196" t="str">
        <f ca="1">INDIRECT("'Лист с данными'!"&amp;ADDRESS(318,$K$1+1))</f>
        <v>209 миллионов 522 тысяч 964</v>
      </c>
      <c r="K25" s="345"/>
      <c r="L25" s="348"/>
      <c r="M25" s="191" t="str">
        <f ca="1">INDIRECT("'Лист с данными'!"&amp;ADDRESS(275,$K$1+1))</f>
        <v>186 миллионов 242 тысяч 632</v>
      </c>
      <c r="N25" s="142" t="str">
        <f>'Базовая Таблица'!P37</f>
        <v>Объём</v>
      </c>
      <c r="O25" s="351"/>
      <c r="P25" s="12">
        <f t="shared" si="7"/>
        <v>11</v>
      </c>
      <c r="Q25" s="14" t="str">
        <f t="shared" si="8"/>
        <v>-й</v>
      </c>
      <c r="R25" s="137" t="str">
        <f t="shared" si="2"/>
        <v>Компакт Абсолютов ИВО Абсолюта Изначально Вышестоящего Отца Соль-ИВДИВО Высшая Извечина Человек-Служащего</v>
      </c>
      <c r="S25" s="159" t="str">
        <f t="shared" si="3"/>
        <v>186 миллионов 242 тысяч 695</v>
      </c>
      <c r="T25" s="13" t="str">
        <f t="shared" si="9"/>
        <v>-й мерности</v>
      </c>
    </row>
    <row r="26" spans="1:20" ht="105.75" customHeight="1" x14ac:dyDescent="0.2">
      <c r="A26" s="130" t="str">
        <f t="shared" si="0"/>
        <v>45-й Архетип</v>
      </c>
      <c r="B26" s="339"/>
      <c r="C26" s="21">
        <f>'Базовая Таблица'!D38</f>
        <v>10</v>
      </c>
      <c r="D26" s="29" t="str">
        <f t="shared" si="1"/>
        <v>-й</v>
      </c>
      <c r="E26" s="138" t="str">
        <f t="shared" si="4"/>
        <v>Компакт Абсолютов ИВО Абсолюта Изначально Вышестоящего Отца Соль-ИВДИВО Высшая Извечина Человек-Служащего</v>
      </c>
      <c r="F26" s="155" t="str">
        <f ca="1">INDIRECT("'Лист с данными'!"&amp;ADDRESS(298,$K$1+1))</f>
        <v>186 миллионов 241 тысяч 671</v>
      </c>
      <c r="G26" s="22" t="str">
        <f t="shared" si="5"/>
        <v>-й мерности</v>
      </c>
      <c r="H26" s="342"/>
      <c r="I26" s="143" t="str">
        <f t="shared" si="6"/>
        <v>2 в</v>
      </c>
      <c r="J26" s="197" t="str">
        <f ca="1">INDIRECT("'Лист с данными'!"&amp;ADDRESS(319,$K$1+1))</f>
        <v>209 миллионов 521 тысяч 812</v>
      </c>
      <c r="K26" s="345"/>
      <c r="L26" s="348"/>
      <c r="M26" s="192" t="str">
        <f ca="1">INDIRECT("'Лист с данными'!"&amp;ADDRESS(276,$K$1+1))</f>
        <v>186 миллионов 241 тысяч 608</v>
      </c>
      <c r="N26" s="143" t="str">
        <f>'Базовая Таблица'!P38</f>
        <v>Шар</v>
      </c>
      <c r="O26" s="351"/>
      <c r="P26" s="21">
        <f t="shared" si="7"/>
        <v>10</v>
      </c>
      <c r="Q26" s="23" t="str">
        <f t="shared" si="8"/>
        <v>-й</v>
      </c>
      <c r="R26" s="138" t="str">
        <f t="shared" si="2"/>
        <v>Компакт Абсолютов ИВО Абсолюта Изначально Вышестоящего Отца Соль-ИВДИВО Высшая Извечина Человек-Служащего</v>
      </c>
      <c r="S26" s="160" t="str">
        <f t="shared" si="3"/>
        <v>186 миллионов 241 тысяч 671</v>
      </c>
      <c r="T26" s="22" t="str">
        <f t="shared" si="9"/>
        <v>-й мерности</v>
      </c>
    </row>
    <row r="27" spans="1:20" ht="105.75" customHeight="1" x14ac:dyDescent="0.2">
      <c r="A27" s="131" t="str">
        <f t="shared" si="0"/>
        <v>45-й Архетип</v>
      </c>
      <c r="B27" s="340"/>
      <c r="C27" s="30">
        <f>'Базовая Таблица'!D39</f>
        <v>9</v>
      </c>
      <c r="D27" s="38" t="str">
        <f t="shared" si="1"/>
        <v>-й</v>
      </c>
      <c r="E27" s="139" t="str">
        <f t="shared" si="4"/>
        <v>Компакт Абсолютов ИВО Абсолюта Изначально Вышестоящего Отца Соль-ИВДИВО Высшая Извечина Человек-Служащего</v>
      </c>
      <c r="F27" s="156" t="str">
        <f ca="1">INDIRECT("'Лист с данными'!"&amp;ADDRESS(299,$K$1+1))</f>
        <v>186 миллионов 240 тысяч 647</v>
      </c>
      <c r="G27" s="31" t="str">
        <f t="shared" si="5"/>
        <v>-й мерности</v>
      </c>
      <c r="H27" s="343"/>
      <c r="I27" s="144" t="str">
        <f t="shared" si="6"/>
        <v>2 в</v>
      </c>
      <c r="J27" s="198" t="str">
        <f ca="1">INDIRECT("'Лист с данными'!"&amp;ADDRESS(320,$K$1+1))</f>
        <v>209 миллионов 520 тысяч 660</v>
      </c>
      <c r="K27" s="346"/>
      <c r="L27" s="349"/>
      <c r="M27" s="193" t="str">
        <f ca="1">INDIRECT("'Лист с данными'!"&amp;ADDRESS(277,$K$1+1))</f>
        <v>186 миллионов 240 тысяч 584</v>
      </c>
      <c r="N27" s="144" t="str">
        <f>'Базовая Таблица'!P39</f>
        <v>Капля</v>
      </c>
      <c r="O27" s="352"/>
      <c r="P27" s="30">
        <f t="shared" si="7"/>
        <v>9</v>
      </c>
      <c r="Q27" s="32" t="str">
        <f t="shared" si="8"/>
        <v>-й</v>
      </c>
      <c r="R27" s="139" t="str">
        <f t="shared" si="2"/>
        <v>Компакт Абсолютов ИВО Абсолюта Изначально Вышестоящего Отца Соль-ИВДИВО Высшая Извечина Человек-Служащего</v>
      </c>
      <c r="S27" s="161" t="str">
        <f t="shared" si="3"/>
        <v>186 миллионов 240 тысяч 647</v>
      </c>
      <c r="T27" s="31" t="str">
        <f t="shared" si="9"/>
        <v>-й мерности</v>
      </c>
    </row>
    <row r="28" spans="1:20" ht="105.75" customHeight="1" x14ac:dyDescent="0.2">
      <c r="A28" s="132" t="str">
        <f t="shared" si="0"/>
        <v>45-й Архетип</v>
      </c>
      <c r="B28" s="353" t="str">
        <f>B20</f>
        <v>Абсолютным Высшим Метаизвечным Субъядерным Синтезом стяжаю</v>
      </c>
      <c r="C28" s="3">
        <f>'Базовая Таблица'!D40</f>
        <v>8</v>
      </c>
      <c r="D28" s="43" t="str">
        <f t="shared" si="1"/>
        <v>-й</v>
      </c>
      <c r="E28" s="140" t="str">
        <f t="shared" si="4"/>
        <v>Компакт Абсолютов ИВО Абсолюта Изначально Вышестоящего Отца Соль-ИВДИВО Высшая Извечина Человек-Служащего</v>
      </c>
      <c r="F28" s="157" t="str">
        <f ca="1">INDIRECT("'Лист с данными'!"&amp;ADDRESS(300,$K$1+1))</f>
        <v>186 миллионов 239 тысяч 623</v>
      </c>
      <c r="G28" s="4" t="str">
        <f t="shared" si="5"/>
        <v>-й мерности</v>
      </c>
      <c r="H28" s="341" t="str">
        <f>H10</f>
        <v>стяжая и возжигая в каждом из них</v>
      </c>
      <c r="I28" s="145" t="str">
        <f t="shared" si="6"/>
        <v>2 в</v>
      </c>
      <c r="J28" s="199" t="str">
        <f ca="1">INDIRECT("'Лист с данными'!"&amp;ADDRESS(321,$K$1+1))</f>
        <v>209 миллионов 519 тысяч 508</v>
      </c>
      <c r="K28" s="344" t="str">
        <f>K10</f>
        <v>-лионной степени капель Абсолютного Огня,</v>
      </c>
      <c r="L28" s="347" t="str">
        <f>L10</f>
        <v>стяжая и компактифицируя в</v>
      </c>
      <c r="M28" s="194" t="str">
        <f ca="1">INDIRECT("'Лист с данными'!"&amp;ADDRESS(278,$K$1+1))</f>
        <v>186 миллионов 239 тысяч 560</v>
      </c>
      <c r="N28" s="145" t="str">
        <f>'Базовая Таблица'!P40</f>
        <v>Искра</v>
      </c>
      <c r="O28" s="350" t="str">
        <f>O20</f>
        <v>Версум</v>
      </c>
      <c r="P28" s="3">
        <f t="shared" si="7"/>
        <v>8</v>
      </c>
      <c r="Q28" s="39" t="str">
        <f t="shared" si="8"/>
        <v>-й</v>
      </c>
      <c r="R28" s="140" t="str">
        <f t="shared" si="2"/>
        <v>Компакт Абсолютов ИВО Абсолюта Изначально Вышестоящего Отца Соль-ИВДИВО Высшая Извечина Человек-Служащего</v>
      </c>
      <c r="S28" s="162" t="str">
        <f t="shared" si="3"/>
        <v>186 миллионов 239 тысяч 623</v>
      </c>
      <c r="T28" s="4" t="str">
        <f t="shared" si="9"/>
        <v>-й мерности</v>
      </c>
    </row>
    <row r="29" spans="1:20" ht="105.75" customHeight="1" x14ac:dyDescent="0.2">
      <c r="A29" s="129" t="str">
        <f t="shared" si="0"/>
        <v>45-й Архетип</v>
      </c>
      <c r="B29" s="354"/>
      <c r="C29" s="12">
        <f>'Базовая Таблица'!D41</f>
        <v>7</v>
      </c>
      <c r="D29" s="20" t="str">
        <f t="shared" si="1"/>
        <v>-й</v>
      </c>
      <c r="E29" s="137" t="str">
        <f t="shared" si="4"/>
        <v>Компакт Абсолютов ИВО Абсолюта Изначально Вышестоящего Отца Соль-ИВДИВО Высшая Извечина Человек-Служащего</v>
      </c>
      <c r="F29" s="154" t="str">
        <f ca="1">INDIRECT("'Лист с данными'!"&amp;ADDRESS(301,$K$1+1))</f>
        <v>186 миллионов 238 тысяч 599</v>
      </c>
      <c r="G29" s="13" t="str">
        <f t="shared" si="5"/>
        <v>-й мерности</v>
      </c>
      <c r="H29" s="342"/>
      <c r="I29" s="142" t="str">
        <f t="shared" si="6"/>
        <v>2 в</v>
      </c>
      <c r="J29" s="196" t="str">
        <f ca="1">INDIRECT("'Лист с данными'!"&amp;ADDRESS(322,$K$1+1))</f>
        <v>209 миллионов 518 тысяч 356</v>
      </c>
      <c r="K29" s="345"/>
      <c r="L29" s="348"/>
      <c r="M29" s="191" t="str">
        <f ca="1">INDIRECT("'Лист с данными'!"&amp;ADDRESS(279,$K$1+1))</f>
        <v>186 миллионов 238 тысяч 536</v>
      </c>
      <c r="N29" s="142" t="str">
        <f>'Базовая Таблица'!P41</f>
        <v>Точка-Искра</v>
      </c>
      <c r="O29" s="351"/>
      <c r="P29" s="12">
        <f t="shared" si="7"/>
        <v>7</v>
      </c>
      <c r="Q29" s="14" t="str">
        <f t="shared" si="8"/>
        <v>-й</v>
      </c>
      <c r="R29" s="137" t="str">
        <f t="shared" si="2"/>
        <v>Компакт Абсолютов ИВО Абсолюта Изначально Вышестоящего Отца Соль-ИВДИВО Высшая Извечина Человек-Служащего</v>
      </c>
      <c r="S29" s="159" t="str">
        <f t="shared" si="3"/>
        <v>186 миллионов 238 тысяч 599</v>
      </c>
      <c r="T29" s="13" t="str">
        <f t="shared" si="9"/>
        <v>-й мерности</v>
      </c>
    </row>
    <row r="30" spans="1:20" ht="105.75" customHeight="1" x14ac:dyDescent="0.2">
      <c r="A30" s="130" t="str">
        <f t="shared" si="0"/>
        <v>45-й Архетип</v>
      </c>
      <c r="B30" s="354"/>
      <c r="C30" s="21">
        <f>'Базовая Таблица'!D42</f>
        <v>6</v>
      </c>
      <c r="D30" s="29" t="str">
        <f t="shared" si="1"/>
        <v>-й</v>
      </c>
      <c r="E30" s="138" t="str">
        <f t="shared" si="4"/>
        <v>Компакт Абсолютов ИВО Абсолюта Изначально Вышестоящего Отца Соль-ИВДИВО Высшая Извечина Человек-Служащего</v>
      </c>
      <c r="F30" s="155" t="str">
        <f ca="1">INDIRECT("'Лист с данными'!"&amp;ADDRESS(302,$K$1+1))</f>
        <v>186 миллионов 237 тысяч 575</v>
      </c>
      <c r="G30" s="22" t="str">
        <f t="shared" si="5"/>
        <v>-й мерности</v>
      </c>
      <c r="H30" s="342"/>
      <c r="I30" s="143" t="str">
        <f t="shared" si="6"/>
        <v>2 в</v>
      </c>
      <c r="J30" s="197" t="str">
        <f ca="1">INDIRECT("'Лист с данными'!"&amp;ADDRESS(323,$K$1+1))</f>
        <v>209 миллионов 517 тысяч 204</v>
      </c>
      <c r="K30" s="345"/>
      <c r="L30" s="348"/>
      <c r="M30" s="192" t="str">
        <f ca="1">INDIRECT("'Лист с данными'!"&amp;ADDRESS(280,$K$1+1))</f>
        <v>186 миллионов 237 тысяч 512</v>
      </c>
      <c r="N30" s="143" t="str">
        <f>'Базовая Таблица'!P42</f>
        <v>Точка</v>
      </c>
      <c r="O30" s="351"/>
      <c r="P30" s="21">
        <f t="shared" si="7"/>
        <v>6</v>
      </c>
      <c r="Q30" s="23" t="str">
        <f t="shared" si="8"/>
        <v>-й</v>
      </c>
      <c r="R30" s="138" t="str">
        <f t="shared" si="2"/>
        <v>Компакт Абсолютов ИВО Абсолюта Изначально Вышестоящего Отца Соль-ИВДИВО Высшая Извечина Человек-Служащего</v>
      </c>
      <c r="S30" s="160" t="str">
        <f t="shared" si="3"/>
        <v>186 миллионов 237 тысяч 575</v>
      </c>
      <c r="T30" s="22" t="str">
        <f t="shared" si="9"/>
        <v>-й мерности</v>
      </c>
    </row>
    <row r="31" spans="1:20" ht="105.75" customHeight="1" x14ac:dyDescent="0.2">
      <c r="A31" s="131" t="str">
        <f t="shared" si="0"/>
        <v>45-й Архетип</v>
      </c>
      <c r="B31" s="355"/>
      <c r="C31" s="30">
        <f>'Базовая Таблица'!D43</f>
        <v>5</v>
      </c>
      <c r="D31" s="38" t="str">
        <f t="shared" si="1"/>
        <v>-й</v>
      </c>
      <c r="E31" s="139" t="str">
        <f t="shared" si="4"/>
        <v>Компакт Абсолютов ИВО Абсолюта Изначально Вышестоящего Отца Соль-ИВДИВО Высшая Извечина Человек-Служащего</v>
      </c>
      <c r="F31" s="156" t="str">
        <f ca="1">INDIRECT("'Лист с данными'!"&amp;ADDRESS(303,$K$1+1))</f>
        <v>186 миллионов 236 тысяч 551</v>
      </c>
      <c r="G31" s="31" t="str">
        <f t="shared" si="5"/>
        <v>-й мерности</v>
      </c>
      <c r="H31" s="343"/>
      <c r="I31" s="144" t="str">
        <f t="shared" si="6"/>
        <v>2 в</v>
      </c>
      <c r="J31" s="198" t="str">
        <f ca="1">INDIRECT("'Лист с данными'!"&amp;ADDRESS(324,$K$1+1))</f>
        <v>209 миллионов 516 тысяч 052</v>
      </c>
      <c r="K31" s="346"/>
      <c r="L31" s="349"/>
      <c r="M31" s="193" t="str">
        <f ca="1">INDIRECT("'Лист с данными'!"&amp;ADDRESS(281,$K$1+1))</f>
        <v>186 миллионов 236 тысяч 488</v>
      </c>
      <c r="N31" s="144" t="str">
        <f>'Базовая Таблица'!P43</f>
        <v>Элемент</v>
      </c>
      <c r="O31" s="352"/>
      <c r="P31" s="30">
        <f t="shared" si="7"/>
        <v>5</v>
      </c>
      <c r="Q31" s="32" t="str">
        <f t="shared" si="8"/>
        <v>-й</v>
      </c>
      <c r="R31" s="139" t="str">
        <f t="shared" si="2"/>
        <v>Компакт Абсолютов ИВО Абсолюта Изначально Вышестоящего Отца Соль-ИВДИВО Высшая Извечина Человек-Служащего</v>
      </c>
      <c r="S31" s="161" t="str">
        <f t="shared" si="3"/>
        <v>186 миллионов 236 тысяч 551</v>
      </c>
      <c r="T31" s="31" t="str">
        <f t="shared" si="9"/>
        <v>-й мерности</v>
      </c>
    </row>
    <row r="32" spans="1:20" ht="105.75" customHeight="1" x14ac:dyDescent="0.2">
      <c r="A32" s="132" t="str">
        <f t="shared" si="0"/>
        <v>45-й Архетип</v>
      </c>
      <c r="B32" s="338" t="str">
        <f>B10</f>
        <v>Абсолютным Высшим Метаизвечным Субъядерным Синтезом стяжаю</v>
      </c>
      <c r="C32" s="3">
        <f>'Базовая Таблица'!D44</f>
        <v>4</v>
      </c>
      <c r="D32" s="43" t="str">
        <f t="shared" si="1"/>
        <v>-й</v>
      </c>
      <c r="E32" s="140" t="str">
        <f t="shared" si="4"/>
        <v>Компакт Абсолютов ИВО Абсолюта Изначально Вышестоящего Отца Соль-ИВДИВО Высшая Извечина Человек-Служащего</v>
      </c>
      <c r="F32" s="157" t="str">
        <f ca="1">INDIRECT("'Лист с данными'!"&amp;ADDRESS(304,$K$1+1))</f>
        <v>186 миллионов 235 тысяч 527</v>
      </c>
      <c r="G32" s="4" t="str">
        <f t="shared" si="5"/>
        <v>-й мерности</v>
      </c>
      <c r="H32" s="341" t="str">
        <f>H10</f>
        <v>стяжая и возжигая в каждом из них</v>
      </c>
      <c r="I32" s="145" t="str">
        <f t="shared" si="6"/>
        <v>2 в</v>
      </c>
      <c r="J32" s="199" t="str">
        <f ca="1">INDIRECT("'Лист с данными'!"&amp;ADDRESS(325,$K$1+1))</f>
        <v>209 миллионов 514 тысяч 900</v>
      </c>
      <c r="K32" s="344" t="str">
        <f>K10</f>
        <v>-лионной степени капель Абсолютного Огня,</v>
      </c>
      <c r="L32" s="347" t="str">
        <f>L10</f>
        <v>стяжая и компактифицируя в</v>
      </c>
      <c r="M32" s="194" t="str">
        <f ca="1">INDIRECT("'Лист с данными'!"&amp;ADDRESS(282,$K$1+1))</f>
        <v>186 миллионов 235 тысяч 464</v>
      </c>
      <c r="N32" s="145" t="str">
        <f>'Базовая Таблица'!P44</f>
        <v>Молекула</v>
      </c>
      <c r="O32" s="350" t="str">
        <f>O20</f>
        <v>Версум</v>
      </c>
      <c r="P32" s="3">
        <f t="shared" si="7"/>
        <v>4</v>
      </c>
      <c r="Q32" s="39" t="str">
        <f t="shared" si="8"/>
        <v>-й</v>
      </c>
      <c r="R32" s="140" t="str">
        <f t="shared" si="2"/>
        <v>Компакт Абсолютов ИВО Абсолюта Изначально Вышестоящего Отца Соль-ИВДИВО Высшая Извечина Человек-Служащего</v>
      </c>
      <c r="S32" s="162" t="str">
        <f t="shared" si="3"/>
        <v>186 миллионов 235 тысяч 527</v>
      </c>
      <c r="T32" s="4" t="str">
        <f t="shared" si="9"/>
        <v>-й мерности</v>
      </c>
    </row>
    <row r="33" spans="1:20" ht="105.75" customHeight="1" x14ac:dyDescent="0.2">
      <c r="A33" s="129" t="str">
        <f t="shared" si="0"/>
        <v>45-й Архетип</v>
      </c>
      <c r="B33" s="339"/>
      <c r="C33" s="12">
        <f>'Базовая Таблица'!D45</f>
        <v>3</v>
      </c>
      <c r="D33" s="20" t="str">
        <f t="shared" si="1"/>
        <v>-й</v>
      </c>
      <c r="E33" s="137" t="str">
        <f t="shared" si="4"/>
        <v>Компакт Абсолютов ИВО Абсолюта Изначально Вышестоящего Отца Соль-ИВДИВО Высшая Извечина Человек-Служащего</v>
      </c>
      <c r="F33" s="154" t="str">
        <f ca="1">INDIRECT("'Лист с данными'!"&amp;ADDRESS(305,$K$1+1))</f>
        <v>186 миллионов 234 тысяч 503</v>
      </c>
      <c r="G33" s="13" t="str">
        <f t="shared" si="5"/>
        <v>-й мерности</v>
      </c>
      <c r="H33" s="342"/>
      <c r="I33" s="142" t="str">
        <f t="shared" si="6"/>
        <v>2 в</v>
      </c>
      <c r="J33" s="196" t="str">
        <f ca="1">INDIRECT("'Лист с данными'!"&amp;ADDRESS(326,$K$1+1))</f>
        <v>209 миллионов 513 тысяч 748</v>
      </c>
      <c r="K33" s="345"/>
      <c r="L33" s="348"/>
      <c r="M33" s="191" t="str">
        <f ca="1">INDIRECT("'Лист с данными'!"&amp;ADDRESS(283,$K$1+1))</f>
        <v>186 миллионов 234 тысяч 440</v>
      </c>
      <c r="N33" s="142" t="str">
        <f>'Базовая Таблица'!P45</f>
        <v>Атом</v>
      </c>
      <c r="O33" s="351"/>
      <c r="P33" s="12">
        <f t="shared" si="7"/>
        <v>3</v>
      </c>
      <c r="Q33" s="14" t="str">
        <f t="shared" si="8"/>
        <v>-й</v>
      </c>
      <c r="R33" s="137" t="str">
        <f t="shared" si="2"/>
        <v>Компакт Абсолютов ИВО Абсолюта Изначально Вышестоящего Отца Соль-ИВДИВО Высшая Извечина Человек-Служащего</v>
      </c>
      <c r="S33" s="159" t="str">
        <f t="shared" si="3"/>
        <v>186 миллионов 234 тысяч 503</v>
      </c>
      <c r="T33" s="13" t="str">
        <f t="shared" si="9"/>
        <v>-й мерности</v>
      </c>
    </row>
    <row r="34" spans="1:20" ht="105.75" customHeight="1" x14ac:dyDescent="0.2">
      <c r="A34" s="130" t="str">
        <f t="shared" si="0"/>
        <v>45-й Архетип</v>
      </c>
      <c r="B34" s="339"/>
      <c r="C34" s="21">
        <f>'Базовая Таблица'!D46</f>
        <v>2</v>
      </c>
      <c r="D34" s="29" t="str">
        <f t="shared" si="1"/>
        <v>-й</v>
      </c>
      <c r="E34" s="138" t="str">
        <f t="shared" si="4"/>
        <v>Компакт Абсолютов ИВО Абсолюта Изначально Вышестоящего Отца Соль-ИВДИВО Высшая Извечина Человек-Служащего</v>
      </c>
      <c r="F34" s="155" t="str">
        <f ca="1">INDIRECT("'Лист с данными'!"&amp;ADDRESS(306,$K$1+1))</f>
        <v>186 миллионов 233 тысяч 479</v>
      </c>
      <c r="G34" s="22" t="str">
        <f t="shared" si="5"/>
        <v>-й мерности</v>
      </c>
      <c r="H34" s="342"/>
      <c r="I34" s="143" t="str">
        <f t="shared" si="6"/>
        <v>2 в</v>
      </c>
      <c r="J34" s="197" t="str">
        <f ca="1">INDIRECT("'Лист с данными'!"&amp;ADDRESS(327,$K$1+1))</f>
        <v>209 миллионов 512 тысяч 596</v>
      </c>
      <c r="K34" s="345"/>
      <c r="L34" s="348"/>
      <c r="M34" s="192" t="str">
        <f ca="1">INDIRECT("'Лист с данными'!"&amp;ADDRESS(284,$K$1+1))</f>
        <v>186 миллионов 233 тысяч 416</v>
      </c>
      <c r="N34" s="143" t="str">
        <f>'Базовая Таблица'!P46</f>
        <v>Частица</v>
      </c>
      <c r="O34" s="351"/>
      <c r="P34" s="21">
        <f t="shared" si="7"/>
        <v>2</v>
      </c>
      <c r="Q34" s="23" t="str">
        <f t="shared" si="8"/>
        <v>-й</v>
      </c>
      <c r="R34" s="138" t="str">
        <f t="shared" si="2"/>
        <v>Компакт Абсолютов ИВО Абсолюта Изначально Вышестоящего Отца Соль-ИВДИВО Высшая Извечина Человек-Служащего</v>
      </c>
      <c r="S34" s="160" t="str">
        <f t="shared" si="3"/>
        <v>186 миллионов 233 тысяч 479</v>
      </c>
      <c r="T34" s="22" t="str">
        <f t="shared" si="9"/>
        <v>-й мерности</v>
      </c>
    </row>
    <row r="35" spans="1:20" ht="105.75" customHeight="1" x14ac:dyDescent="0.2">
      <c r="A35" s="131" t="str">
        <f t="shared" si="0"/>
        <v>45-й Архетип</v>
      </c>
      <c r="B35" s="340"/>
      <c r="C35" s="30">
        <f>'Базовая Таблица'!D47</f>
        <v>1</v>
      </c>
      <c r="D35" s="38" t="str">
        <f t="shared" si="1"/>
        <v>-й</v>
      </c>
      <c r="E35" s="139" t="str">
        <f t="shared" si="4"/>
        <v>Компакт Абсолютов ИВО Абсолюта Изначально Вышестоящего Отца Соль-ИВДИВО Высшая Извечина Человек-Служащего</v>
      </c>
      <c r="F35" s="156" t="str">
        <f ca="1">INDIRECT("'Лист с данными'!"&amp;ADDRESS(307,$K$1+1))</f>
        <v>186 миллионов 232 тысяч 455</v>
      </c>
      <c r="G35" s="31" t="str">
        <f t="shared" si="5"/>
        <v>-й мерности</v>
      </c>
      <c r="H35" s="343"/>
      <c r="I35" s="144" t="str">
        <f t="shared" si="6"/>
        <v>2 в</v>
      </c>
      <c r="J35" s="198" t="str">
        <f ca="1">INDIRECT("'Лист с данными'!"&amp;ADDRESS(328,$K$1+1))</f>
        <v>209 миллионов 511 тысяч 444</v>
      </c>
      <c r="K35" s="346"/>
      <c r="L35" s="349"/>
      <c r="M35" s="193" t="str">
        <f ca="1">INDIRECT("'Лист с данными'!"&amp;ADDRESS(285,$K$1+1))</f>
        <v>186 миллионов 232 тысяч 392</v>
      </c>
      <c r="N35" s="144" t="str">
        <f>'Базовая Таблица'!P47</f>
        <v>Спин</v>
      </c>
      <c r="O35" s="352"/>
      <c r="P35" s="30">
        <f t="shared" si="7"/>
        <v>1</v>
      </c>
      <c r="Q35" s="32" t="str">
        <f t="shared" si="8"/>
        <v>-й</v>
      </c>
      <c r="R35" s="139" t="str">
        <f t="shared" si="2"/>
        <v>Компакт Абсолютов ИВО Абсолюта Изначально Вышестоящего Отца Соль-ИВДИВО Высшая Извечина Человек-Служащего</v>
      </c>
      <c r="S35" s="161" t="str">
        <f t="shared" si="3"/>
        <v>186 миллионов 232 тысяч 455</v>
      </c>
      <c r="T35" s="31" t="str">
        <f t="shared" si="9"/>
        <v>-й мерности</v>
      </c>
    </row>
    <row r="36" spans="1:20" ht="18" x14ac:dyDescent="0.2">
      <c r="A36" s="329" t="str">
        <f>'Базовая Таблица'!A48</f>
        <v>Возжигаем Эталонный Абсолют каждого у Изначально Вышестоящего Отца (в начале любого стяжания)</v>
      </c>
      <c r="B36" s="330"/>
      <c r="C36" s="330"/>
      <c r="D36" s="330"/>
      <c r="E36" s="330"/>
      <c r="F36" s="330"/>
      <c r="G36" s="330"/>
      <c r="H36" s="330"/>
      <c r="I36" s="330"/>
      <c r="J36" s="330"/>
      <c r="K36" s="330"/>
      <c r="L36" s="330"/>
      <c r="M36" s="330"/>
      <c r="N36" s="330"/>
      <c r="O36" s="330"/>
      <c r="P36" s="330"/>
      <c r="Q36" s="330"/>
      <c r="R36" s="330"/>
      <c r="S36" s="330"/>
      <c r="T36" s="331"/>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x14ac:dyDescent="0.2">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x14ac:dyDescent="0.2">
      <c r="A39" s="323" t="str">
        <f ca="1">'Базовая Таблица'!$A$52&amp;INDIRECT("'Лист с данными'!"&amp;ADDRESS(8,$K$1+1))&amp;" "&amp;'Базовая Таблица'!F1</f>
        <v>Шаг №90 (ПОСЛЕ стяжания ВСЕХ Абсолютов соответствующего Архетипа)</v>
      </c>
      <c r="B39" s="324"/>
      <c r="C39" s="324"/>
      <c r="D39" s="324"/>
      <c r="E39" s="324"/>
      <c r="F39" s="324"/>
      <c r="G39" s="324"/>
      <c r="H39" s="324"/>
      <c r="I39" s="324"/>
      <c r="J39" s="324"/>
      <c r="K39" s="324"/>
      <c r="L39" s="324"/>
      <c r="M39" s="324"/>
      <c r="N39" s="324"/>
      <c r="O39" s="324"/>
      <c r="P39" s="324"/>
      <c r="Q39" s="324"/>
      <c r="R39" s="324"/>
      <c r="S39" s="324"/>
      <c r="T39" s="325"/>
    </row>
    <row r="40" spans="1:20" s="166" customFormat="1" x14ac:dyDescent="0.2">
      <c r="A40" s="314" t="str">
        <f>'Базовая Таблица'!$A$53&amp;" "&amp;'Базовая Таблица'!C1</f>
        <v>Стяжание Вида Человека (на выбор, в каждом архетипе, необходимо стяжать от 1 до 4 Видов Человека)</v>
      </c>
      <c r="B40" s="315"/>
      <c r="C40" s="315"/>
      <c r="D40" s="315"/>
      <c r="E40" s="315"/>
      <c r="F40" s="315"/>
      <c r="G40" s="315"/>
      <c r="H40" s="315"/>
      <c r="I40" s="315"/>
      <c r="J40" s="315"/>
      <c r="K40" s="315"/>
      <c r="L40" s="315"/>
      <c r="M40" s="315"/>
      <c r="N40" s="315"/>
      <c r="O40" s="315"/>
      <c r="P40" s="315"/>
      <c r="Q40" s="315"/>
      <c r="R40" s="315"/>
      <c r="S40" s="315"/>
      <c r="T40" s="316"/>
    </row>
    <row r="41" spans="1:20" s="166" customFormat="1" x14ac:dyDescent="0.2">
      <c r="A41" s="332" t="str">
        <f ca="1">'Лист с данными'!A126&amp;'Базовая Таблица'!$N$60&amp;INDIRECT("'Лист с данными'!"&amp;ADDRESS(4,$K$1+1))</f>
        <v>16384-рицу Частей Изначально Вышестоящего Отца и Человека Соль-ИВДИВО Высшая Извечина Человек-Служащего</v>
      </c>
      <c r="B41" s="333"/>
      <c r="C41" s="333"/>
      <c r="D41" s="333"/>
      <c r="E41" s="333"/>
      <c r="F41" s="333"/>
      <c r="G41" s="333"/>
      <c r="H41" s="333"/>
      <c r="I41" s="333"/>
      <c r="J41" s="333"/>
      <c r="K41" s="333"/>
      <c r="L41" s="333"/>
      <c r="M41" s="333"/>
      <c r="N41" s="333"/>
      <c r="O41" s="333"/>
      <c r="P41" s="333"/>
      <c r="Q41" s="333"/>
      <c r="R41" s="333"/>
      <c r="S41" s="333"/>
      <c r="T41" s="334"/>
    </row>
    <row r="42" spans="1:20" s="166" customFormat="1" x14ac:dyDescent="0.2">
      <c r="A42" s="332"/>
      <c r="B42" s="333"/>
      <c r="C42" s="333"/>
      <c r="D42" s="333"/>
      <c r="E42" s="333"/>
      <c r="F42" s="333"/>
      <c r="G42" s="333"/>
      <c r="H42" s="333"/>
      <c r="I42" s="333"/>
      <c r="J42" s="333"/>
      <c r="K42" s="333"/>
      <c r="L42" s="333"/>
      <c r="M42" s="333"/>
      <c r="N42" s="333"/>
      <c r="O42" s="333"/>
      <c r="P42" s="333"/>
      <c r="Q42" s="333"/>
      <c r="R42" s="333"/>
      <c r="S42" s="333"/>
      <c r="T42" s="334"/>
    </row>
    <row r="43" spans="1:20" s="166" customFormat="1" ht="16.5" customHeight="1" x14ac:dyDescent="0.2">
      <c r="A43" s="335" t="str">
        <f>'Базовая Таблица'!A$59</f>
        <v>(это объём Частей синтезируемых в Физическое Тело каждого явлением Человека)</v>
      </c>
      <c r="B43" s="336"/>
      <c r="C43" s="336"/>
      <c r="D43" s="336"/>
      <c r="E43" s="336"/>
      <c r="F43" s="336"/>
      <c r="G43" s="336"/>
      <c r="H43" s="336"/>
      <c r="I43" s="336"/>
      <c r="J43" s="336"/>
      <c r="K43" s="336"/>
      <c r="L43" s="336"/>
      <c r="M43" s="336"/>
      <c r="N43" s="336"/>
      <c r="O43" s="336"/>
      <c r="P43" s="336"/>
      <c r="Q43" s="336"/>
      <c r="R43" s="336"/>
      <c r="S43" s="336"/>
      <c r="T43" s="337"/>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x14ac:dyDescent="0.2">
      <c r="A46" s="323" t="str">
        <f ca="1">'Базовая Таблица'!$A$52&amp;INDIRECT("'Лист с данными'!"&amp;ADDRESS(8,$K$1+1))&amp;" "&amp;'Базовая Таблица'!F1</f>
        <v>Шаг №90 (ПОСЛЕ стяжания ВСЕХ Абсолютов соответствующего Архетипа)</v>
      </c>
      <c r="B46" s="324"/>
      <c r="C46" s="324"/>
      <c r="D46" s="324"/>
      <c r="E46" s="324"/>
      <c r="F46" s="324"/>
      <c r="G46" s="324"/>
      <c r="H46" s="324"/>
      <c r="I46" s="324"/>
      <c r="J46" s="324"/>
      <c r="K46" s="324"/>
      <c r="L46" s="324"/>
      <c r="M46" s="324"/>
      <c r="N46" s="324"/>
      <c r="O46" s="324"/>
      <c r="P46" s="324"/>
      <c r="Q46" s="324"/>
      <c r="R46" s="324"/>
      <c r="S46" s="324"/>
      <c r="T46" s="325"/>
    </row>
    <row r="47" spans="1:20" s="166" customFormat="1" x14ac:dyDescent="0.2">
      <c r="A47" s="314" t="str">
        <f>'Базовая Таблица'!$A$53&amp;" "&amp;'Базовая Таблица'!C1</f>
        <v>Стяжание Вида Человека (на выбор, в каждом архетипе, необходимо стяжать от 1 до 4 Видов Человека)</v>
      </c>
      <c r="B47" s="315"/>
      <c r="C47" s="315"/>
      <c r="D47" s="315"/>
      <c r="E47" s="315"/>
      <c r="F47" s="315"/>
      <c r="G47" s="315"/>
      <c r="H47" s="315"/>
      <c r="I47" s="315"/>
      <c r="J47" s="315"/>
      <c r="K47" s="315"/>
      <c r="L47" s="315"/>
      <c r="M47" s="315"/>
      <c r="N47" s="315"/>
      <c r="O47" s="315"/>
      <c r="P47" s="315"/>
      <c r="Q47" s="315"/>
      <c r="R47" s="315"/>
      <c r="S47" s="315"/>
      <c r="T47" s="316"/>
    </row>
    <row r="48" spans="1:20" s="166" customFormat="1" ht="15" customHeight="1" x14ac:dyDescent="0.2">
      <c r="A48" s="314" t="str">
        <f ca="1">'Лист с данными'!A126&amp;'Базовая Таблица'!$N$60&amp;INDIRECT("'Лист с данными'!"&amp;ADDRESS(4,$K$1+1))</f>
        <v>16384-рицу Частей Изначально Вышестоящего Отца и Человека Соль-ИВДИВО Высшая Извечина Человек-Служащего</v>
      </c>
      <c r="B48" s="315"/>
      <c r="C48" s="315"/>
      <c r="D48" s="315"/>
      <c r="E48" s="315"/>
      <c r="F48" s="315"/>
      <c r="G48" s="315"/>
      <c r="H48" s="315"/>
      <c r="I48" s="315"/>
      <c r="J48" s="315"/>
      <c r="K48" s="315"/>
      <c r="L48" s="315"/>
      <c r="M48" s="315"/>
      <c r="N48" s="315"/>
      <c r="O48" s="315"/>
      <c r="P48" s="315"/>
      <c r="Q48" s="315"/>
      <c r="R48" s="315"/>
      <c r="S48" s="315"/>
      <c r="T48" s="316"/>
    </row>
    <row r="49" spans="1:20" s="166" customFormat="1" x14ac:dyDescent="0.2">
      <c r="A49" s="326"/>
      <c r="B49" s="327"/>
      <c r="C49" s="327"/>
      <c r="D49" s="327"/>
      <c r="E49" s="327"/>
      <c r="F49" s="327"/>
      <c r="G49" s="327"/>
      <c r="H49" s="327"/>
      <c r="I49" s="327"/>
      <c r="J49" s="327"/>
      <c r="K49" s="327"/>
      <c r="L49" s="327"/>
      <c r="M49" s="327"/>
      <c r="N49" s="327"/>
      <c r="O49" s="327"/>
      <c r="P49" s="327"/>
      <c r="Q49" s="327"/>
      <c r="R49" s="327"/>
      <c r="S49" s="327"/>
      <c r="T49" s="328"/>
    </row>
    <row r="50" spans="1:20" s="166" customFormat="1" x14ac:dyDescent="0.2">
      <c r="A50" s="305" t="str">
        <f>'Лист с данными'!A128</f>
        <v>16 тысяч 384 Частей Человека, в каждой из которых</v>
      </c>
      <c r="B50" s="306"/>
      <c r="C50" s="306"/>
      <c r="D50" s="306"/>
      <c r="E50" s="306"/>
      <c r="F50" s="306"/>
      <c r="G50" s="306"/>
      <c r="H50" s="306"/>
      <c r="I50" s="306"/>
      <c r="J50" s="306"/>
      <c r="K50" s="306"/>
      <c r="L50" s="306"/>
      <c r="M50" s="306"/>
      <c r="N50" s="306"/>
      <c r="O50" s="306"/>
      <c r="P50" s="306"/>
      <c r="Q50" s="306"/>
      <c r="R50" s="306"/>
      <c r="S50" s="306"/>
      <c r="T50" s="307"/>
    </row>
    <row r="51" spans="1:20" s="166" customFormat="1" x14ac:dyDescent="0.2">
      <c r="A51" s="308"/>
      <c r="B51" s="309"/>
      <c r="C51" s="309"/>
      <c r="D51" s="309"/>
      <c r="E51" s="309"/>
      <c r="F51" s="309"/>
      <c r="G51" s="309"/>
      <c r="H51" s="309"/>
      <c r="I51" s="309"/>
      <c r="J51" s="309"/>
      <c r="K51" s="309"/>
      <c r="L51" s="309"/>
      <c r="M51" s="309"/>
      <c r="N51" s="309"/>
      <c r="O51" s="309"/>
      <c r="P51" s="309"/>
      <c r="Q51" s="309"/>
      <c r="R51" s="309"/>
      <c r="S51" s="309"/>
      <c r="T51" s="310"/>
    </row>
    <row r="52" spans="1:20" s="166" customFormat="1" ht="15" customHeight="1" x14ac:dyDescent="0.2">
      <c r="A52" s="305" t="str">
        <f>'Лист с данными'!A129</f>
        <v>16 тысяч 384 Систем частей, в каждой из которых</v>
      </c>
      <c r="B52" s="306"/>
      <c r="C52" s="306"/>
      <c r="D52" s="306"/>
      <c r="E52" s="306"/>
      <c r="F52" s="306"/>
      <c r="G52" s="306"/>
      <c r="H52" s="306"/>
      <c r="I52" s="306"/>
      <c r="J52" s="306"/>
      <c r="K52" s="306"/>
      <c r="L52" s="306"/>
      <c r="M52" s="306"/>
      <c r="N52" s="306"/>
      <c r="O52" s="306"/>
      <c r="P52" s="306"/>
      <c r="Q52" s="306"/>
      <c r="R52" s="306"/>
      <c r="S52" s="306"/>
      <c r="T52" s="307"/>
    </row>
    <row r="53" spans="1:20" s="166" customFormat="1" x14ac:dyDescent="0.2">
      <c r="A53" s="308"/>
      <c r="B53" s="309"/>
      <c r="C53" s="309"/>
      <c r="D53" s="309"/>
      <c r="E53" s="309"/>
      <c r="F53" s="309"/>
      <c r="G53" s="309"/>
      <c r="H53" s="309"/>
      <c r="I53" s="309"/>
      <c r="J53" s="309"/>
      <c r="K53" s="309"/>
      <c r="L53" s="309"/>
      <c r="M53" s="309"/>
      <c r="N53" s="309"/>
      <c r="O53" s="309"/>
      <c r="P53" s="309"/>
      <c r="Q53" s="309"/>
      <c r="R53" s="309"/>
      <c r="S53" s="309"/>
      <c r="T53" s="310"/>
    </row>
    <row r="54" spans="1:20" s="166" customFormat="1" ht="15" customHeight="1" x14ac:dyDescent="0.2">
      <c r="A54" s="305" t="str">
        <f>'Лист с данными'!A130</f>
        <v>16 тысяч 384 Аппаратов систем частей, в каждой из которых</v>
      </c>
      <c r="B54" s="306"/>
      <c r="C54" s="306"/>
      <c r="D54" s="306"/>
      <c r="E54" s="306"/>
      <c r="F54" s="306"/>
      <c r="G54" s="306"/>
      <c r="H54" s="306"/>
      <c r="I54" s="306"/>
      <c r="J54" s="306"/>
      <c r="K54" s="306"/>
      <c r="L54" s="306"/>
      <c r="M54" s="306"/>
      <c r="N54" s="306"/>
      <c r="O54" s="306"/>
      <c r="P54" s="306"/>
      <c r="Q54" s="306"/>
      <c r="R54" s="306"/>
      <c r="S54" s="306"/>
      <c r="T54" s="307"/>
    </row>
    <row r="55" spans="1:20" s="166" customFormat="1" x14ac:dyDescent="0.2">
      <c r="A55" s="308"/>
      <c r="B55" s="309"/>
      <c r="C55" s="309"/>
      <c r="D55" s="309"/>
      <c r="E55" s="309"/>
      <c r="F55" s="309"/>
      <c r="G55" s="309"/>
      <c r="H55" s="309"/>
      <c r="I55" s="309"/>
      <c r="J55" s="309"/>
      <c r="K55" s="309"/>
      <c r="L55" s="309"/>
      <c r="M55" s="309"/>
      <c r="N55" s="309"/>
      <c r="O55" s="309"/>
      <c r="P55" s="309"/>
      <c r="Q55" s="309"/>
      <c r="R55" s="309"/>
      <c r="S55" s="309"/>
      <c r="T55" s="310"/>
    </row>
    <row r="56" spans="1:20" s="166" customFormat="1" x14ac:dyDescent="0.2">
      <c r="A56" s="305" t="str">
        <f>'Лист с данными'!A131</f>
        <v>16 тысяч 384 Частностей аппаратов систем частей</v>
      </c>
      <c r="B56" s="306"/>
      <c r="C56" s="306"/>
      <c r="D56" s="306"/>
      <c r="E56" s="306"/>
      <c r="F56" s="306"/>
      <c r="G56" s="306"/>
      <c r="H56" s="306"/>
      <c r="I56" s="306"/>
      <c r="J56" s="306"/>
      <c r="K56" s="306"/>
      <c r="L56" s="306"/>
      <c r="M56" s="306"/>
      <c r="N56" s="306"/>
      <c r="O56" s="306"/>
      <c r="P56" s="306"/>
      <c r="Q56" s="306"/>
      <c r="R56" s="306"/>
      <c r="S56" s="306"/>
      <c r="T56" s="307"/>
    </row>
    <row r="57" spans="1:20" s="166" customFormat="1" x14ac:dyDescent="0.2">
      <c r="A57" s="311"/>
      <c r="B57" s="312"/>
      <c r="C57" s="312"/>
      <c r="D57" s="312"/>
      <c r="E57" s="312"/>
      <c r="F57" s="312"/>
      <c r="G57" s="312"/>
      <c r="H57" s="312"/>
      <c r="I57" s="312"/>
      <c r="J57" s="312"/>
      <c r="K57" s="312"/>
      <c r="L57" s="312"/>
      <c r="M57" s="312"/>
      <c r="N57" s="312"/>
      <c r="O57" s="312"/>
      <c r="P57" s="312"/>
      <c r="Q57" s="312"/>
      <c r="R57" s="312"/>
      <c r="S57" s="312"/>
      <c r="T57" s="313"/>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x14ac:dyDescent="0.2">
      <c r="A60" s="323" t="str">
        <f ca="1">'Базовая Таблица'!$A$52&amp;INDIRECT("'Лист с данными'!"&amp;ADDRESS(8,$K$1+1))&amp;" "&amp;'Базовая Таблица'!F1</f>
        <v>Шаг №90 (ПОСЛЕ стяжания ВСЕХ Абсолютов соответствующего Архетипа)</v>
      </c>
      <c r="B60" s="324"/>
      <c r="C60" s="324"/>
      <c r="D60" s="324"/>
      <c r="E60" s="324"/>
      <c r="F60" s="324"/>
      <c r="G60" s="324"/>
      <c r="H60" s="324"/>
      <c r="I60" s="324"/>
      <c r="J60" s="324"/>
      <c r="K60" s="324"/>
      <c r="L60" s="324"/>
      <c r="M60" s="324"/>
      <c r="N60" s="324"/>
      <c r="O60" s="324"/>
      <c r="P60" s="324"/>
      <c r="Q60" s="324"/>
      <c r="R60" s="324"/>
      <c r="S60" s="324"/>
      <c r="T60" s="325"/>
    </row>
    <row r="61" spans="1:20" s="166" customFormat="1" x14ac:dyDescent="0.2">
      <c r="A61" s="314" t="str">
        <f>'Базовая Таблица'!$A$53&amp;" "&amp;'Базовая Таблица'!C1</f>
        <v>Стяжание Вида Человека (на выбор, в каждом архетипе, необходимо стяжать от 1 до 4 Видов Человека)</v>
      </c>
      <c r="B61" s="315"/>
      <c r="C61" s="315"/>
      <c r="D61" s="315"/>
      <c r="E61" s="315"/>
      <c r="F61" s="315"/>
      <c r="G61" s="315"/>
      <c r="H61" s="315"/>
      <c r="I61" s="315"/>
      <c r="J61" s="315"/>
      <c r="K61" s="315"/>
      <c r="L61" s="315"/>
      <c r="M61" s="315"/>
      <c r="N61" s="315"/>
      <c r="O61" s="315"/>
      <c r="P61" s="315"/>
      <c r="Q61" s="315"/>
      <c r="R61" s="315"/>
      <c r="S61" s="315"/>
      <c r="T61" s="316"/>
    </row>
    <row r="62" spans="1:20" s="166" customFormat="1" ht="15" customHeight="1" x14ac:dyDescent="0.2">
      <c r="A62" s="314" t="str">
        <f ca="1">'Лист с данными'!A126&amp;'Базовая Таблица'!$N$60&amp;INDIRECT("'Лист с данными'!"&amp;ADDRESS(4,$K$1+1))</f>
        <v>16384-рицу Частей Изначально Вышестоящего Отца и Человека Соль-ИВДИВО Высшая Извечина Человек-Служащего</v>
      </c>
      <c r="B62" s="315"/>
      <c r="C62" s="315"/>
      <c r="D62" s="315"/>
      <c r="E62" s="315"/>
      <c r="F62" s="315"/>
      <c r="G62" s="315"/>
      <c r="H62" s="315"/>
      <c r="I62" s="315"/>
      <c r="J62" s="315"/>
      <c r="K62" s="315"/>
      <c r="L62" s="315"/>
      <c r="M62" s="315"/>
      <c r="N62" s="315"/>
      <c r="O62" s="315"/>
      <c r="P62" s="315"/>
      <c r="Q62" s="315"/>
      <c r="R62" s="315"/>
      <c r="S62" s="315"/>
      <c r="T62" s="316"/>
    </row>
    <row r="63" spans="1:20" s="166" customFormat="1" x14ac:dyDescent="0.2">
      <c r="A63" s="326"/>
      <c r="B63" s="327"/>
      <c r="C63" s="327"/>
      <c r="D63" s="327"/>
      <c r="E63" s="327"/>
      <c r="F63" s="327"/>
      <c r="G63" s="327"/>
      <c r="H63" s="327"/>
      <c r="I63" s="327"/>
      <c r="J63" s="327"/>
      <c r="K63" s="327"/>
      <c r="L63" s="327"/>
      <c r="M63" s="327"/>
      <c r="N63" s="327"/>
      <c r="O63" s="327"/>
      <c r="P63" s="327"/>
      <c r="Q63" s="327"/>
      <c r="R63" s="327"/>
      <c r="S63" s="327"/>
      <c r="T63" s="328"/>
    </row>
    <row r="64" spans="1:20" s="166" customFormat="1" ht="15" customHeight="1" x14ac:dyDescent="0.2">
      <c r="A64" s="305" t="str">
        <f ca="1">'Лист с данными'!A121&amp;" "&amp;INDIRECT("'Лист с данными'!"&amp;ADDRESS(4,$K$1+1))</f>
        <v>4096 Частей Человека Соль-ИВДИВО Высшая Извечина Человек-Служащего</v>
      </c>
      <c r="B64" s="306"/>
      <c r="C64" s="306"/>
      <c r="D64" s="306"/>
      <c r="E64" s="306"/>
      <c r="F64" s="306"/>
      <c r="G64" s="306"/>
      <c r="H64" s="306"/>
      <c r="I64" s="306"/>
      <c r="J64" s="306"/>
      <c r="K64" s="306"/>
      <c r="L64" s="306"/>
      <c r="M64" s="306"/>
      <c r="N64" s="306"/>
      <c r="O64" s="306"/>
      <c r="P64" s="306"/>
      <c r="Q64" s="306"/>
      <c r="R64" s="306"/>
      <c r="S64" s="306"/>
      <c r="T64" s="307"/>
    </row>
    <row r="65" spans="1:20" s="166" customFormat="1" x14ac:dyDescent="0.2">
      <c r="A65" s="308"/>
      <c r="B65" s="309"/>
      <c r="C65" s="309"/>
      <c r="D65" s="309"/>
      <c r="E65" s="309"/>
      <c r="F65" s="309"/>
      <c r="G65" s="309"/>
      <c r="H65" s="309"/>
      <c r="I65" s="309"/>
      <c r="J65" s="309"/>
      <c r="K65" s="309"/>
      <c r="L65" s="309"/>
      <c r="M65" s="309"/>
      <c r="N65" s="309"/>
      <c r="O65" s="309"/>
      <c r="P65" s="309"/>
      <c r="Q65" s="309"/>
      <c r="R65" s="309"/>
      <c r="S65" s="309"/>
      <c r="T65" s="310"/>
    </row>
    <row r="66" spans="1:20" s="166" customFormat="1" ht="15" customHeight="1" x14ac:dyDescent="0.2">
      <c r="A66" s="305" t="str">
        <f ca="1">'Лист с данными'!A122&amp;" "&amp;INDIRECT("'Лист с данными'!"&amp;ADDRESS(4,$K$1+1))</f>
        <v>4096 Систем частей Соль-ИВДИВО Высшая Извечина Человек-Служащего</v>
      </c>
      <c r="B66" s="306"/>
      <c r="C66" s="306"/>
      <c r="D66" s="306"/>
      <c r="E66" s="306"/>
      <c r="F66" s="306"/>
      <c r="G66" s="306"/>
      <c r="H66" s="306"/>
      <c r="I66" s="306"/>
      <c r="J66" s="306"/>
      <c r="K66" s="306"/>
      <c r="L66" s="306"/>
      <c r="M66" s="306"/>
      <c r="N66" s="306"/>
      <c r="O66" s="306"/>
      <c r="P66" s="306"/>
      <c r="Q66" s="306"/>
      <c r="R66" s="306"/>
      <c r="S66" s="306"/>
      <c r="T66" s="307"/>
    </row>
    <row r="67" spans="1:20" s="166" customFormat="1" x14ac:dyDescent="0.2">
      <c r="A67" s="308"/>
      <c r="B67" s="309"/>
      <c r="C67" s="309"/>
      <c r="D67" s="309"/>
      <c r="E67" s="309"/>
      <c r="F67" s="309"/>
      <c r="G67" s="309"/>
      <c r="H67" s="309"/>
      <c r="I67" s="309"/>
      <c r="J67" s="309"/>
      <c r="K67" s="309"/>
      <c r="L67" s="309"/>
      <c r="M67" s="309"/>
      <c r="N67" s="309"/>
      <c r="O67" s="309"/>
      <c r="P67" s="309"/>
      <c r="Q67" s="309"/>
      <c r="R67" s="309"/>
      <c r="S67" s="309"/>
      <c r="T67" s="310"/>
    </row>
    <row r="68" spans="1:20" s="166" customFormat="1" ht="15" customHeight="1" x14ac:dyDescent="0.2">
      <c r="A68" s="305" t="str">
        <f ca="1">'Лист с данными'!A123&amp;" "&amp;INDIRECT("'Лист с данными'!"&amp;ADDRESS(4,$K$1+1))</f>
        <v>4096 Аппаратов систем частей Соль-ИВДИВО Высшая Извечина Человек-Служащего</v>
      </c>
      <c r="B68" s="306"/>
      <c r="C68" s="306"/>
      <c r="D68" s="306"/>
      <c r="E68" s="306"/>
      <c r="F68" s="306"/>
      <c r="G68" s="306"/>
      <c r="H68" s="306"/>
      <c r="I68" s="306"/>
      <c r="J68" s="306"/>
      <c r="K68" s="306"/>
      <c r="L68" s="306"/>
      <c r="M68" s="306"/>
      <c r="N68" s="306"/>
      <c r="O68" s="306"/>
      <c r="P68" s="306"/>
      <c r="Q68" s="306"/>
      <c r="R68" s="306"/>
      <c r="S68" s="306"/>
      <c r="T68" s="307"/>
    </row>
    <row r="69" spans="1:20" s="166" customFormat="1" x14ac:dyDescent="0.2">
      <c r="A69" s="308"/>
      <c r="B69" s="309"/>
      <c r="C69" s="309"/>
      <c r="D69" s="309"/>
      <c r="E69" s="309"/>
      <c r="F69" s="309"/>
      <c r="G69" s="309"/>
      <c r="H69" s="309"/>
      <c r="I69" s="309"/>
      <c r="J69" s="309"/>
      <c r="K69" s="309"/>
      <c r="L69" s="309"/>
      <c r="M69" s="309"/>
      <c r="N69" s="309"/>
      <c r="O69" s="309"/>
      <c r="P69" s="309"/>
      <c r="Q69" s="309"/>
      <c r="R69" s="309"/>
      <c r="S69" s="309"/>
      <c r="T69" s="310"/>
    </row>
    <row r="70" spans="1:20" s="166" customFormat="1" ht="15" customHeight="1" x14ac:dyDescent="0.2">
      <c r="A70" s="305" t="str">
        <f ca="1">'Лист с данными'!A124&amp;" "&amp;INDIRECT("'Лист с данными'!"&amp;ADDRESS(4,$K$1+1))</f>
        <v>4096 Частностей аппаратов систем частей Соль-ИВДИВО Высшая Извечина Человек-Служащего</v>
      </c>
      <c r="B70" s="306"/>
      <c r="C70" s="306"/>
      <c r="D70" s="306"/>
      <c r="E70" s="306"/>
      <c r="F70" s="306"/>
      <c r="G70" s="306"/>
      <c r="H70" s="306"/>
      <c r="I70" s="306"/>
      <c r="J70" s="306"/>
      <c r="K70" s="306"/>
      <c r="L70" s="306"/>
      <c r="M70" s="306"/>
      <c r="N70" s="306"/>
      <c r="O70" s="306"/>
      <c r="P70" s="306"/>
      <c r="Q70" s="306"/>
      <c r="R70" s="306"/>
      <c r="S70" s="306"/>
      <c r="T70" s="307"/>
    </row>
    <row r="71" spans="1:20" s="166" customFormat="1" x14ac:dyDescent="0.2">
      <c r="A71" s="311"/>
      <c r="B71" s="312"/>
      <c r="C71" s="312"/>
      <c r="D71" s="312"/>
      <c r="E71" s="312"/>
      <c r="F71" s="312"/>
      <c r="G71" s="312"/>
      <c r="H71" s="312"/>
      <c r="I71" s="312"/>
      <c r="J71" s="312"/>
      <c r="K71" s="312"/>
      <c r="L71" s="312"/>
      <c r="M71" s="312"/>
      <c r="N71" s="312"/>
      <c r="O71" s="312"/>
      <c r="P71" s="312"/>
      <c r="Q71" s="312"/>
      <c r="R71" s="312"/>
      <c r="S71" s="312"/>
      <c r="T71" s="313"/>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x14ac:dyDescent="0.2">
      <c r="A74" s="323" t="str">
        <f ca="1">'Базовая Таблица'!$A$52&amp;INDIRECT("'Лист с данными'!"&amp;ADDRESS(8,$K$1+1))&amp;" "&amp;'Базовая Таблица'!F1</f>
        <v>Шаг №90 (ПОСЛЕ стяжания ВСЕХ Абсолютов соответствующего Архетипа)</v>
      </c>
      <c r="B74" s="324"/>
      <c r="C74" s="324"/>
      <c r="D74" s="324"/>
      <c r="E74" s="324"/>
      <c r="F74" s="324"/>
      <c r="G74" s="324"/>
      <c r="H74" s="324"/>
      <c r="I74" s="324"/>
      <c r="J74" s="324"/>
      <c r="K74" s="324"/>
      <c r="L74" s="324"/>
      <c r="M74" s="324"/>
      <c r="N74" s="324"/>
      <c r="O74" s="324"/>
      <c r="P74" s="324"/>
      <c r="Q74" s="324"/>
      <c r="R74" s="324"/>
      <c r="S74" s="324"/>
      <c r="T74" s="325"/>
    </row>
    <row r="75" spans="1:20" s="166" customFormat="1" x14ac:dyDescent="0.2">
      <c r="A75" s="314" t="str">
        <f>'Базовая Таблица'!$A$53&amp;" "&amp;'Базовая Таблица'!C1</f>
        <v>Стяжание Вида Человека (на выбор, в каждом архетипе, необходимо стяжать от 1 до 4 Видов Человека)</v>
      </c>
      <c r="B75" s="315"/>
      <c r="C75" s="315"/>
      <c r="D75" s="315"/>
      <c r="E75" s="315"/>
      <c r="F75" s="315"/>
      <c r="G75" s="315"/>
      <c r="H75" s="315"/>
      <c r="I75" s="315"/>
      <c r="J75" s="315"/>
      <c r="K75" s="315"/>
      <c r="L75" s="315"/>
      <c r="M75" s="315"/>
      <c r="N75" s="315"/>
      <c r="O75" s="315"/>
      <c r="P75" s="315"/>
      <c r="Q75" s="315"/>
      <c r="R75" s="315"/>
      <c r="S75" s="315"/>
      <c r="T75" s="316"/>
    </row>
    <row r="76" spans="1:20" s="166" customFormat="1" x14ac:dyDescent="0.2">
      <c r="A76" s="317" t="str">
        <f ca="1">'Базовая Таблица'!$N$62&amp;INDIRECT("'Лист с данными'!"&amp;ADDRESS(4,$K$1+1))</f>
        <v>20-рицу Человека Соль-ИВДИВО Высшая Извечина Человек-Служащего</v>
      </c>
      <c r="B76" s="318"/>
      <c r="C76" s="318"/>
      <c r="D76" s="318"/>
      <c r="E76" s="318"/>
      <c r="F76" s="318"/>
      <c r="G76" s="318"/>
      <c r="H76" s="318"/>
      <c r="I76" s="318"/>
      <c r="J76" s="318"/>
      <c r="K76" s="318"/>
      <c r="L76" s="318"/>
      <c r="M76" s="318"/>
      <c r="N76" s="318"/>
      <c r="O76" s="318"/>
      <c r="P76" s="318"/>
      <c r="Q76" s="318"/>
      <c r="R76" s="318"/>
      <c r="S76" s="318"/>
      <c r="T76" s="319"/>
    </row>
    <row r="77" spans="1:20" s="166" customFormat="1" x14ac:dyDescent="0.2">
      <c r="A77" s="320"/>
      <c r="B77" s="321"/>
      <c r="C77" s="321"/>
      <c r="D77" s="321"/>
      <c r="E77" s="321"/>
      <c r="F77" s="321"/>
      <c r="G77" s="321"/>
      <c r="H77" s="321"/>
      <c r="I77" s="321"/>
      <c r="J77" s="321"/>
      <c r="K77" s="321"/>
      <c r="L77" s="321"/>
      <c r="M77" s="321"/>
      <c r="N77" s="321"/>
      <c r="O77" s="321"/>
      <c r="P77" s="321"/>
      <c r="Q77" s="321"/>
      <c r="R77" s="321"/>
      <c r="S77" s="321"/>
      <c r="T77" s="322"/>
    </row>
    <row r="78" spans="1:20" s="166" customFormat="1" x14ac:dyDescent="0.2">
      <c r="A78" s="305" t="str">
        <f ca="1">'Лист с данными'!A99&amp;" "&amp;INDIRECT("'Лист с данными'!"&amp;ADDRESS(4,$K$1+1))</f>
        <v>1024 Должностные Компетенции ИВДИВО Изначально Вышестоящего Отца Соль-ИВДИВО Высшая Извечина Человек-Служащего</v>
      </c>
      <c r="B78" s="306"/>
      <c r="C78" s="306"/>
      <c r="D78" s="306"/>
      <c r="E78" s="306"/>
      <c r="F78" s="306"/>
      <c r="G78" s="306"/>
      <c r="H78" s="306"/>
      <c r="I78" s="306"/>
      <c r="J78" s="306"/>
      <c r="K78" s="306"/>
      <c r="L78" s="306"/>
      <c r="M78" s="306"/>
      <c r="N78" s="306"/>
      <c r="O78" s="306"/>
      <c r="P78" s="306"/>
      <c r="Q78" s="306"/>
      <c r="R78" s="306"/>
      <c r="S78" s="306"/>
      <c r="T78" s="307"/>
    </row>
    <row r="79" spans="1:20" s="166" customFormat="1" x14ac:dyDescent="0.2">
      <c r="A79" s="308"/>
      <c r="B79" s="309"/>
      <c r="C79" s="309"/>
      <c r="D79" s="309"/>
      <c r="E79" s="309"/>
      <c r="F79" s="309"/>
      <c r="G79" s="309"/>
      <c r="H79" s="309"/>
      <c r="I79" s="309"/>
      <c r="J79" s="309"/>
      <c r="K79" s="309"/>
      <c r="L79" s="309"/>
      <c r="M79" s="309"/>
      <c r="N79" s="309"/>
      <c r="O79" s="309"/>
      <c r="P79" s="309"/>
      <c r="Q79" s="309"/>
      <c r="R79" s="309"/>
      <c r="S79" s="309"/>
      <c r="T79" s="310"/>
    </row>
    <row r="80" spans="1:20" s="166" customFormat="1" ht="15" customHeight="1" x14ac:dyDescent="0.2">
      <c r="A80" s="305" t="str">
        <f ca="1">'Лист с данными'!A100&amp;" "&amp;INDIRECT("'Лист с данными'!"&amp;ADDRESS(4,$K$1+1))</f>
        <v>1024 Ивдивости Изначально Вышестоящего Отца Соль-ИВДИВО Высшая Извечина Человек-Служащего</v>
      </c>
      <c r="B80" s="306"/>
      <c r="C80" s="306"/>
      <c r="D80" s="306"/>
      <c r="E80" s="306"/>
      <c r="F80" s="306"/>
      <c r="G80" s="306"/>
      <c r="H80" s="306"/>
      <c r="I80" s="306"/>
      <c r="J80" s="306"/>
      <c r="K80" s="306"/>
      <c r="L80" s="306"/>
      <c r="M80" s="306"/>
      <c r="N80" s="306"/>
      <c r="O80" s="306"/>
      <c r="P80" s="306"/>
      <c r="Q80" s="306"/>
      <c r="R80" s="306"/>
      <c r="S80" s="306"/>
      <c r="T80" s="307"/>
    </row>
    <row r="81" spans="1:20" s="166" customFormat="1" x14ac:dyDescent="0.2">
      <c r="A81" s="308"/>
      <c r="B81" s="309"/>
      <c r="C81" s="309"/>
      <c r="D81" s="309"/>
      <c r="E81" s="309"/>
      <c r="F81" s="309"/>
      <c r="G81" s="309"/>
      <c r="H81" s="309"/>
      <c r="I81" s="309"/>
      <c r="J81" s="309"/>
      <c r="K81" s="309"/>
      <c r="L81" s="309"/>
      <c r="M81" s="309"/>
      <c r="N81" s="309"/>
      <c r="O81" s="309"/>
      <c r="P81" s="309"/>
      <c r="Q81" s="309"/>
      <c r="R81" s="309"/>
      <c r="S81" s="309"/>
      <c r="T81" s="310"/>
    </row>
    <row r="82" spans="1:20" s="166" customFormat="1" ht="15" customHeight="1" x14ac:dyDescent="0.2">
      <c r="A82" s="305" t="str">
        <f ca="1">'Лист с данными'!A101&amp;" "&amp;INDIRECT("'Лист с данными'!"&amp;ADDRESS(4,$K$1+1))</f>
        <v>1024 Иерархизации Изначально Вышестоящего Отца Соль-ИВДИВО Высшая Извечина Человек-Служащего</v>
      </c>
      <c r="B82" s="306"/>
      <c r="C82" s="306"/>
      <c r="D82" s="306"/>
      <c r="E82" s="306"/>
      <c r="F82" s="306"/>
      <c r="G82" s="306"/>
      <c r="H82" s="306"/>
      <c r="I82" s="306"/>
      <c r="J82" s="306"/>
      <c r="K82" s="306"/>
      <c r="L82" s="306"/>
      <c r="M82" s="306"/>
      <c r="N82" s="306"/>
      <c r="O82" s="306"/>
      <c r="P82" s="306"/>
      <c r="Q82" s="306"/>
      <c r="R82" s="306"/>
      <c r="S82" s="306"/>
      <c r="T82" s="307"/>
    </row>
    <row r="83" spans="1:20" s="166" customFormat="1" x14ac:dyDescent="0.2">
      <c r="A83" s="308"/>
      <c r="B83" s="309"/>
      <c r="C83" s="309"/>
      <c r="D83" s="309"/>
      <c r="E83" s="309"/>
      <c r="F83" s="309"/>
      <c r="G83" s="309"/>
      <c r="H83" s="309"/>
      <c r="I83" s="309"/>
      <c r="J83" s="309"/>
      <c r="K83" s="309"/>
      <c r="L83" s="309"/>
      <c r="M83" s="309"/>
      <c r="N83" s="309"/>
      <c r="O83" s="309"/>
      <c r="P83" s="309"/>
      <c r="Q83" s="309"/>
      <c r="R83" s="309"/>
      <c r="S83" s="309"/>
      <c r="T83" s="310"/>
    </row>
    <row r="84" spans="1:20" s="166" customFormat="1" ht="15" customHeight="1" x14ac:dyDescent="0.2">
      <c r="A84" s="305" t="str">
        <f ca="1">'Лист с данными'!A102&amp;" "&amp;INDIRECT("'Лист с данными'!"&amp;ADDRESS(4,$K$1+1))</f>
        <v>1024 Полномочия Изначально Вышестоящего Отца Соль-ИВДИВО Высшая Извечина Человек-Служащего</v>
      </c>
      <c r="B84" s="306"/>
      <c r="C84" s="306"/>
      <c r="D84" s="306"/>
      <c r="E84" s="306"/>
      <c r="F84" s="306"/>
      <c r="G84" s="306"/>
      <c r="H84" s="306"/>
      <c r="I84" s="306"/>
      <c r="J84" s="306"/>
      <c r="K84" s="306"/>
      <c r="L84" s="306"/>
      <c r="M84" s="306"/>
      <c r="N84" s="306"/>
      <c r="O84" s="306"/>
      <c r="P84" s="306"/>
      <c r="Q84" s="306"/>
      <c r="R84" s="306"/>
      <c r="S84" s="306"/>
      <c r="T84" s="307"/>
    </row>
    <row r="85" spans="1:20" s="166" customFormat="1" x14ac:dyDescent="0.2">
      <c r="A85" s="308"/>
      <c r="B85" s="309"/>
      <c r="C85" s="309"/>
      <c r="D85" s="309"/>
      <c r="E85" s="309"/>
      <c r="F85" s="309"/>
      <c r="G85" s="309"/>
      <c r="H85" s="309"/>
      <c r="I85" s="309"/>
      <c r="J85" s="309"/>
      <c r="K85" s="309"/>
      <c r="L85" s="309"/>
      <c r="M85" s="309"/>
      <c r="N85" s="309"/>
      <c r="O85" s="309"/>
      <c r="P85" s="309"/>
      <c r="Q85" s="309"/>
      <c r="R85" s="309"/>
      <c r="S85" s="309"/>
      <c r="T85" s="310"/>
    </row>
    <row r="86" spans="1:20" s="166" customFormat="1" ht="15" customHeight="1" x14ac:dyDescent="0.2">
      <c r="A86" s="305" t="str">
        <f ca="1">'Лист с данными'!A103&amp;" "&amp;INDIRECT("'Лист с данными'!"&amp;ADDRESS(4,$K$1+1))</f>
        <v>1024 Синтезности Изначально Вышестоящего Отца Соль-ИВДИВО Высшая Извечина Человек-Служащего</v>
      </c>
      <c r="B86" s="306"/>
      <c r="C86" s="306"/>
      <c r="D86" s="306"/>
      <c r="E86" s="306"/>
      <c r="F86" s="306"/>
      <c r="G86" s="306"/>
      <c r="H86" s="306"/>
      <c r="I86" s="306"/>
      <c r="J86" s="306"/>
      <c r="K86" s="306"/>
      <c r="L86" s="306"/>
      <c r="M86" s="306"/>
      <c r="N86" s="306"/>
      <c r="O86" s="306"/>
      <c r="P86" s="306"/>
      <c r="Q86" s="306"/>
      <c r="R86" s="306"/>
      <c r="S86" s="306"/>
      <c r="T86" s="307"/>
    </row>
    <row r="87" spans="1:20" s="166" customFormat="1" x14ac:dyDescent="0.2">
      <c r="A87" s="308"/>
      <c r="B87" s="309"/>
      <c r="C87" s="309"/>
      <c r="D87" s="309"/>
      <c r="E87" s="309"/>
      <c r="F87" s="309"/>
      <c r="G87" s="309"/>
      <c r="H87" s="309"/>
      <c r="I87" s="309"/>
      <c r="J87" s="309"/>
      <c r="K87" s="309"/>
      <c r="L87" s="309"/>
      <c r="M87" s="309"/>
      <c r="N87" s="309"/>
      <c r="O87" s="309"/>
      <c r="P87" s="309"/>
      <c r="Q87" s="309"/>
      <c r="R87" s="309"/>
      <c r="S87" s="309"/>
      <c r="T87" s="310"/>
    </row>
    <row r="88" spans="1:20" s="166" customFormat="1" ht="15" customHeight="1" x14ac:dyDescent="0.2">
      <c r="A88" s="305" t="str">
        <f ca="1">'Лист с данными'!A104&amp;" "&amp;INDIRECT("'Лист с данными'!"&amp;ADDRESS(4,$K$1+1))</f>
        <v>1024 Творящих Синтеза Изначально Вышестоящего Отца Соль-ИВДИВО Высшая Извечина Человек-Служащего</v>
      </c>
      <c r="B88" s="306"/>
      <c r="C88" s="306"/>
      <c r="D88" s="306"/>
      <c r="E88" s="306"/>
      <c r="F88" s="306"/>
      <c r="G88" s="306"/>
      <c r="H88" s="306"/>
      <c r="I88" s="306"/>
      <c r="J88" s="306"/>
      <c r="K88" s="306"/>
      <c r="L88" s="306"/>
      <c r="M88" s="306"/>
      <c r="N88" s="306"/>
      <c r="O88" s="306"/>
      <c r="P88" s="306"/>
      <c r="Q88" s="306"/>
      <c r="R88" s="306"/>
      <c r="S88" s="306"/>
      <c r="T88" s="307"/>
    </row>
    <row r="89" spans="1:20" s="166" customFormat="1" x14ac:dyDescent="0.2">
      <c r="A89" s="308"/>
      <c r="B89" s="309"/>
      <c r="C89" s="309"/>
      <c r="D89" s="309"/>
      <c r="E89" s="309"/>
      <c r="F89" s="309"/>
      <c r="G89" s="309"/>
      <c r="H89" s="309"/>
      <c r="I89" s="309"/>
      <c r="J89" s="309"/>
      <c r="K89" s="309"/>
      <c r="L89" s="309"/>
      <c r="M89" s="309"/>
      <c r="N89" s="309"/>
      <c r="O89" s="309"/>
      <c r="P89" s="309"/>
      <c r="Q89" s="309"/>
      <c r="R89" s="309"/>
      <c r="S89" s="309"/>
      <c r="T89" s="310"/>
    </row>
    <row r="90" spans="1:20" s="166" customFormat="1" ht="15" customHeight="1" x14ac:dyDescent="0.2">
      <c r="A90" s="305" t="str">
        <f ca="1">'Лист с данными'!A105&amp;" "&amp;INDIRECT("'Лист с данными'!"&amp;ADDRESS(4,$K$1+1))</f>
        <v>1024 Статуса Изначально Вышестоящего Отца Соль-ИВДИВО Высшая Извечина Человек-Служащего</v>
      </c>
      <c r="B90" s="306"/>
      <c r="C90" s="306"/>
      <c r="D90" s="306"/>
      <c r="E90" s="306"/>
      <c r="F90" s="306"/>
      <c r="G90" s="306"/>
      <c r="H90" s="306"/>
      <c r="I90" s="306"/>
      <c r="J90" s="306"/>
      <c r="K90" s="306"/>
      <c r="L90" s="306"/>
      <c r="M90" s="306"/>
      <c r="N90" s="306"/>
      <c r="O90" s="306"/>
      <c r="P90" s="306"/>
      <c r="Q90" s="306"/>
      <c r="R90" s="306"/>
      <c r="S90" s="306"/>
      <c r="T90" s="307"/>
    </row>
    <row r="91" spans="1:20" s="166" customFormat="1" x14ac:dyDescent="0.2">
      <c r="A91" s="308"/>
      <c r="B91" s="309"/>
      <c r="C91" s="309"/>
      <c r="D91" s="309"/>
      <c r="E91" s="309"/>
      <c r="F91" s="309"/>
      <c r="G91" s="309"/>
      <c r="H91" s="309"/>
      <c r="I91" s="309"/>
      <c r="J91" s="309"/>
      <c r="K91" s="309"/>
      <c r="L91" s="309"/>
      <c r="M91" s="309"/>
      <c r="N91" s="309"/>
      <c r="O91" s="309"/>
      <c r="P91" s="309"/>
      <c r="Q91" s="309"/>
      <c r="R91" s="309"/>
      <c r="S91" s="309"/>
      <c r="T91" s="310"/>
    </row>
    <row r="92" spans="1:20" s="166" customFormat="1" ht="15" customHeight="1" x14ac:dyDescent="0.2">
      <c r="A92" s="305" t="str">
        <f ca="1">'Лист с данными'!A106&amp;" "&amp;INDIRECT("'Лист с данными'!"&amp;ADDRESS(4,$K$1+1))</f>
        <v>1024 Посвящения Изначально Вышестоящего Отца Соль-ИВДИВО Высшая Извечина Человек-Служащего</v>
      </c>
      <c r="B92" s="306"/>
      <c r="C92" s="306"/>
      <c r="D92" s="306"/>
      <c r="E92" s="306"/>
      <c r="F92" s="306"/>
      <c r="G92" s="306"/>
      <c r="H92" s="306"/>
      <c r="I92" s="306"/>
      <c r="J92" s="306"/>
      <c r="K92" s="306"/>
      <c r="L92" s="306"/>
      <c r="M92" s="306"/>
      <c r="N92" s="306"/>
      <c r="O92" s="306"/>
      <c r="P92" s="306"/>
      <c r="Q92" s="306"/>
      <c r="R92" s="306"/>
      <c r="S92" s="306"/>
      <c r="T92" s="307"/>
    </row>
    <row r="93" spans="1:20" s="166" customFormat="1" x14ac:dyDescent="0.2">
      <c r="A93" s="308"/>
      <c r="B93" s="309"/>
      <c r="C93" s="309"/>
      <c r="D93" s="309"/>
      <c r="E93" s="309"/>
      <c r="F93" s="309"/>
      <c r="G93" s="309"/>
      <c r="H93" s="309"/>
      <c r="I93" s="309"/>
      <c r="J93" s="309"/>
      <c r="K93" s="309"/>
      <c r="L93" s="309"/>
      <c r="M93" s="309"/>
      <c r="N93" s="309"/>
      <c r="O93" s="309"/>
      <c r="P93" s="309"/>
      <c r="Q93" s="309"/>
      <c r="R93" s="309"/>
      <c r="S93" s="309"/>
      <c r="T93" s="310"/>
    </row>
    <row r="94" spans="1:20" s="166" customFormat="1" ht="15" customHeight="1" x14ac:dyDescent="0.2">
      <c r="A94" s="305" t="str">
        <f ca="1">'Лист с данными'!A107&amp;" "&amp;INDIRECT("'Лист с данными'!"&amp;ADDRESS(4,$K$1+1))</f>
        <v>512 Виртуозных Синтезов Изначально Вышестоящего Отца Соль-ИВДИВО Высшая Извечина Человек-Служащего</v>
      </c>
      <c r="B94" s="306"/>
      <c r="C94" s="306"/>
      <c r="D94" s="306"/>
      <c r="E94" s="306"/>
      <c r="F94" s="306"/>
      <c r="G94" s="306"/>
      <c r="H94" s="306"/>
      <c r="I94" s="306"/>
      <c r="J94" s="306"/>
      <c r="K94" s="306"/>
      <c r="L94" s="306"/>
      <c r="M94" s="306"/>
      <c r="N94" s="306"/>
      <c r="O94" s="306"/>
      <c r="P94" s="306"/>
      <c r="Q94" s="306"/>
      <c r="R94" s="306"/>
      <c r="S94" s="306"/>
      <c r="T94" s="307"/>
    </row>
    <row r="95" spans="1:20" s="166" customFormat="1" x14ac:dyDescent="0.2">
      <c r="A95" s="308"/>
      <c r="B95" s="309"/>
      <c r="C95" s="309"/>
      <c r="D95" s="309"/>
      <c r="E95" s="309"/>
      <c r="F95" s="309"/>
      <c r="G95" s="309"/>
      <c r="H95" s="309"/>
      <c r="I95" s="309"/>
      <c r="J95" s="309"/>
      <c r="K95" s="309"/>
      <c r="L95" s="309"/>
      <c r="M95" s="309"/>
      <c r="N95" s="309"/>
      <c r="O95" s="309"/>
      <c r="P95" s="309"/>
      <c r="Q95" s="309"/>
      <c r="R95" s="309"/>
      <c r="S95" s="309"/>
      <c r="T95" s="310"/>
    </row>
    <row r="96" spans="1:20" s="166" customFormat="1" ht="15" customHeight="1" x14ac:dyDescent="0.2">
      <c r="A96" s="305" t="str">
        <f ca="1">'Лист с данными'!A108&amp;" "&amp;INDIRECT("'Лист с данными'!"&amp;ADDRESS(4,$K$1+1))</f>
        <v>512 Компетенций синтеза Изначально Вышестоящего Отца Соль-ИВДИВО Высшая Извечина Человек-Служащего</v>
      </c>
      <c r="B96" s="306"/>
      <c r="C96" s="306"/>
      <c r="D96" s="306"/>
      <c r="E96" s="306"/>
      <c r="F96" s="306"/>
      <c r="G96" s="306"/>
      <c r="H96" s="306"/>
      <c r="I96" s="306"/>
      <c r="J96" s="306"/>
      <c r="K96" s="306"/>
      <c r="L96" s="306"/>
      <c r="M96" s="306"/>
      <c r="N96" s="306"/>
      <c r="O96" s="306"/>
      <c r="P96" s="306"/>
      <c r="Q96" s="306"/>
      <c r="R96" s="306"/>
      <c r="S96" s="306"/>
      <c r="T96" s="307"/>
    </row>
    <row r="97" spans="1:20" s="166" customFormat="1" x14ac:dyDescent="0.2">
      <c r="A97" s="308"/>
      <c r="B97" s="309"/>
      <c r="C97" s="309"/>
      <c r="D97" s="309"/>
      <c r="E97" s="309"/>
      <c r="F97" s="309"/>
      <c r="G97" s="309"/>
      <c r="H97" s="309"/>
      <c r="I97" s="309"/>
      <c r="J97" s="309"/>
      <c r="K97" s="309"/>
      <c r="L97" s="309"/>
      <c r="M97" s="309"/>
      <c r="N97" s="309"/>
      <c r="O97" s="309"/>
      <c r="P97" s="309"/>
      <c r="Q97" s="309"/>
      <c r="R97" s="309"/>
      <c r="S97" s="309"/>
      <c r="T97" s="310"/>
    </row>
    <row r="98" spans="1:20" s="166" customFormat="1" ht="15" customHeight="1" x14ac:dyDescent="0.2">
      <c r="A98" s="305" t="str">
        <f ca="1">'Лист с данными'!A109&amp;" "&amp;INDIRECT("'Лист с данными'!"&amp;ADDRESS(4,$K$1+1))</f>
        <v>512 Диалектик синтеза Изначально Вышестоящего Отца Соль-ИВДИВО Высшая Извечина Человек-Служащего</v>
      </c>
      <c r="B98" s="306"/>
      <c r="C98" s="306"/>
      <c r="D98" s="306"/>
      <c r="E98" s="306"/>
      <c r="F98" s="306"/>
      <c r="G98" s="306"/>
      <c r="H98" s="306"/>
      <c r="I98" s="306"/>
      <c r="J98" s="306"/>
      <c r="K98" s="306"/>
      <c r="L98" s="306"/>
      <c r="M98" s="306"/>
      <c r="N98" s="306"/>
      <c r="O98" s="306"/>
      <c r="P98" s="306"/>
      <c r="Q98" s="306"/>
      <c r="R98" s="306"/>
      <c r="S98" s="306"/>
      <c r="T98" s="307"/>
    </row>
    <row r="99" spans="1:20" s="166" customFormat="1" x14ac:dyDescent="0.2">
      <c r="A99" s="308"/>
      <c r="B99" s="309"/>
      <c r="C99" s="309"/>
      <c r="D99" s="309"/>
      <c r="E99" s="309"/>
      <c r="F99" s="309"/>
      <c r="G99" s="309"/>
      <c r="H99" s="309"/>
      <c r="I99" s="309"/>
      <c r="J99" s="309"/>
      <c r="K99" s="309"/>
      <c r="L99" s="309"/>
      <c r="M99" s="309"/>
      <c r="N99" s="309"/>
      <c r="O99" s="309"/>
      <c r="P99" s="309"/>
      <c r="Q99" s="309"/>
      <c r="R99" s="309"/>
      <c r="S99" s="309"/>
      <c r="T99" s="310"/>
    </row>
    <row r="100" spans="1:20" s="166" customFormat="1" ht="15" customHeight="1" x14ac:dyDescent="0.2">
      <c r="A100" s="305" t="str">
        <f ca="1">'Лист с данными'!A110&amp;" "&amp;INDIRECT("'Лист с данными'!"&amp;ADDRESS(4,$K$1+1))</f>
        <v>512 Иерархий синтеза Изначально Вышестоящего Отца Соль-ИВДИВО Высшая Извечина Человек-Служащего</v>
      </c>
      <c r="B100" s="306"/>
      <c r="C100" s="306"/>
      <c r="D100" s="306"/>
      <c r="E100" s="306"/>
      <c r="F100" s="306"/>
      <c r="G100" s="306"/>
      <c r="H100" s="306"/>
      <c r="I100" s="306"/>
      <c r="J100" s="306"/>
      <c r="K100" s="306"/>
      <c r="L100" s="306"/>
      <c r="M100" s="306"/>
      <c r="N100" s="306"/>
      <c r="O100" s="306"/>
      <c r="P100" s="306"/>
      <c r="Q100" s="306"/>
      <c r="R100" s="306"/>
      <c r="S100" s="306"/>
      <c r="T100" s="307"/>
    </row>
    <row r="101" spans="1:20" s="166" customFormat="1" x14ac:dyDescent="0.2">
      <c r="A101" s="308"/>
      <c r="B101" s="309"/>
      <c r="C101" s="309"/>
      <c r="D101" s="309"/>
      <c r="E101" s="309"/>
      <c r="F101" s="309"/>
      <c r="G101" s="309"/>
      <c r="H101" s="309"/>
      <c r="I101" s="309"/>
      <c r="J101" s="309"/>
      <c r="K101" s="309"/>
      <c r="L101" s="309"/>
      <c r="M101" s="309"/>
      <c r="N101" s="309"/>
      <c r="O101" s="309"/>
      <c r="P101" s="309"/>
      <c r="Q101" s="309"/>
      <c r="R101" s="309"/>
      <c r="S101" s="309"/>
      <c r="T101" s="310"/>
    </row>
    <row r="102" spans="1:20" s="166" customFormat="1" ht="15" customHeight="1" x14ac:dyDescent="0.2">
      <c r="A102" s="305" t="str">
        <f ca="1">'Лист с данными'!A111&amp;" "&amp;INDIRECT("'Лист с данными'!"&amp;ADDRESS(4,$K$1+1))</f>
        <v>512 Умений синтеза Изначально Вышестоящего Отца Соль-ИВДИВО Высшая Извечина Человек-Служащего</v>
      </c>
      <c r="B102" s="306"/>
      <c r="C102" s="306"/>
      <c r="D102" s="306"/>
      <c r="E102" s="306"/>
      <c r="F102" s="306"/>
      <c r="G102" s="306"/>
      <c r="H102" s="306"/>
      <c r="I102" s="306"/>
      <c r="J102" s="306"/>
      <c r="K102" s="306"/>
      <c r="L102" s="306"/>
      <c r="M102" s="306"/>
      <c r="N102" s="306"/>
      <c r="O102" s="306"/>
      <c r="P102" s="306"/>
      <c r="Q102" s="306"/>
      <c r="R102" s="306"/>
      <c r="S102" s="306"/>
      <c r="T102" s="307"/>
    </row>
    <row r="103" spans="1:20" s="166" customFormat="1" x14ac:dyDescent="0.2">
      <c r="A103" s="308"/>
      <c r="B103" s="309"/>
      <c r="C103" s="309"/>
      <c r="D103" s="309"/>
      <c r="E103" s="309"/>
      <c r="F103" s="309"/>
      <c r="G103" s="309"/>
      <c r="H103" s="309"/>
      <c r="I103" s="309"/>
      <c r="J103" s="309"/>
      <c r="K103" s="309"/>
      <c r="L103" s="309"/>
      <c r="M103" s="309"/>
      <c r="N103" s="309"/>
      <c r="O103" s="309"/>
      <c r="P103" s="309"/>
      <c r="Q103" s="309"/>
      <c r="R103" s="309"/>
      <c r="S103" s="309"/>
      <c r="T103" s="310"/>
    </row>
    <row r="104" spans="1:20" s="166" customFormat="1" ht="15" customHeight="1" x14ac:dyDescent="0.2">
      <c r="A104" s="305" t="str">
        <f ca="1">'Лист с данными'!A112&amp;" "&amp;INDIRECT("'Лист с данными'!"&amp;ADDRESS(4,$K$1+1))</f>
        <v>512 Навыков синтеза Изначально Вышестоящего Отца Соль-ИВДИВО Высшая Извечина Человек-Служащего</v>
      </c>
      <c r="B104" s="306"/>
      <c r="C104" s="306"/>
      <c r="D104" s="306"/>
      <c r="E104" s="306"/>
      <c r="F104" s="306"/>
      <c r="G104" s="306"/>
      <c r="H104" s="306"/>
      <c r="I104" s="306"/>
      <c r="J104" s="306"/>
      <c r="K104" s="306"/>
      <c r="L104" s="306"/>
      <c r="M104" s="306"/>
      <c r="N104" s="306"/>
      <c r="O104" s="306"/>
      <c r="P104" s="306"/>
      <c r="Q104" s="306"/>
      <c r="R104" s="306"/>
      <c r="S104" s="306"/>
      <c r="T104" s="307"/>
    </row>
    <row r="105" spans="1:20" s="166" customFormat="1" x14ac:dyDescent="0.2">
      <c r="A105" s="308"/>
      <c r="B105" s="309"/>
      <c r="C105" s="309"/>
      <c r="D105" s="309"/>
      <c r="E105" s="309"/>
      <c r="F105" s="309"/>
      <c r="G105" s="309"/>
      <c r="H105" s="309"/>
      <c r="I105" s="309"/>
      <c r="J105" s="309"/>
      <c r="K105" s="309"/>
      <c r="L105" s="309"/>
      <c r="M105" s="309"/>
      <c r="N105" s="309"/>
      <c r="O105" s="309"/>
      <c r="P105" s="309"/>
      <c r="Q105" s="309"/>
      <c r="R105" s="309"/>
      <c r="S105" s="309"/>
      <c r="T105" s="310"/>
    </row>
    <row r="106" spans="1:20" s="166" customFormat="1" ht="15" customHeight="1" x14ac:dyDescent="0.2">
      <c r="A106" s="305" t="str">
        <f ca="1">'Лист с данными'!A113&amp;" "&amp;INDIRECT("'Лист с данными'!"&amp;ADDRESS(4,$K$1+1))</f>
        <v>512 Начал синтеза Изначально Вышестоящего Отца Соль-ИВДИВО Высшая Извечина Человек-Служащего</v>
      </c>
      <c r="B106" s="306"/>
      <c r="C106" s="306"/>
      <c r="D106" s="306"/>
      <c r="E106" s="306"/>
      <c r="F106" s="306"/>
      <c r="G106" s="306"/>
      <c r="H106" s="306"/>
      <c r="I106" s="306"/>
      <c r="J106" s="306"/>
      <c r="K106" s="306"/>
      <c r="L106" s="306"/>
      <c r="M106" s="306"/>
      <c r="N106" s="306"/>
      <c r="O106" s="306"/>
      <c r="P106" s="306"/>
      <c r="Q106" s="306"/>
      <c r="R106" s="306"/>
      <c r="S106" s="306"/>
      <c r="T106" s="307"/>
    </row>
    <row r="107" spans="1:20" s="166" customFormat="1" x14ac:dyDescent="0.2">
      <c r="A107" s="308"/>
      <c r="B107" s="309"/>
      <c r="C107" s="309"/>
      <c r="D107" s="309"/>
      <c r="E107" s="309"/>
      <c r="F107" s="309"/>
      <c r="G107" s="309"/>
      <c r="H107" s="309"/>
      <c r="I107" s="309"/>
      <c r="J107" s="309"/>
      <c r="K107" s="309"/>
      <c r="L107" s="309"/>
      <c r="M107" s="309"/>
      <c r="N107" s="309"/>
      <c r="O107" s="309"/>
      <c r="P107" s="309"/>
      <c r="Q107" s="309"/>
      <c r="R107" s="309"/>
      <c r="S107" s="309"/>
      <c r="T107" s="310"/>
    </row>
    <row r="108" spans="1:20" s="166" customFormat="1" ht="15" customHeight="1" x14ac:dyDescent="0.2">
      <c r="A108" s="305" t="str">
        <f ca="1">'Лист с данными'!A114&amp;" "&amp;INDIRECT("'Лист с данными'!"&amp;ADDRESS(4,$K$1+1))</f>
        <v>512 Прав синтеза Изначально Вышестоящего Отца Соль-ИВДИВО Высшая Извечина Человек-Служащего</v>
      </c>
      <c r="B108" s="306"/>
      <c r="C108" s="306"/>
      <c r="D108" s="306"/>
      <c r="E108" s="306"/>
      <c r="F108" s="306"/>
      <c r="G108" s="306"/>
      <c r="H108" s="306"/>
      <c r="I108" s="306"/>
      <c r="J108" s="306"/>
      <c r="K108" s="306"/>
      <c r="L108" s="306"/>
      <c r="M108" s="306"/>
      <c r="N108" s="306"/>
      <c r="O108" s="306"/>
      <c r="P108" s="306"/>
      <c r="Q108" s="306"/>
      <c r="R108" s="306"/>
      <c r="S108" s="306"/>
      <c r="T108" s="307"/>
    </row>
    <row r="109" spans="1:20" s="166" customFormat="1" x14ac:dyDescent="0.2">
      <c r="A109" s="308"/>
      <c r="B109" s="309"/>
      <c r="C109" s="309"/>
      <c r="D109" s="309"/>
      <c r="E109" s="309"/>
      <c r="F109" s="309"/>
      <c r="G109" s="309"/>
      <c r="H109" s="309"/>
      <c r="I109" s="309"/>
      <c r="J109" s="309"/>
      <c r="K109" s="309"/>
      <c r="L109" s="309"/>
      <c r="M109" s="309"/>
      <c r="N109" s="309"/>
      <c r="O109" s="309"/>
      <c r="P109" s="309"/>
      <c r="Q109" s="309"/>
      <c r="R109" s="309"/>
      <c r="S109" s="309"/>
      <c r="T109" s="310"/>
    </row>
    <row r="110" spans="1:20" s="166" customFormat="1" ht="15" customHeight="1" x14ac:dyDescent="0.2">
      <c r="A110" s="305" t="str">
        <f ca="1">'Лист с данными'!A115&amp;" "&amp;INDIRECT("'Лист с данными'!"&amp;ADDRESS(4,$K$1+1))</f>
        <v>1024 Части Изначально Вышестоящего Отца Соль-ИВДИВО Высшая Извечина Человек-Служащего</v>
      </c>
      <c r="B110" s="306"/>
      <c r="C110" s="306"/>
      <c r="D110" s="306"/>
      <c r="E110" s="306"/>
      <c r="F110" s="306"/>
      <c r="G110" s="306"/>
      <c r="H110" s="306"/>
      <c r="I110" s="306"/>
      <c r="J110" s="306"/>
      <c r="K110" s="306"/>
      <c r="L110" s="306"/>
      <c r="M110" s="306"/>
      <c r="N110" s="306"/>
      <c r="O110" s="306"/>
      <c r="P110" s="306"/>
      <c r="Q110" s="306"/>
      <c r="R110" s="306"/>
      <c r="S110" s="306"/>
      <c r="T110" s="307"/>
    </row>
    <row r="111" spans="1:20" s="166" customFormat="1" x14ac:dyDescent="0.2">
      <c r="A111" s="308"/>
      <c r="B111" s="309"/>
      <c r="C111" s="309"/>
      <c r="D111" s="309"/>
      <c r="E111" s="309"/>
      <c r="F111" s="309"/>
      <c r="G111" s="309"/>
      <c r="H111" s="309"/>
      <c r="I111" s="309"/>
      <c r="J111" s="309"/>
      <c r="K111" s="309"/>
      <c r="L111" s="309"/>
      <c r="M111" s="309"/>
      <c r="N111" s="309"/>
      <c r="O111" s="309"/>
      <c r="P111" s="309"/>
      <c r="Q111" s="309"/>
      <c r="R111" s="309"/>
      <c r="S111" s="309"/>
      <c r="T111" s="310"/>
    </row>
    <row r="112" spans="1:20" s="166" customFormat="1" ht="15" customHeight="1" x14ac:dyDescent="0.2">
      <c r="A112" s="305" t="str">
        <f ca="1">'Лист с данными'!A116&amp;" "&amp;INDIRECT("'Лист с данными'!"&amp;ADDRESS(4,$K$1+1))</f>
        <v>1024 Эталонные Системы Частей Изначально Вышестоящего Отца Соль-ИВДИВО Высшая Извечина Человек-Служащего</v>
      </c>
      <c r="B112" s="306"/>
      <c r="C112" s="306"/>
      <c r="D112" s="306"/>
      <c r="E112" s="306"/>
      <c r="F112" s="306"/>
      <c r="G112" s="306"/>
      <c r="H112" s="306"/>
      <c r="I112" s="306"/>
      <c r="J112" s="306"/>
      <c r="K112" s="306"/>
      <c r="L112" s="306"/>
      <c r="M112" s="306"/>
      <c r="N112" s="306"/>
      <c r="O112" s="306"/>
      <c r="P112" s="306"/>
      <c r="Q112" s="306"/>
      <c r="R112" s="306"/>
      <c r="S112" s="306"/>
      <c r="T112" s="307"/>
    </row>
    <row r="113" spans="1:20" s="166" customFormat="1" x14ac:dyDescent="0.2">
      <c r="A113" s="308"/>
      <c r="B113" s="309"/>
      <c r="C113" s="309"/>
      <c r="D113" s="309"/>
      <c r="E113" s="309"/>
      <c r="F113" s="309"/>
      <c r="G113" s="309"/>
      <c r="H113" s="309"/>
      <c r="I113" s="309"/>
      <c r="J113" s="309"/>
      <c r="K113" s="309"/>
      <c r="L113" s="309"/>
      <c r="M113" s="309"/>
      <c r="N113" s="309"/>
      <c r="O113" s="309"/>
      <c r="P113" s="309"/>
      <c r="Q113" s="309"/>
      <c r="R113" s="309"/>
      <c r="S113" s="309"/>
      <c r="T113" s="310"/>
    </row>
    <row r="114" spans="1:20" s="166" customFormat="1" ht="15" customHeight="1" x14ac:dyDescent="0.2">
      <c r="A114" s="305" t="str">
        <f ca="1">'Лист с данными'!A117&amp;" "&amp;INDIRECT("'Лист с данными'!"&amp;ADDRESS(4,$K$1+1))</f>
        <v>1024 Эталонных Аппарата Систем Частей Изначально Вышестоящего Отца Соль-ИВДИВО Высшая Извечина Человек-Служащего</v>
      </c>
      <c r="B114" s="306"/>
      <c r="C114" s="306"/>
      <c r="D114" s="306"/>
      <c r="E114" s="306"/>
      <c r="F114" s="306"/>
      <c r="G114" s="306"/>
      <c r="H114" s="306"/>
      <c r="I114" s="306"/>
      <c r="J114" s="306"/>
      <c r="K114" s="306"/>
      <c r="L114" s="306"/>
      <c r="M114" s="306"/>
      <c r="N114" s="306"/>
      <c r="O114" s="306"/>
      <c r="P114" s="306"/>
      <c r="Q114" s="306"/>
      <c r="R114" s="306"/>
      <c r="S114" s="306"/>
      <c r="T114" s="307"/>
    </row>
    <row r="115" spans="1:20" s="166" customFormat="1" x14ac:dyDescent="0.2">
      <c r="A115" s="308"/>
      <c r="B115" s="309"/>
      <c r="C115" s="309"/>
      <c r="D115" s="309"/>
      <c r="E115" s="309"/>
      <c r="F115" s="309"/>
      <c r="G115" s="309"/>
      <c r="H115" s="309"/>
      <c r="I115" s="309"/>
      <c r="J115" s="309"/>
      <c r="K115" s="309"/>
      <c r="L115" s="309"/>
      <c r="M115" s="309"/>
      <c r="N115" s="309"/>
      <c r="O115" s="309"/>
      <c r="P115" s="309"/>
      <c r="Q115" s="309"/>
      <c r="R115" s="309"/>
      <c r="S115" s="309"/>
      <c r="T115" s="310"/>
    </row>
    <row r="116" spans="1:20" s="166" customFormat="1" ht="15" customHeight="1" x14ac:dyDescent="0.2">
      <c r="A116" s="305" t="str">
        <f ca="1">'Лист с данными'!A118&amp;" "&amp;INDIRECT("'Лист с данными'!"&amp;ADDRESS(4,$K$1+1))</f>
        <v>1024 Эталонные Частности Аппаратов Систем Частей Изначально Вышестоящего Отца Соль-ИВДИВО Высшая Извечина Человек-Служащего</v>
      </c>
      <c r="B116" s="306"/>
      <c r="C116" s="306"/>
      <c r="D116" s="306"/>
      <c r="E116" s="306"/>
      <c r="F116" s="306"/>
      <c r="G116" s="306"/>
      <c r="H116" s="306"/>
      <c r="I116" s="306"/>
      <c r="J116" s="306"/>
      <c r="K116" s="306"/>
      <c r="L116" s="306"/>
      <c r="M116" s="306"/>
      <c r="N116" s="306"/>
      <c r="O116" s="306"/>
      <c r="P116" s="306"/>
      <c r="Q116" s="306"/>
      <c r="R116" s="306"/>
      <c r="S116" s="306"/>
      <c r="T116" s="307"/>
    </row>
    <row r="117" spans="1:20" s="166" customFormat="1" x14ac:dyDescent="0.2">
      <c r="A117" s="311"/>
      <c r="B117" s="312"/>
      <c r="C117" s="312"/>
      <c r="D117" s="312"/>
      <c r="E117" s="312"/>
      <c r="F117" s="312"/>
      <c r="G117" s="312"/>
      <c r="H117" s="312"/>
      <c r="I117" s="312"/>
      <c r="J117" s="312"/>
      <c r="K117" s="312"/>
      <c r="L117" s="312"/>
      <c r="M117" s="312"/>
      <c r="N117" s="312"/>
      <c r="O117" s="312"/>
      <c r="P117" s="312"/>
      <c r="Q117" s="312"/>
      <c r="R117" s="312"/>
      <c r="S117" s="312"/>
      <c r="T117" s="313"/>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A4:T4"/>
    <mergeCell ref="A5:T5"/>
    <mergeCell ref="A6:T6"/>
    <mergeCell ref="A7:T7"/>
    <mergeCell ref="A8:T9"/>
    <mergeCell ref="C10:D10"/>
    <mergeCell ref="E10:G10"/>
    <mergeCell ref="I10:J10"/>
    <mergeCell ref="M10:O10"/>
    <mergeCell ref="P10:T10"/>
    <mergeCell ref="A11:A19"/>
    <mergeCell ref="B11:B19"/>
    <mergeCell ref="C11:C19"/>
    <mergeCell ref="D11:D19"/>
    <mergeCell ref="E11:T11"/>
    <mergeCell ref="E12:T13"/>
    <mergeCell ref="E14:T14"/>
    <mergeCell ref="E15:T16"/>
    <mergeCell ref="E17:T17"/>
    <mergeCell ref="E18:T19"/>
    <mergeCell ref="B20:B23"/>
    <mergeCell ref="H20:H23"/>
    <mergeCell ref="K20:K23"/>
    <mergeCell ref="L20:L23"/>
    <mergeCell ref="O20:O23"/>
    <mergeCell ref="B24:B27"/>
    <mergeCell ref="H24:H27"/>
    <mergeCell ref="K24:K27"/>
    <mergeCell ref="L24:L27"/>
    <mergeCell ref="O24:O27"/>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46:T46"/>
    <mergeCell ref="A47:T47"/>
    <mergeCell ref="A48:T49"/>
    <mergeCell ref="A50:T51"/>
    <mergeCell ref="A52:T53"/>
    <mergeCell ref="A54:T55"/>
    <mergeCell ref="A56:T57"/>
    <mergeCell ref="A60:T60"/>
    <mergeCell ref="A61:T61"/>
    <mergeCell ref="A62:T63"/>
    <mergeCell ref="A64:T65"/>
    <mergeCell ref="A66:T67"/>
    <mergeCell ref="A68:T69"/>
    <mergeCell ref="A70:T71"/>
    <mergeCell ref="A74:T74"/>
    <mergeCell ref="A75:T75"/>
    <mergeCell ref="A76:T77"/>
    <mergeCell ref="A78:T79"/>
    <mergeCell ref="A80:T81"/>
    <mergeCell ref="A82:T83"/>
    <mergeCell ref="A84:T85"/>
    <mergeCell ref="A86:T87"/>
    <mergeCell ref="A88:T89"/>
    <mergeCell ref="A90:T91"/>
    <mergeCell ref="A92:T93"/>
    <mergeCell ref="A94:T95"/>
    <mergeCell ref="A96:T97"/>
    <mergeCell ref="A98:T99"/>
    <mergeCell ref="A100:T101"/>
    <mergeCell ref="A102:T103"/>
    <mergeCell ref="A114:T115"/>
    <mergeCell ref="A116:T117"/>
    <mergeCell ref="A104:T105"/>
    <mergeCell ref="A106:T107"/>
    <mergeCell ref="A108:T109"/>
    <mergeCell ref="A110:T111"/>
    <mergeCell ref="A112:T11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4" x14ac:dyDescent="0.2">
      <c r="A1" s="84" t="s">
        <v>0</v>
      </c>
      <c r="B1" s="84"/>
      <c r="C1" s="84" t="s">
        <v>285</v>
      </c>
      <c r="D1" s="84"/>
      <c r="E1" s="84"/>
      <c r="F1" s="84" t="s">
        <v>277</v>
      </c>
      <c r="G1" s="84"/>
      <c r="H1" s="84"/>
      <c r="I1" s="84"/>
      <c r="J1" s="84"/>
      <c r="K1" s="84"/>
      <c r="L1" s="84"/>
      <c r="M1" s="436"/>
      <c r="N1" s="436"/>
      <c r="O1" s="436"/>
      <c r="P1" s="436"/>
      <c r="Q1" s="436"/>
      <c r="R1" s="436"/>
      <c r="S1" s="436"/>
      <c r="T1" s="436"/>
      <c r="U1" s="436"/>
      <c r="V1" s="436"/>
    </row>
    <row r="2" spans="1:22" ht="84" x14ac:dyDescent="0.2">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37"/>
      <c r="B3" s="438"/>
      <c r="C3" s="438"/>
      <c r="D3" s="438"/>
      <c r="E3" s="438"/>
      <c r="F3" s="438"/>
      <c r="G3" s="438"/>
      <c r="H3" s="438"/>
      <c r="I3" s="438"/>
      <c r="J3" s="438"/>
      <c r="K3" s="438"/>
      <c r="L3" s="438"/>
      <c r="M3" s="438"/>
      <c r="N3" s="438"/>
      <c r="O3" s="438"/>
      <c r="P3" s="438"/>
      <c r="Q3" s="438"/>
      <c r="R3" s="438"/>
      <c r="S3" s="438"/>
      <c r="T3" s="438"/>
      <c r="U3" s="438"/>
      <c r="V3" s="439"/>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6" x14ac:dyDescent="0.2">
      <c r="A6" s="85" t="s">
        <v>191</v>
      </c>
      <c r="B6" s="86"/>
      <c r="C6" s="86"/>
      <c r="D6" s="86"/>
      <c r="E6" s="86"/>
      <c r="N6" s="86"/>
      <c r="O6" s="86"/>
      <c r="P6" s="86"/>
      <c r="Q6" s="86"/>
      <c r="R6" s="86"/>
      <c r="S6" s="86"/>
      <c r="T6" s="86"/>
      <c r="U6" s="86"/>
      <c r="V6" s="87"/>
    </row>
    <row r="7" spans="1:22" ht="126" x14ac:dyDescent="0.2">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5" x14ac:dyDescent="0.2">
      <c r="A8" s="68" t="s">
        <v>3</v>
      </c>
      <c r="B8" s="69"/>
      <c r="C8" s="47" t="s">
        <v>4</v>
      </c>
      <c r="D8" s="73" t="s">
        <v>5</v>
      </c>
      <c r="E8" s="90"/>
      <c r="F8" s="70" t="s">
        <v>320</v>
      </c>
      <c r="G8" s="71"/>
      <c r="H8" s="72"/>
      <c r="I8" s="48" t="s">
        <v>6</v>
      </c>
      <c r="J8" s="114"/>
      <c r="K8" s="115"/>
      <c r="L8" s="116"/>
      <c r="M8" s="49" t="s">
        <v>7</v>
      </c>
      <c r="N8" s="50" t="s">
        <v>8</v>
      </c>
      <c r="O8" s="383" t="s">
        <v>276</v>
      </c>
      <c r="P8" s="390"/>
      <c r="Q8" s="391"/>
      <c r="R8" s="392" t="str">
        <f>F8</f>
        <v>Абсолюты ИВО</v>
      </c>
      <c r="S8" s="386"/>
      <c r="T8" s="386"/>
      <c r="U8" s="71"/>
      <c r="V8" s="72"/>
    </row>
    <row r="9" spans="1:22" s="2" customFormat="1" ht="34" x14ac:dyDescent="0.2">
      <c r="A9" s="181"/>
      <c r="B9" s="182"/>
      <c r="C9" s="183" t="s">
        <v>4</v>
      </c>
      <c r="D9" s="181"/>
      <c r="E9" s="184"/>
      <c r="F9" s="185" t="s">
        <v>233</v>
      </c>
      <c r="G9" s="185"/>
      <c r="H9" s="185"/>
      <c r="I9" s="186"/>
      <c r="J9" s="187"/>
      <c r="K9" s="64" t="s">
        <v>173</v>
      </c>
      <c r="L9" s="187"/>
      <c r="M9" s="188"/>
      <c r="N9" s="188"/>
      <c r="O9" s="383" t="s">
        <v>274</v>
      </c>
      <c r="P9" s="390"/>
      <c r="Q9" s="391"/>
      <c r="R9" s="189"/>
      <c r="S9" s="189"/>
      <c r="T9" s="189"/>
      <c r="U9" s="185"/>
      <c r="V9" s="190"/>
    </row>
    <row r="10" spans="1:22" s="2" customFormat="1" ht="34" x14ac:dyDescent="0.2">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4" x14ac:dyDescent="0.2">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0" x14ac:dyDescent="0.2">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8" x14ac:dyDescent="0.2">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1" x14ac:dyDescent="0.2">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0" x14ac:dyDescent="0.2">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0" x14ac:dyDescent="0.2">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5" x14ac:dyDescent="0.2">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4" x14ac:dyDescent="0.2">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0" x14ac:dyDescent="0.2">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0" x14ac:dyDescent="0.2">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5" x14ac:dyDescent="0.2">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5" x14ac:dyDescent="0.2">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5" x14ac:dyDescent="0.2">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5" x14ac:dyDescent="0.2">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31"/>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32"/>
      <c r="B26" s="92"/>
      <c r="C26" s="76" t="s">
        <v>117</v>
      </c>
      <c r="D26" s="95"/>
      <c r="E26" s="98"/>
      <c r="F26" s="434" t="s">
        <v>11</v>
      </c>
      <c r="G26" s="434"/>
      <c r="H26" s="434"/>
      <c r="I26" s="434"/>
      <c r="J26" s="434"/>
      <c r="K26" s="434"/>
      <c r="L26" s="434"/>
      <c r="M26" s="434"/>
      <c r="N26" s="434"/>
      <c r="O26" s="434"/>
      <c r="P26" s="434"/>
      <c r="Q26" s="434"/>
      <c r="R26" s="434"/>
      <c r="S26" s="434"/>
      <c r="T26" s="434"/>
      <c r="U26" s="434"/>
      <c r="V26" s="435"/>
    </row>
    <row r="27" spans="1:22" s="2" customFormat="1" ht="19" x14ac:dyDescent="0.2">
      <c r="A27" s="432"/>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32"/>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32"/>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32"/>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33"/>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3"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4"/>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4"/>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5"/>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3" t="str">
        <f>I8</f>
        <v>стяжая и возжигая в каждом из них</v>
      </c>
      <c r="J36" s="5">
        <f t="shared" si="2"/>
        <v>2</v>
      </c>
      <c r="K36" s="5" t="s">
        <v>12</v>
      </c>
      <c r="L36" s="6" t="s">
        <v>35</v>
      </c>
      <c r="M36" s="345" t="str">
        <f>M8</f>
        <v>-лионной степени капель Абсолютного Огня,</v>
      </c>
      <c r="N36" s="428" t="str">
        <f>N8</f>
        <v>стяжая и компактифицируя в</v>
      </c>
      <c r="O36" s="41" t="s">
        <v>36</v>
      </c>
      <c r="P36" s="42" t="s">
        <v>37</v>
      </c>
      <c r="Q36" s="428"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4"/>
      <c r="J37" s="16">
        <f t="shared" si="2"/>
        <v>2</v>
      </c>
      <c r="K37" s="16" t="s">
        <v>12</v>
      </c>
      <c r="L37" s="17" t="s">
        <v>39</v>
      </c>
      <c r="M37" s="426"/>
      <c r="N37" s="429"/>
      <c r="O37" s="18" t="s">
        <v>40</v>
      </c>
      <c r="P37" s="19" t="s">
        <v>41</v>
      </c>
      <c r="Q37" s="429"/>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4"/>
      <c r="J38" s="25">
        <f t="shared" si="2"/>
        <v>2</v>
      </c>
      <c r="K38" s="25" t="s">
        <v>12</v>
      </c>
      <c r="L38" s="26" t="s">
        <v>43</v>
      </c>
      <c r="M38" s="426"/>
      <c r="N38" s="429"/>
      <c r="O38" s="27" t="s">
        <v>44</v>
      </c>
      <c r="P38" s="28" t="s">
        <v>45</v>
      </c>
      <c r="Q38" s="429"/>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5"/>
      <c r="J39" s="34">
        <f t="shared" si="2"/>
        <v>2</v>
      </c>
      <c r="K39" s="34" t="s">
        <v>12</v>
      </c>
      <c r="L39" s="35" t="s">
        <v>47</v>
      </c>
      <c r="M39" s="427"/>
      <c r="N39" s="430"/>
      <c r="O39" s="36" t="s">
        <v>48</v>
      </c>
      <c r="P39" s="37" t="s">
        <v>49</v>
      </c>
      <c r="Q39" s="430"/>
      <c r="R39" s="30">
        <f t="shared" si="0"/>
        <v>9</v>
      </c>
      <c r="S39" s="38" t="str">
        <f t="shared" si="3"/>
        <v>-й</v>
      </c>
      <c r="T39" s="9" t="e">
        <v>#REF!</v>
      </c>
      <c r="U39" s="33" t="str">
        <f t="shared" si="1"/>
        <v>25 тысяч 599</v>
      </c>
      <c r="V39" s="31" t="s">
        <v>17</v>
      </c>
    </row>
    <row r="40" spans="1:22" ht="30" x14ac:dyDescent="0.2">
      <c r="A40" s="3"/>
      <c r="B40" s="4" t="s">
        <v>9</v>
      </c>
      <c r="C40" s="353" t="str">
        <f>C32</f>
        <v>Абсолютным Метагалактическим Субъядерным Синтезом стяжаю</v>
      </c>
      <c r="D40" s="3">
        <v>8</v>
      </c>
      <c r="E40" s="39" t="s">
        <v>15</v>
      </c>
      <c r="F40" s="10" t="e">
        <f>#REF!&amp;" "&amp;#REF!&amp;" "&amp;#REF!</f>
        <v>#REF!</v>
      </c>
      <c r="G40" s="40" t="s">
        <v>50</v>
      </c>
      <c r="H40" s="4" t="s">
        <v>17</v>
      </c>
      <c r="I40" s="423" t="str">
        <f>I8</f>
        <v>стяжая и возжигая в каждом из них</v>
      </c>
      <c r="J40" s="5">
        <f t="shared" si="2"/>
        <v>2</v>
      </c>
      <c r="K40" s="5" t="s">
        <v>12</v>
      </c>
      <c r="L40" s="6" t="s">
        <v>51</v>
      </c>
      <c r="M40" s="345" t="str">
        <f>M8</f>
        <v>-лионной степени капель Абсолютного Огня,</v>
      </c>
      <c r="N40" s="428" t="str">
        <f>N8</f>
        <v>стяжая и компактифицируя в</v>
      </c>
      <c r="O40" s="41" t="s">
        <v>52</v>
      </c>
      <c r="P40" s="42" t="s">
        <v>53</v>
      </c>
      <c r="Q40" s="428"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54"/>
      <c r="D41" s="12">
        <v>7</v>
      </c>
      <c r="E41" s="14" t="s">
        <v>15</v>
      </c>
      <c r="F41" s="7" t="e">
        <f>#REF!&amp;" "&amp;#REF!&amp;" "&amp;#REF!</f>
        <v>#REF!</v>
      </c>
      <c r="G41" s="15" t="s">
        <v>54</v>
      </c>
      <c r="H41" s="13" t="s">
        <v>17</v>
      </c>
      <c r="I41" s="424"/>
      <c r="J41" s="16">
        <f t="shared" si="2"/>
        <v>2</v>
      </c>
      <c r="K41" s="16" t="s">
        <v>12</v>
      </c>
      <c r="L41" s="17" t="s">
        <v>55</v>
      </c>
      <c r="M41" s="426"/>
      <c r="N41" s="429"/>
      <c r="O41" s="18" t="s">
        <v>56</v>
      </c>
      <c r="P41" s="19" t="s">
        <v>57</v>
      </c>
      <c r="Q41" s="429"/>
      <c r="R41" s="12">
        <f t="shared" si="0"/>
        <v>7</v>
      </c>
      <c r="S41" s="20" t="str">
        <f t="shared" si="3"/>
        <v>-й</v>
      </c>
      <c r="T41" s="7" t="e">
        <v>#REF!</v>
      </c>
      <c r="U41" s="15" t="str">
        <f t="shared" si="1"/>
        <v>23 тысяч 551</v>
      </c>
      <c r="V41" s="13" t="s">
        <v>17</v>
      </c>
    </row>
    <row r="42" spans="1:22" ht="30" x14ac:dyDescent="0.2">
      <c r="A42" s="21"/>
      <c r="B42" s="22" t="s">
        <v>9</v>
      </c>
      <c r="C42" s="354"/>
      <c r="D42" s="21">
        <v>6</v>
      </c>
      <c r="E42" s="23" t="s">
        <v>15</v>
      </c>
      <c r="F42" s="8" t="e">
        <f>#REF!&amp;" "&amp;#REF!&amp;" "&amp;#REF!</f>
        <v>#REF!</v>
      </c>
      <c r="G42" s="24" t="s">
        <v>58</v>
      </c>
      <c r="H42" s="22" t="s">
        <v>17</v>
      </c>
      <c r="I42" s="424"/>
      <c r="J42" s="25">
        <f t="shared" si="2"/>
        <v>2</v>
      </c>
      <c r="K42" s="25" t="s">
        <v>12</v>
      </c>
      <c r="L42" s="26" t="s">
        <v>59</v>
      </c>
      <c r="M42" s="426"/>
      <c r="N42" s="429"/>
      <c r="O42" s="27" t="s">
        <v>60</v>
      </c>
      <c r="P42" s="28" t="s">
        <v>61</v>
      </c>
      <c r="Q42" s="429"/>
      <c r="R42" s="21">
        <f t="shared" si="0"/>
        <v>6</v>
      </c>
      <c r="S42" s="29" t="str">
        <f t="shared" si="3"/>
        <v>-й</v>
      </c>
      <c r="T42" s="8" t="e">
        <v>#REF!</v>
      </c>
      <c r="U42" s="24" t="str">
        <f t="shared" si="1"/>
        <v>22 тысяч 527</v>
      </c>
      <c r="V42" s="22" t="s">
        <v>17</v>
      </c>
    </row>
    <row r="43" spans="1:22" ht="30" x14ac:dyDescent="0.2">
      <c r="A43" s="30"/>
      <c r="B43" s="31" t="str">
        <f>B42</f>
        <v>-ый Арх</v>
      </c>
      <c r="C43" s="355"/>
      <c r="D43" s="30">
        <v>5</v>
      </c>
      <c r="E43" s="32" t="s">
        <v>15</v>
      </c>
      <c r="F43" s="9" t="e">
        <f>#REF!&amp;" "&amp;#REF!&amp;" "&amp;#REF!</f>
        <v>#REF!</v>
      </c>
      <c r="G43" s="33" t="s">
        <v>62</v>
      </c>
      <c r="H43" s="31" t="s">
        <v>17</v>
      </c>
      <c r="I43" s="425"/>
      <c r="J43" s="34">
        <f t="shared" si="2"/>
        <v>2</v>
      </c>
      <c r="K43" s="34" t="s">
        <v>12</v>
      </c>
      <c r="L43" s="35" t="s">
        <v>63</v>
      </c>
      <c r="M43" s="427"/>
      <c r="N43" s="430"/>
      <c r="O43" s="36" t="s">
        <v>64</v>
      </c>
      <c r="P43" s="37" t="s">
        <v>65</v>
      </c>
      <c r="Q43" s="430"/>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3" t="str">
        <f>I8</f>
        <v>стяжая и возжигая в каждом из них</v>
      </c>
      <c r="J44" s="5">
        <f t="shared" si="2"/>
        <v>2</v>
      </c>
      <c r="K44" s="5" t="s">
        <v>12</v>
      </c>
      <c r="L44" s="6" t="s">
        <v>67</v>
      </c>
      <c r="M44" s="345" t="str">
        <f>M8</f>
        <v>-лионной степени капель Абсолютного Огня,</v>
      </c>
      <c r="N44" s="428" t="str">
        <f>N8</f>
        <v>стяжая и компактифицируя в</v>
      </c>
      <c r="O44" s="41" t="s">
        <v>68</v>
      </c>
      <c r="P44" s="42" t="s">
        <v>21</v>
      </c>
      <c r="Q44" s="428"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4"/>
      <c r="J45" s="16">
        <f t="shared" si="2"/>
        <v>2</v>
      </c>
      <c r="K45" s="16" t="s">
        <v>12</v>
      </c>
      <c r="L45" s="17" t="s">
        <v>70</v>
      </c>
      <c r="M45" s="426"/>
      <c r="N45" s="429"/>
      <c r="O45" s="18" t="s">
        <v>71</v>
      </c>
      <c r="P45" s="19" t="s">
        <v>72</v>
      </c>
      <c r="Q45" s="429"/>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4"/>
      <c r="J46" s="25">
        <f t="shared" si="2"/>
        <v>2</v>
      </c>
      <c r="K46" s="25" t="s">
        <v>12</v>
      </c>
      <c r="L46" s="26" t="s">
        <v>74</v>
      </c>
      <c r="M46" s="426"/>
      <c r="N46" s="429"/>
      <c r="O46" s="27" t="s">
        <v>75</v>
      </c>
      <c r="P46" s="28" t="s">
        <v>76</v>
      </c>
      <c r="Q46" s="429"/>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5"/>
      <c r="J47" s="34">
        <f t="shared" si="2"/>
        <v>2</v>
      </c>
      <c r="K47" s="34" t="s">
        <v>12</v>
      </c>
      <c r="L47" s="35" t="s">
        <v>78</v>
      </c>
      <c r="M47" s="427"/>
      <c r="N47" s="430"/>
      <c r="O47" s="36" t="s">
        <v>79</v>
      </c>
      <c r="P47" s="37" t="s">
        <v>80</v>
      </c>
      <c r="Q47" s="430"/>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18"/>
      <c r="N52" s="418"/>
      <c r="O52" s="418"/>
      <c r="P52" s="418"/>
      <c r="Q52" s="418"/>
      <c r="R52" s="418"/>
      <c r="S52" s="418"/>
      <c r="T52" s="418"/>
      <c r="U52" s="418"/>
      <c r="V52" s="419"/>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20" t="s">
        <v>85</v>
      </c>
      <c r="B56" s="421"/>
      <c r="C56" s="421"/>
      <c r="D56" s="421"/>
      <c r="E56" s="421"/>
      <c r="F56" s="421"/>
      <c r="G56" s="421"/>
      <c r="H56" s="421"/>
      <c r="I56" s="421"/>
      <c r="J56" s="421"/>
      <c r="K56" s="421"/>
      <c r="L56" s="421"/>
      <c r="M56" s="421"/>
      <c r="N56" s="421"/>
      <c r="O56" s="421"/>
      <c r="P56" s="421"/>
      <c r="Q56" s="421"/>
      <c r="R56" s="421"/>
      <c r="S56" s="421"/>
      <c r="T56" s="421"/>
      <c r="U56" s="421"/>
      <c r="V56" s="422"/>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21" t="s">
        <v>87</v>
      </c>
      <c r="B58" s="421"/>
      <c r="C58" s="421"/>
      <c r="D58" s="421"/>
      <c r="E58" s="421"/>
      <c r="F58" s="421"/>
      <c r="G58" s="421"/>
      <c r="H58" s="421"/>
      <c r="I58" s="421"/>
      <c r="J58" s="421"/>
      <c r="K58" s="421"/>
      <c r="L58" s="421"/>
      <c r="M58" s="421"/>
      <c r="N58" s="421"/>
      <c r="O58" s="421"/>
      <c r="P58" s="421"/>
      <c r="Q58" s="421"/>
      <c r="R58" s="421"/>
      <c r="S58" s="421"/>
      <c r="T58" s="421"/>
      <c r="U58" s="421"/>
      <c r="V58" s="422"/>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1:V1"/>
    <mergeCell ref="A3:V3"/>
    <mergeCell ref="O8:Q8"/>
    <mergeCell ref="R8:T8"/>
    <mergeCell ref="O9:Q9"/>
    <mergeCell ref="A25:A31"/>
    <mergeCell ref="F26:V26"/>
    <mergeCell ref="C32:C35"/>
    <mergeCell ref="I32:I35"/>
    <mergeCell ref="C36:C39"/>
    <mergeCell ref="I36:I39"/>
    <mergeCell ref="M36:M39"/>
    <mergeCell ref="N36:N39"/>
    <mergeCell ref="Q36:Q39"/>
    <mergeCell ref="C40:C43"/>
    <mergeCell ref="I40:I43"/>
    <mergeCell ref="M40:M43"/>
    <mergeCell ref="N40:N43"/>
    <mergeCell ref="Q40:Q43"/>
    <mergeCell ref="M52:V52"/>
    <mergeCell ref="A56:V56"/>
    <mergeCell ref="A58:V58"/>
    <mergeCell ref="C44:C47"/>
    <mergeCell ref="I44:I47"/>
    <mergeCell ref="M44:M47"/>
    <mergeCell ref="N44:N47"/>
    <mergeCell ref="Q44:Q47"/>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AL333"/>
  <sheetViews>
    <sheetView workbookViewId="0">
      <pane xSplit="1" ySplit="1" topLeftCell="AO2" activePane="bottomRight" state="frozen"/>
      <selection sqref="A1:J1"/>
      <selection pane="topRight" sqref="A1:J1"/>
      <selection pane="bottomLeft" sqref="A1:J1"/>
      <selection pane="bottomRight" activeCell="AT1" sqref="AT1"/>
    </sheetView>
  </sheetViews>
  <sheetFormatPr baseColWidth="10" defaultColWidth="25.83203125" defaultRowHeight="16" x14ac:dyDescent="0.2"/>
  <cols>
    <col min="1" max="1" width="25.83203125" style="216"/>
    <col min="47" max="16384" width="25.83203125" style="216"/>
  </cols>
  <sheetData>
    <row r="1" spans="1:8150" x14ac:dyDescent="0.2">
      <c r="A1" s="214" t="s">
        <v>189</v>
      </c>
      <c r="B1" s="234">
        <v>11265</v>
      </c>
      <c r="C1" s="215">
        <v>11266</v>
      </c>
      <c r="D1" s="234">
        <v>11267</v>
      </c>
      <c r="E1" s="215">
        <v>11268</v>
      </c>
      <c r="F1" s="234">
        <v>11269</v>
      </c>
      <c r="G1" s="215">
        <v>11270</v>
      </c>
      <c r="H1" s="234">
        <v>11271</v>
      </c>
      <c r="I1" s="215">
        <v>11272</v>
      </c>
      <c r="J1" s="234">
        <v>11273</v>
      </c>
      <c r="K1" s="215">
        <v>11274</v>
      </c>
      <c r="L1" s="234">
        <v>11275</v>
      </c>
      <c r="M1" s="215">
        <v>11276</v>
      </c>
      <c r="N1" s="234">
        <v>11277</v>
      </c>
      <c r="O1" s="215">
        <v>11278</v>
      </c>
      <c r="P1" s="234">
        <v>11279</v>
      </c>
      <c r="Q1" s="215">
        <v>11280</v>
      </c>
      <c r="R1" s="234">
        <v>11281</v>
      </c>
      <c r="S1" s="215">
        <v>11282</v>
      </c>
      <c r="T1" s="234">
        <v>11283</v>
      </c>
      <c r="U1" s="215">
        <v>11284</v>
      </c>
      <c r="V1" s="234">
        <v>11285</v>
      </c>
      <c r="W1" s="215">
        <v>11286</v>
      </c>
      <c r="X1" s="234">
        <v>11287</v>
      </c>
      <c r="Y1" s="215">
        <v>11288</v>
      </c>
      <c r="Z1" s="234">
        <v>11289</v>
      </c>
      <c r="AA1" s="215">
        <v>11290</v>
      </c>
      <c r="AB1" s="234">
        <v>11291</v>
      </c>
      <c r="AC1" s="215">
        <v>11292</v>
      </c>
      <c r="AD1" s="234">
        <v>11293</v>
      </c>
      <c r="AE1" s="215">
        <v>11294</v>
      </c>
      <c r="AF1" s="234">
        <v>11295</v>
      </c>
      <c r="AG1" s="215">
        <v>11296</v>
      </c>
      <c r="AH1" s="234">
        <v>11297</v>
      </c>
      <c r="AI1" s="215">
        <v>11298</v>
      </c>
      <c r="AJ1" s="234">
        <v>11299</v>
      </c>
      <c r="AK1" s="215">
        <v>11300</v>
      </c>
      <c r="AL1" s="234">
        <v>11301</v>
      </c>
      <c r="AM1" s="215">
        <v>11302</v>
      </c>
      <c r="AN1" s="234">
        <v>11303</v>
      </c>
      <c r="AO1" s="215">
        <v>11304</v>
      </c>
      <c r="AP1" s="234">
        <v>11305</v>
      </c>
      <c r="AQ1" s="215">
        <v>11306</v>
      </c>
      <c r="AR1" s="234">
        <v>11307</v>
      </c>
      <c r="AS1" s="215">
        <v>11308</v>
      </c>
      <c r="AT1" s="234">
        <v>11309</v>
      </c>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row>
    <row r="2" spans="1:8150" ht="17" x14ac:dyDescent="0.2">
      <c r="A2" s="214" t="s">
        <v>192</v>
      </c>
      <c r="B2" s="235" t="s">
        <v>212</v>
      </c>
      <c r="C2" s="215" t="s">
        <v>212</v>
      </c>
      <c r="D2" s="215" t="s">
        <v>212</v>
      </c>
      <c r="E2" s="215" t="s">
        <v>212</v>
      </c>
      <c r="F2" s="215" t="s">
        <v>212</v>
      </c>
      <c r="G2" s="215" t="s">
        <v>212</v>
      </c>
      <c r="H2" s="215" t="s">
        <v>212</v>
      </c>
      <c r="I2" s="215" t="s">
        <v>212</v>
      </c>
      <c r="J2" s="215" t="s">
        <v>212</v>
      </c>
      <c r="K2" s="215" t="s">
        <v>212</v>
      </c>
      <c r="L2" s="215" t="s">
        <v>212</v>
      </c>
      <c r="M2" s="215" t="s">
        <v>212</v>
      </c>
      <c r="N2" s="215" t="s">
        <v>212</v>
      </c>
      <c r="O2" s="215" t="s">
        <v>212</v>
      </c>
      <c r="P2" s="215" t="s">
        <v>212</v>
      </c>
      <c r="Q2" s="215" t="s">
        <v>212</v>
      </c>
      <c r="R2" s="215" t="s">
        <v>212</v>
      </c>
      <c r="S2" s="215" t="s">
        <v>212</v>
      </c>
      <c r="T2" s="215" t="s">
        <v>212</v>
      </c>
      <c r="U2" s="215" t="s">
        <v>212</v>
      </c>
      <c r="V2" s="215" t="s">
        <v>212</v>
      </c>
      <c r="W2" s="215" t="s">
        <v>212</v>
      </c>
      <c r="X2" s="215" t="s">
        <v>212</v>
      </c>
      <c r="Y2" s="215" t="s">
        <v>212</v>
      </c>
      <c r="Z2" s="215" t="s">
        <v>212</v>
      </c>
      <c r="AA2" s="215" t="s">
        <v>212</v>
      </c>
      <c r="AB2" s="215" t="s">
        <v>212</v>
      </c>
      <c r="AC2" s="215" t="s">
        <v>212</v>
      </c>
      <c r="AD2" s="215" t="s">
        <v>212</v>
      </c>
      <c r="AE2" s="215" t="s">
        <v>212</v>
      </c>
      <c r="AF2" s="215" t="s">
        <v>212</v>
      </c>
      <c r="AG2" s="215" t="s">
        <v>212</v>
      </c>
      <c r="AH2" s="215" t="s">
        <v>212</v>
      </c>
      <c r="AI2" s="215" t="s">
        <v>212</v>
      </c>
      <c r="AJ2" s="215" t="s">
        <v>212</v>
      </c>
      <c r="AK2" s="215" t="s">
        <v>212</v>
      </c>
      <c r="AL2" s="215" t="s">
        <v>212</v>
      </c>
      <c r="AM2" s="215" t="s">
        <v>212</v>
      </c>
      <c r="AN2" s="215" t="s">
        <v>212</v>
      </c>
      <c r="AO2" s="215" t="s">
        <v>212</v>
      </c>
      <c r="AP2" s="215" t="s">
        <v>212</v>
      </c>
      <c r="AQ2" s="215" t="s">
        <v>212</v>
      </c>
      <c r="AR2" s="215" t="s">
        <v>212</v>
      </c>
      <c r="AS2" s="215" t="s">
        <v>212</v>
      </c>
      <c r="AT2" s="215" t="s">
        <v>212</v>
      </c>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row>
    <row r="3" spans="1:8150"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v>45</v>
      </c>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row>
    <row r="4" spans="1:8150"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6487</v>
      </c>
      <c r="AS4" s="226" t="s">
        <v>6488</v>
      </c>
      <c r="AT4" s="226" t="s">
        <v>6781</v>
      </c>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row>
    <row r="5" spans="1:8150"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6489</v>
      </c>
      <c r="AS5" s="212" t="s">
        <v>6490</v>
      </c>
      <c r="AT5" s="212" t="s">
        <v>6782</v>
      </c>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row>
    <row r="6" spans="1:8150" ht="17" x14ac:dyDescent="0.2">
      <c r="A6" s="216" t="s">
        <v>194</v>
      </c>
    </row>
    <row r="7" spans="1:8150" ht="17" x14ac:dyDescent="0.2">
      <c r="A7" s="216" t="s">
        <v>91</v>
      </c>
      <c r="B7">
        <v>1</v>
      </c>
      <c r="C7">
        <v>3</v>
      </c>
      <c r="D7">
        <v>5</v>
      </c>
      <c r="E7">
        <v>7</v>
      </c>
      <c r="F7">
        <v>9</v>
      </c>
      <c r="G7">
        <v>11</v>
      </c>
      <c r="H7">
        <v>13</v>
      </c>
      <c r="I7">
        <v>15</v>
      </c>
      <c r="J7">
        <v>17</v>
      </c>
      <c r="K7">
        <v>19</v>
      </c>
      <c r="L7">
        <v>21</v>
      </c>
      <c r="M7">
        <v>23</v>
      </c>
      <c r="N7">
        <v>25</v>
      </c>
      <c r="O7">
        <v>27</v>
      </c>
      <c r="P7">
        <v>29</v>
      </c>
      <c r="Q7">
        <v>31</v>
      </c>
      <c r="R7">
        <v>33</v>
      </c>
      <c r="S7">
        <v>35</v>
      </c>
      <c r="T7">
        <v>37</v>
      </c>
      <c r="U7">
        <v>39</v>
      </c>
      <c r="V7">
        <v>41</v>
      </c>
      <c r="W7">
        <v>43</v>
      </c>
      <c r="X7">
        <v>45</v>
      </c>
      <c r="Y7">
        <v>47</v>
      </c>
      <c r="Z7">
        <v>49</v>
      </c>
      <c r="AA7">
        <v>51</v>
      </c>
      <c r="AB7">
        <v>53</v>
      </c>
      <c r="AC7">
        <v>55</v>
      </c>
      <c r="AD7">
        <v>57</v>
      </c>
      <c r="AE7">
        <v>59</v>
      </c>
      <c r="AF7">
        <v>61</v>
      </c>
      <c r="AG7">
        <v>63</v>
      </c>
      <c r="AH7">
        <v>65</v>
      </c>
      <c r="AI7">
        <v>67</v>
      </c>
      <c r="AJ7">
        <v>69</v>
      </c>
      <c r="AK7">
        <v>71</v>
      </c>
      <c r="AL7">
        <v>73</v>
      </c>
      <c r="AM7">
        <v>75</v>
      </c>
      <c r="AN7">
        <v>77</v>
      </c>
      <c r="AO7">
        <v>79</v>
      </c>
      <c r="AP7">
        <v>81</v>
      </c>
      <c r="AQ7">
        <v>83</v>
      </c>
      <c r="AR7">
        <v>85</v>
      </c>
      <c r="AS7">
        <v>87</v>
      </c>
      <c r="AT7">
        <v>89</v>
      </c>
      <c r="CF7" s="225"/>
    </row>
    <row r="8" spans="1:8150" ht="34" x14ac:dyDescent="0.2">
      <c r="A8" s="211" t="s">
        <v>92</v>
      </c>
      <c r="B8">
        <v>2</v>
      </c>
      <c r="C8">
        <v>4</v>
      </c>
      <c r="D8">
        <v>6</v>
      </c>
      <c r="E8">
        <v>8</v>
      </c>
      <c r="F8">
        <v>10</v>
      </c>
      <c r="G8">
        <v>12</v>
      </c>
      <c r="H8">
        <v>14</v>
      </c>
      <c r="I8">
        <v>16</v>
      </c>
      <c r="J8">
        <v>18</v>
      </c>
      <c r="K8">
        <v>20</v>
      </c>
      <c r="L8">
        <v>22</v>
      </c>
      <c r="M8">
        <v>24</v>
      </c>
      <c r="N8">
        <v>26</v>
      </c>
      <c r="O8">
        <v>28</v>
      </c>
      <c r="P8">
        <v>30</v>
      </c>
      <c r="Q8">
        <v>32</v>
      </c>
      <c r="R8">
        <v>34</v>
      </c>
      <c r="S8">
        <v>36</v>
      </c>
      <c r="T8">
        <v>38</v>
      </c>
      <c r="U8">
        <v>40</v>
      </c>
      <c r="V8">
        <v>42</v>
      </c>
      <c r="W8">
        <v>44</v>
      </c>
      <c r="X8">
        <v>46</v>
      </c>
      <c r="Y8">
        <v>48</v>
      </c>
      <c r="Z8">
        <v>50</v>
      </c>
      <c r="AA8">
        <v>52</v>
      </c>
      <c r="AB8">
        <v>54</v>
      </c>
      <c r="AC8">
        <v>56</v>
      </c>
      <c r="AD8">
        <v>58</v>
      </c>
      <c r="AE8">
        <v>60</v>
      </c>
      <c r="AF8">
        <v>62</v>
      </c>
      <c r="AG8">
        <v>64</v>
      </c>
      <c r="AH8">
        <v>66</v>
      </c>
      <c r="AI8">
        <v>68</v>
      </c>
      <c r="AJ8">
        <v>70</v>
      </c>
      <c r="AK8">
        <v>72</v>
      </c>
      <c r="AL8">
        <v>74</v>
      </c>
      <c r="AM8">
        <v>76</v>
      </c>
      <c r="AN8">
        <v>78</v>
      </c>
      <c r="AO8">
        <v>80</v>
      </c>
      <c r="AP8">
        <v>82</v>
      </c>
      <c r="AQ8">
        <v>84</v>
      </c>
      <c r="AR8">
        <v>86</v>
      </c>
      <c r="AS8">
        <v>88</v>
      </c>
      <c r="AT8">
        <v>90</v>
      </c>
      <c r="CF8" s="225"/>
    </row>
    <row r="9" spans="1:8150"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row>
    <row r="10" spans="1:8150"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row>
    <row r="11" spans="1:8150"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6491</v>
      </c>
      <c r="AS11" s="227" t="s">
        <v>6492</v>
      </c>
      <c r="AT11" s="227" t="s">
        <v>6783</v>
      </c>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row>
    <row r="12" spans="1:8150"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6493</v>
      </c>
      <c r="AS12" s="227" t="s">
        <v>6494</v>
      </c>
      <c r="AT12" s="227" t="s">
        <v>6784</v>
      </c>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row>
    <row r="13" spans="1:8150"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6495</v>
      </c>
      <c r="AS13" s="227" t="s">
        <v>6496</v>
      </c>
      <c r="AT13" s="227" t="s">
        <v>6785</v>
      </c>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row>
    <row r="14" spans="1:8150"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6497</v>
      </c>
      <c r="AS14" s="227" t="s">
        <v>6498</v>
      </c>
      <c r="AT14" s="227" t="s">
        <v>6786</v>
      </c>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row>
    <row r="15" spans="1:8150"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6499</v>
      </c>
      <c r="AS15" s="227" t="s">
        <v>6500</v>
      </c>
      <c r="AT15" s="227" t="s">
        <v>6787</v>
      </c>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row>
    <row r="16" spans="1:8150"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6501</v>
      </c>
      <c r="AS16" s="227" t="s">
        <v>6502</v>
      </c>
      <c r="AT16" s="227" t="s">
        <v>6788</v>
      </c>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row>
    <row r="17" spans="1:8150"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6503</v>
      </c>
      <c r="AS17" s="227" t="s">
        <v>6504</v>
      </c>
      <c r="AT17" s="227" t="s">
        <v>6789</v>
      </c>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row>
    <row r="18" spans="1:8150"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6505</v>
      </c>
      <c r="AS18" s="227" t="s">
        <v>6506</v>
      </c>
      <c r="AT18" s="227" t="s">
        <v>6790</v>
      </c>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row>
    <row r="19" spans="1:8150"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6507</v>
      </c>
      <c r="AS19" s="227" t="s">
        <v>6508</v>
      </c>
      <c r="AT19" s="227" t="s">
        <v>6791</v>
      </c>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row>
    <row r="20" spans="1:8150"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6509</v>
      </c>
      <c r="AS20" s="227" t="s">
        <v>6510</v>
      </c>
      <c r="AT20" s="227" t="s">
        <v>6792</v>
      </c>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row>
    <row r="21" spans="1:8150"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6511</v>
      </c>
      <c r="AS21" s="227" t="s">
        <v>6512</v>
      </c>
      <c r="AT21" s="227" t="s">
        <v>6793</v>
      </c>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row>
    <row r="22" spans="1:8150"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6513</v>
      </c>
      <c r="AS22" s="227" t="s">
        <v>6514</v>
      </c>
      <c r="AT22" s="227" t="s">
        <v>6794</v>
      </c>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row>
    <row r="23" spans="1:8150"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6515</v>
      </c>
      <c r="AS23" s="227" t="s">
        <v>6516</v>
      </c>
      <c r="AT23" s="227" t="s">
        <v>6795</v>
      </c>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row>
    <row r="24" spans="1:8150"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6517</v>
      </c>
      <c r="AS24" s="227" t="s">
        <v>6518</v>
      </c>
      <c r="AT24" s="227" t="s">
        <v>6796</v>
      </c>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row>
    <row r="25" spans="1:8150"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6519</v>
      </c>
      <c r="AS25" s="227" t="s">
        <v>6520</v>
      </c>
      <c r="AT25" s="227" t="s">
        <v>6797</v>
      </c>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row>
    <row r="26" spans="1:8150"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6521</v>
      </c>
      <c r="AS26" s="227" t="s">
        <v>6522</v>
      </c>
      <c r="AT26" s="227" t="s">
        <v>6798</v>
      </c>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row>
    <row r="27" spans="1:8150"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6523</v>
      </c>
      <c r="AS27" s="227" t="s">
        <v>6524</v>
      </c>
      <c r="AT27" s="227" t="s">
        <v>6799</v>
      </c>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row>
    <row r="28" spans="1:8150"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row>
    <row r="29" spans="1:8150"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row>
    <row r="30" spans="1:8150"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row>
    <row r="31" spans="1:8150"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row>
    <row r="32" spans="1:8150"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row>
    <row r="33" spans="1:8150"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6525</v>
      </c>
      <c r="AS33" s="227" t="s">
        <v>6526</v>
      </c>
      <c r="AT33" s="227" t="s">
        <v>6800</v>
      </c>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row>
    <row r="34" spans="1:8150"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6527</v>
      </c>
      <c r="AS34" s="227" t="s">
        <v>6528</v>
      </c>
      <c r="AT34" s="227" t="s">
        <v>6801</v>
      </c>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row>
    <row r="35" spans="1:8150"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6529</v>
      </c>
      <c r="AS35" s="227" t="s">
        <v>6530</v>
      </c>
      <c r="AT35" s="227" t="s">
        <v>6802</v>
      </c>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row>
    <row r="36" spans="1:8150"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6531</v>
      </c>
      <c r="AS36" s="227" t="s">
        <v>6532</v>
      </c>
      <c r="AT36" s="227" t="s">
        <v>6803</v>
      </c>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row>
    <row r="37" spans="1:8150"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6533</v>
      </c>
      <c r="AS37" s="227" t="s">
        <v>6534</v>
      </c>
      <c r="AT37" s="227" t="s">
        <v>6804</v>
      </c>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row>
    <row r="38" spans="1:8150"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6535</v>
      </c>
      <c r="AS38" s="227" t="s">
        <v>6536</v>
      </c>
      <c r="AT38" s="227" t="s">
        <v>6805</v>
      </c>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row>
    <row r="39" spans="1:8150"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6537</v>
      </c>
      <c r="AS39" s="227" t="s">
        <v>6538</v>
      </c>
      <c r="AT39" s="227" t="s">
        <v>6806</v>
      </c>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row>
    <row r="40" spans="1:8150"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6539</v>
      </c>
      <c r="AS40" s="227" t="s">
        <v>6540</v>
      </c>
      <c r="AT40" s="227" t="s">
        <v>6807</v>
      </c>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row>
    <row r="41" spans="1:8150"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6541</v>
      </c>
      <c r="AS41" s="227" t="s">
        <v>6542</v>
      </c>
      <c r="AT41" s="227" t="s">
        <v>6808</v>
      </c>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row>
    <row r="42" spans="1:8150"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6543</v>
      </c>
      <c r="AS42" s="227" t="s">
        <v>6544</v>
      </c>
      <c r="AT42" s="227" t="s">
        <v>6809</v>
      </c>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row>
    <row r="43" spans="1:8150"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6545</v>
      </c>
      <c r="AS43" s="227" t="s">
        <v>6546</v>
      </c>
      <c r="AT43" s="227" t="s">
        <v>6810</v>
      </c>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row>
    <row r="44" spans="1:8150"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6547</v>
      </c>
      <c r="AS44" s="227" t="s">
        <v>6548</v>
      </c>
      <c r="AT44" s="227" t="s">
        <v>6811</v>
      </c>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row>
    <row r="45" spans="1:8150"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6549</v>
      </c>
      <c r="AS45" s="227" t="s">
        <v>6550</v>
      </c>
      <c r="AT45" s="227" t="s">
        <v>6812</v>
      </c>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row>
    <row r="46" spans="1:8150"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6551</v>
      </c>
      <c r="AS46" s="227" t="s">
        <v>6552</v>
      </c>
      <c r="AT46" s="227" t="s">
        <v>6813</v>
      </c>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row>
    <row r="47" spans="1:8150"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6553</v>
      </c>
      <c r="AS47" s="227" t="s">
        <v>6554</v>
      </c>
      <c r="AT47" s="227" t="s">
        <v>6814</v>
      </c>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row>
    <row r="48" spans="1:8150"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6555</v>
      </c>
      <c r="AS48" s="227" t="s">
        <v>6556</v>
      </c>
      <c r="AT48" s="227" t="s">
        <v>6815</v>
      </c>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row>
    <row r="49" spans="1:8150"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6557</v>
      </c>
      <c r="AS49" s="227" t="s">
        <v>6558</v>
      </c>
      <c r="AT49" s="227" t="s">
        <v>6816</v>
      </c>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row>
    <row r="50" spans="1:8150"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row>
    <row r="51" spans="1:8150"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row>
    <row r="52" spans="1:8150"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row>
    <row r="53" spans="1:8150"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row>
    <row r="54" spans="1:8150"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6559</v>
      </c>
      <c r="AS54" s="227" t="s">
        <v>6560</v>
      </c>
      <c r="AT54" s="227" t="s">
        <v>6817</v>
      </c>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row>
    <row r="55" spans="1:8150"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6561</v>
      </c>
      <c r="AS55" s="227" t="s">
        <v>6562</v>
      </c>
      <c r="AT55" s="227" t="s">
        <v>6818</v>
      </c>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row>
    <row r="56" spans="1:8150"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6563</v>
      </c>
      <c r="AS56" s="227" t="s">
        <v>6564</v>
      </c>
      <c r="AT56" s="227" t="s">
        <v>6819</v>
      </c>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row>
    <row r="57" spans="1:8150"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6565</v>
      </c>
      <c r="AS57" s="227" t="s">
        <v>6566</v>
      </c>
      <c r="AT57" s="227" t="s">
        <v>6820</v>
      </c>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row>
    <row r="58" spans="1:8150"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6567</v>
      </c>
      <c r="AS58" s="227" t="s">
        <v>6568</v>
      </c>
      <c r="AT58" s="227" t="s">
        <v>6821</v>
      </c>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row>
    <row r="59" spans="1:8150"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6569</v>
      </c>
      <c r="AS59" s="227" t="s">
        <v>6570</v>
      </c>
      <c r="AT59" s="227" t="s">
        <v>6822</v>
      </c>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row>
    <row r="60" spans="1:8150"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6571</v>
      </c>
      <c r="AS60" s="227" t="s">
        <v>6572</v>
      </c>
      <c r="AT60" s="227" t="s">
        <v>6823</v>
      </c>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row>
    <row r="61" spans="1:8150"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6573</v>
      </c>
      <c r="AS61" s="227" t="s">
        <v>6574</v>
      </c>
      <c r="AT61" s="227" t="s">
        <v>6824</v>
      </c>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row>
    <row r="62" spans="1:8150"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6575</v>
      </c>
      <c r="AS62" s="227" t="s">
        <v>6576</v>
      </c>
      <c r="AT62" s="227" t="s">
        <v>6825</v>
      </c>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row>
    <row r="63" spans="1:8150"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6577</v>
      </c>
      <c r="AS63" s="227" t="s">
        <v>6578</v>
      </c>
      <c r="AT63" s="227" t="s">
        <v>6826</v>
      </c>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row>
    <row r="64" spans="1:8150"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6579</v>
      </c>
      <c r="AS64" s="227" t="s">
        <v>6580</v>
      </c>
      <c r="AT64" s="227" t="s">
        <v>6827</v>
      </c>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row>
    <row r="65" spans="1:8150"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6581</v>
      </c>
      <c r="AS65" s="227" t="s">
        <v>6582</v>
      </c>
      <c r="AT65" s="227" t="s">
        <v>6828</v>
      </c>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row>
    <row r="66" spans="1:8150"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6583</v>
      </c>
      <c r="AS66" s="227" t="s">
        <v>6584</v>
      </c>
      <c r="AT66" s="227" t="s">
        <v>6829</v>
      </c>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row>
    <row r="67" spans="1:8150"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6585</v>
      </c>
      <c r="AS67" s="227" t="s">
        <v>6586</v>
      </c>
      <c r="AT67" s="227" t="s">
        <v>6830</v>
      </c>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row>
    <row r="68" spans="1:8150"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6587</v>
      </c>
      <c r="AS68" s="227" t="s">
        <v>6588</v>
      </c>
      <c r="AT68" s="227" t="s">
        <v>6831</v>
      </c>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row>
    <row r="69" spans="1:8150"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6589</v>
      </c>
      <c r="AS69" s="227" t="s">
        <v>6590</v>
      </c>
      <c r="AT69" s="227" t="s">
        <v>6832</v>
      </c>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row>
    <row r="70" spans="1:8150"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6591</v>
      </c>
      <c r="AS70" s="227" t="s">
        <v>6592</v>
      </c>
      <c r="AT70" s="227" t="s">
        <v>6833</v>
      </c>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row>
    <row r="71" spans="1:8150"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row>
    <row r="72" spans="1:8150" x14ac:dyDescent="0.2">
      <c r="A72" s="230"/>
      <c r="B72" s="233"/>
      <c r="C72" s="233"/>
      <c r="D72" s="233"/>
      <c r="E72" s="233"/>
      <c r="F72" s="233"/>
      <c r="G72" s="233"/>
      <c r="H72" s="233"/>
      <c r="I72" s="233"/>
      <c r="J72" s="233"/>
      <c r="K72" s="233"/>
      <c r="L72" s="233"/>
      <c r="M72" s="233"/>
      <c r="N72" s="233"/>
      <c r="O72" s="233"/>
      <c r="P72" s="227"/>
      <c r="Q72" s="227"/>
      <c r="R72" s="227"/>
      <c r="S72" s="227"/>
      <c r="T72" s="227"/>
      <c r="U72" s="233"/>
      <c r="V72" s="233"/>
      <c r="W72" s="233"/>
      <c r="X72" s="233"/>
      <c r="Y72" s="233"/>
      <c r="Z72" s="233"/>
      <c r="AA72" s="233"/>
      <c r="AB72" s="233"/>
      <c r="AC72" s="233"/>
      <c r="AD72" s="233"/>
      <c r="AE72" s="233"/>
      <c r="AF72" s="233"/>
      <c r="AG72" s="233"/>
      <c r="AH72" s="233"/>
      <c r="AI72" s="233"/>
      <c r="AJ72" s="233"/>
      <c r="AK72" s="227"/>
      <c r="AL72" s="227"/>
      <c r="AM72" s="227"/>
      <c r="AN72" s="227"/>
      <c r="AO72" s="227"/>
      <c r="AP72" s="233"/>
      <c r="AQ72" s="233"/>
      <c r="AR72" s="233"/>
      <c r="AS72" s="233"/>
      <c r="AT72" s="233"/>
      <c r="AU72" s="231"/>
      <c r="AV72" s="231"/>
      <c r="AW72" s="231"/>
      <c r="AX72" s="231"/>
      <c r="AY72" s="231"/>
      <c r="AZ72" s="231"/>
      <c r="BA72" s="231"/>
      <c r="BB72" s="231"/>
      <c r="BC72" s="231"/>
      <c r="BD72" s="231"/>
      <c r="BE72" s="231"/>
      <c r="BF72" s="232"/>
      <c r="BG72" s="232"/>
      <c r="BH72" s="232"/>
      <c r="BI72" s="232"/>
      <c r="BJ72" s="232"/>
      <c r="BK72" s="231"/>
      <c r="BL72" s="231"/>
      <c r="BM72" s="231"/>
      <c r="BN72" s="231"/>
      <c r="BO72" s="231"/>
      <c r="BP72" s="231"/>
      <c r="BQ72" s="231"/>
      <c r="BR72" s="231"/>
      <c r="BS72" s="231"/>
      <c r="BT72" s="231"/>
      <c r="BU72" s="231"/>
      <c r="BV72" s="231"/>
      <c r="BW72" s="231"/>
      <c r="BX72" s="231"/>
      <c r="BY72" s="231"/>
      <c r="BZ72" s="231"/>
      <c r="CA72" s="232"/>
      <c r="CB72" s="232"/>
      <c r="CC72" s="232"/>
      <c r="CD72" s="232"/>
      <c r="CE72" s="232"/>
      <c r="CF72" s="231"/>
      <c r="CG72" s="231"/>
      <c r="CH72" s="231"/>
      <c r="CI72" s="231"/>
      <c r="CJ72" s="231"/>
      <c r="CK72" s="231"/>
      <c r="CL72" s="231"/>
      <c r="CM72" s="231"/>
      <c r="CN72" s="231"/>
      <c r="CO72" s="231"/>
      <c r="CP72" s="231"/>
      <c r="CQ72" s="231"/>
      <c r="CR72" s="231"/>
      <c r="CS72" s="231"/>
      <c r="CT72" s="231"/>
      <c r="CU72" s="231"/>
      <c r="CV72" s="232"/>
      <c r="CW72" s="232"/>
      <c r="CX72" s="232"/>
      <c r="CY72" s="232"/>
      <c r="CZ72" s="232"/>
      <c r="DA72" s="231"/>
      <c r="DB72" s="231"/>
      <c r="DC72" s="231"/>
      <c r="DD72" s="231"/>
      <c r="DE72" s="231"/>
      <c r="DF72" s="231"/>
      <c r="DG72" s="231"/>
      <c r="DH72" s="231"/>
      <c r="DI72" s="231"/>
      <c r="DJ72" s="231"/>
      <c r="DK72" s="231"/>
      <c r="DL72" s="231"/>
      <c r="DM72" s="231"/>
      <c r="DN72" s="231"/>
      <c r="DO72" s="231"/>
      <c r="DP72" s="231"/>
      <c r="DQ72" s="232"/>
      <c r="DR72" s="232"/>
      <c r="DS72" s="232"/>
      <c r="DT72" s="232"/>
      <c r="DU72" s="232"/>
      <c r="DV72" s="231"/>
      <c r="DW72" s="231"/>
      <c r="DX72" s="231"/>
      <c r="DY72" s="231"/>
      <c r="DZ72" s="231"/>
      <c r="EA72" s="231"/>
      <c r="EB72" s="231"/>
      <c r="EC72" s="231"/>
      <c r="ED72" s="231"/>
      <c r="EE72" s="231"/>
      <c r="EF72" s="231"/>
      <c r="EG72" s="231"/>
      <c r="EH72" s="231"/>
      <c r="EI72" s="231"/>
      <c r="EJ72" s="231"/>
      <c r="EK72" s="231"/>
      <c r="EL72" s="232"/>
      <c r="EM72" s="232"/>
      <c r="EN72" s="232"/>
      <c r="EO72" s="232"/>
      <c r="EP72" s="232"/>
      <c r="EQ72" s="231"/>
      <c r="ER72" s="231"/>
      <c r="ES72" s="231"/>
      <c r="ET72" s="231"/>
      <c r="EU72" s="231"/>
      <c r="EV72" s="231"/>
      <c r="EW72" s="231"/>
      <c r="EX72" s="231"/>
      <c r="EY72" s="231"/>
      <c r="EZ72" s="231"/>
      <c r="FA72" s="231"/>
      <c r="FB72" s="231"/>
      <c r="FC72" s="231"/>
      <c r="FD72" s="231"/>
      <c r="FE72" s="231"/>
      <c r="FF72" s="231"/>
      <c r="FG72" s="232"/>
      <c r="FH72" s="232"/>
      <c r="FI72" s="232"/>
      <c r="FJ72" s="232"/>
      <c r="FK72" s="232"/>
      <c r="FL72" s="231"/>
      <c r="FM72" s="231"/>
      <c r="FN72" s="231"/>
      <c r="FO72" s="231"/>
      <c r="FP72" s="231"/>
      <c r="FQ72" s="231"/>
      <c r="FR72" s="231"/>
      <c r="FS72" s="231"/>
      <c r="FT72" s="231"/>
      <c r="FU72" s="231"/>
      <c r="FV72" s="231"/>
      <c r="FW72" s="231"/>
      <c r="FX72" s="231"/>
      <c r="FY72" s="231"/>
      <c r="FZ72" s="231"/>
      <c r="GA72" s="231"/>
      <c r="GB72" s="232"/>
      <c r="GC72" s="232"/>
      <c r="GD72" s="232"/>
      <c r="GE72" s="232"/>
      <c r="GF72" s="232"/>
      <c r="GG72" s="231"/>
      <c r="GH72" s="231"/>
      <c r="GI72" s="231"/>
      <c r="GJ72" s="231"/>
      <c r="GK72" s="231"/>
      <c r="GL72" s="231"/>
      <c r="GM72" s="231"/>
      <c r="GN72" s="231"/>
      <c r="GO72" s="231"/>
      <c r="GP72" s="231"/>
      <c r="GQ72" s="231"/>
      <c r="GR72" s="231"/>
      <c r="GS72" s="231"/>
      <c r="GT72" s="231"/>
      <c r="GU72" s="231"/>
      <c r="GV72" s="231"/>
      <c r="GW72" s="232"/>
      <c r="GX72" s="232"/>
      <c r="GY72" s="232"/>
      <c r="GZ72" s="232"/>
      <c r="HA72" s="232"/>
      <c r="HB72" s="231"/>
      <c r="HC72" s="231"/>
      <c r="HD72" s="231"/>
      <c r="HE72" s="231"/>
      <c r="HF72" s="231"/>
      <c r="HG72" s="231"/>
      <c r="HH72" s="231"/>
      <c r="HI72" s="231"/>
      <c r="HJ72" s="231"/>
      <c r="HK72" s="231"/>
      <c r="HL72" s="231"/>
      <c r="HM72" s="231"/>
      <c r="HN72" s="231"/>
      <c r="HO72" s="231"/>
      <c r="HP72" s="231"/>
      <c r="HQ72" s="231"/>
      <c r="HR72" s="232"/>
      <c r="HS72" s="232"/>
      <c r="HT72" s="232"/>
      <c r="HU72" s="232"/>
      <c r="HV72" s="232"/>
      <c r="HW72" s="231"/>
      <c r="HX72" s="231"/>
      <c r="HY72" s="231"/>
      <c r="HZ72" s="231"/>
      <c r="IA72" s="231"/>
      <c r="IB72" s="231"/>
      <c r="IC72" s="231"/>
      <c r="ID72" s="231"/>
      <c r="IE72" s="231"/>
      <c r="IF72" s="231"/>
      <c r="IG72" s="231"/>
      <c r="IH72" s="231"/>
      <c r="II72" s="231"/>
      <c r="IJ72" s="231"/>
      <c r="IK72" s="231"/>
      <c r="IL72" s="231"/>
      <c r="IM72" s="232"/>
      <c r="IN72" s="232"/>
      <c r="IO72" s="232"/>
      <c r="IP72" s="232"/>
      <c r="IQ72" s="232"/>
      <c r="IR72" s="231"/>
      <c r="IS72" s="231"/>
      <c r="IT72" s="231"/>
      <c r="IU72" s="231"/>
      <c r="IV72" s="231"/>
      <c r="IW72" s="231"/>
      <c r="IX72" s="231"/>
      <c r="IY72" s="231"/>
      <c r="IZ72" s="231"/>
      <c r="JA72" s="231"/>
      <c r="JB72" s="231"/>
      <c r="JC72" s="231"/>
      <c r="JD72" s="231"/>
      <c r="JE72" s="231"/>
      <c r="JF72" s="231"/>
      <c r="JG72" s="231"/>
      <c r="JH72" s="232"/>
      <c r="JI72" s="232"/>
      <c r="JJ72" s="232"/>
      <c r="JK72" s="232"/>
      <c r="JL72" s="232"/>
      <c r="JM72" s="231"/>
      <c r="JN72" s="231"/>
      <c r="JO72" s="231"/>
      <c r="JP72" s="231"/>
      <c r="JQ72" s="231"/>
      <c r="JR72" s="231"/>
      <c r="JS72" s="231"/>
      <c r="JT72" s="231"/>
      <c r="JU72" s="231"/>
      <c r="JV72" s="231"/>
      <c r="JW72" s="231"/>
      <c r="JX72" s="231"/>
      <c r="JY72" s="231"/>
      <c r="JZ72" s="231"/>
      <c r="KA72" s="231"/>
      <c r="KB72" s="231"/>
      <c r="KC72" s="232"/>
      <c r="KD72" s="232"/>
      <c r="KE72" s="232"/>
      <c r="KF72" s="232"/>
      <c r="KG72" s="232"/>
      <c r="KH72" s="231"/>
      <c r="KI72" s="231"/>
      <c r="KJ72" s="231"/>
      <c r="KK72" s="231"/>
      <c r="KL72" s="231"/>
      <c r="KM72" s="231"/>
      <c r="KN72" s="231"/>
      <c r="KO72" s="231"/>
      <c r="KP72" s="231"/>
      <c r="KQ72" s="231"/>
      <c r="KR72" s="231"/>
      <c r="KS72" s="231"/>
      <c r="KT72" s="231"/>
      <c r="KU72" s="231"/>
      <c r="KV72" s="231"/>
      <c r="KW72" s="231"/>
      <c r="KX72" s="232"/>
      <c r="KY72" s="232"/>
      <c r="KZ72" s="232"/>
      <c r="LA72" s="232"/>
      <c r="LB72" s="232"/>
      <c r="LC72" s="231"/>
      <c r="LD72" s="231"/>
      <c r="LE72" s="231"/>
      <c r="LF72" s="231"/>
      <c r="LG72" s="231"/>
      <c r="LH72" s="231"/>
      <c r="LI72" s="231"/>
      <c r="LJ72" s="231"/>
      <c r="LK72" s="231"/>
      <c r="LL72" s="231"/>
      <c r="LM72" s="231"/>
      <c r="LN72" s="231"/>
      <c r="LO72" s="231"/>
      <c r="LP72" s="231"/>
      <c r="LQ72" s="231"/>
      <c r="LR72" s="231"/>
      <c r="LS72" s="232"/>
      <c r="LT72" s="232"/>
      <c r="LU72" s="232"/>
      <c r="LV72" s="232"/>
      <c r="LW72" s="232"/>
      <c r="LX72" s="231"/>
      <c r="LY72" s="231"/>
      <c r="LZ72" s="231"/>
      <c r="MA72" s="231"/>
      <c r="MB72" s="231"/>
      <c r="MC72" s="231"/>
      <c r="MD72" s="231"/>
      <c r="ME72" s="231"/>
      <c r="MF72" s="231"/>
      <c r="MG72" s="231"/>
      <c r="MH72" s="231"/>
      <c r="MI72" s="231"/>
      <c r="MJ72" s="231"/>
      <c r="MK72" s="231"/>
      <c r="ML72" s="231"/>
      <c r="MM72" s="231"/>
      <c r="MN72" s="232"/>
      <c r="MO72" s="232"/>
      <c r="MP72" s="232"/>
      <c r="MQ72" s="232"/>
      <c r="MR72" s="232"/>
      <c r="MS72" s="231"/>
      <c r="MT72" s="231"/>
      <c r="MU72" s="231"/>
      <c r="MV72" s="231"/>
      <c r="MW72" s="231"/>
      <c r="MX72" s="231"/>
      <c r="MY72" s="231"/>
      <c r="MZ72" s="231"/>
      <c r="NA72" s="231"/>
      <c r="NB72" s="231"/>
      <c r="NC72" s="231"/>
      <c r="ND72" s="231"/>
      <c r="NE72" s="231"/>
      <c r="NF72" s="231"/>
      <c r="NG72" s="231"/>
      <c r="NH72" s="231"/>
      <c r="NI72" s="232"/>
      <c r="NJ72" s="232"/>
      <c r="NK72" s="232"/>
      <c r="NL72" s="232"/>
      <c r="NM72" s="232"/>
      <c r="NN72" s="231"/>
      <c r="NO72" s="231"/>
      <c r="NP72" s="231"/>
      <c r="NQ72" s="231"/>
      <c r="NR72" s="231"/>
      <c r="NS72" s="231"/>
      <c r="NT72" s="231"/>
      <c r="NU72" s="231"/>
      <c r="NV72" s="231"/>
      <c r="NW72" s="231"/>
      <c r="NX72" s="231"/>
      <c r="NY72" s="231"/>
      <c r="NZ72" s="231"/>
      <c r="OA72" s="231"/>
      <c r="OB72" s="231"/>
      <c r="OC72" s="231"/>
      <c r="OD72" s="232"/>
      <c r="OE72" s="232"/>
      <c r="OF72" s="232"/>
      <c r="OG72" s="232"/>
      <c r="OH72" s="232"/>
      <c r="OI72" s="231"/>
      <c r="OJ72" s="231"/>
      <c r="OK72" s="231"/>
      <c r="OL72" s="231"/>
      <c r="OM72" s="231"/>
      <c r="ON72" s="231"/>
      <c r="OO72" s="231"/>
      <c r="OP72" s="231"/>
      <c r="OQ72" s="231"/>
      <c r="OR72" s="231"/>
      <c r="OS72" s="231"/>
      <c r="OT72" s="231"/>
      <c r="OU72" s="231"/>
      <c r="OV72" s="231"/>
      <c r="OW72" s="231"/>
      <c r="OX72" s="231"/>
      <c r="OY72" s="232"/>
      <c r="OZ72" s="232"/>
      <c r="PA72" s="232"/>
      <c r="PB72" s="232"/>
      <c r="PC72" s="232"/>
      <c r="PD72" s="231"/>
      <c r="PE72" s="231"/>
      <c r="PF72" s="231"/>
      <c r="PG72" s="231"/>
      <c r="PH72" s="231"/>
      <c r="PI72" s="231"/>
      <c r="PJ72" s="231"/>
      <c r="PK72" s="231"/>
      <c r="PL72" s="231"/>
      <c r="PM72" s="231"/>
      <c r="PN72" s="231"/>
      <c r="PO72" s="231"/>
      <c r="PP72" s="231"/>
      <c r="PQ72" s="231"/>
      <c r="PR72" s="231"/>
      <c r="PS72" s="231"/>
      <c r="PT72" s="232"/>
      <c r="PU72" s="232"/>
      <c r="PV72" s="232"/>
      <c r="PW72" s="232"/>
      <c r="PX72" s="232"/>
      <c r="PY72" s="231"/>
      <c r="PZ72" s="231"/>
      <c r="QA72" s="231"/>
      <c r="QB72" s="231"/>
      <c r="QC72" s="231"/>
      <c r="QD72" s="231"/>
      <c r="QE72" s="231"/>
      <c r="QF72" s="231"/>
      <c r="QG72" s="231"/>
      <c r="QH72" s="231"/>
      <c r="QI72" s="231"/>
      <c r="QJ72" s="231"/>
      <c r="QK72" s="231"/>
      <c r="QL72" s="231"/>
      <c r="QM72" s="231"/>
      <c r="QN72" s="231"/>
      <c r="QO72" s="232"/>
      <c r="QP72" s="232"/>
      <c r="QQ72" s="232"/>
      <c r="QR72" s="232"/>
      <c r="QS72" s="232"/>
      <c r="QT72" s="231"/>
      <c r="QU72" s="231"/>
      <c r="QV72" s="231"/>
      <c r="QW72" s="231"/>
      <c r="QX72" s="231"/>
      <c r="QY72" s="231"/>
      <c r="QZ72" s="231"/>
      <c r="RA72" s="231"/>
      <c r="RB72" s="231"/>
      <c r="RC72" s="231"/>
      <c r="RD72" s="231"/>
      <c r="RE72" s="231"/>
      <c r="RF72" s="231"/>
      <c r="RG72" s="231"/>
      <c r="RH72" s="231"/>
      <c r="RI72" s="231"/>
      <c r="RJ72" s="232"/>
      <c r="RK72" s="232"/>
      <c r="RL72" s="232"/>
      <c r="RM72" s="232"/>
      <c r="RN72" s="232"/>
      <c r="RO72" s="231"/>
      <c r="RP72" s="231"/>
      <c r="RQ72" s="231"/>
      <c r="RR72" s="231"/>
      <c r="RS72" s="231"/>
      <c r="RT72" s="231"/>
      <c r="RU72" s="231"/>
      <c r="RV72" s="231"/>
      <c r="RW72" s="231"/>
      <c r="RX72" s="231"/>
      <c r="RY72" s="231"/>
      <c r="RZ72" s="231"/>
      <c r="SA72" s="231"/>
      <c r="SB72" s="231"/>
      <c r="SC72" s="231"/>
      <c r="SD72" s="231"/>
      <c r="SE72" s="232"/>
      <c r="SF72" s="232"/>
      <c r="SG72" s="232"/>
      <c r="SH72" s="232"/>
      <c r="SI72" s="232"/>
      <c r="SJ72" s="231"/>
      <c r="SK72" s="231"/>
      <c r="SL72" s="231"/>
      <c r="SM72" s="231"/>
      <c r="SN72" s="231"/>
      <c r="SO72" s="231"/>
      <c r="SP72" s="231"/>
      <c r="SQ72" s="231"/>
      <c r="SR72" s="231"/>
      <c r="SS72" s="231"/>
      <c r="ST72" s="231"/>
      <c r="SU72" s="231"/>
      <c r="SV72" s="231"/>
      <c r="SW72" s="231"/>
      <c r="SX72" s="231"/>
      <c r="SY72" s="231"/>
      <c r="SZ72" s="232"/>
      <c r="TA72" s="232"/>
      <c r="TB72" s="232"/>
      <c r="TC72" s="232"/>
      <c r="TD72" s="232"/>
      <c r="TE72" s="231"/>
      <c r="TF72" s="231"/>
      <c r="TG72" s="231"/>
      <c r="TH72" s="231"/>
      <c r="TI72" s="231"/>
      <c r="TJ72" s="231"/>
      <c r="TK72" s="231"/>
      <c r="TL72" s="231"/>
      <c r="TM72" s="231"/>
      <c r="TN72" s="231"/>
      <c r="TO72" s="231"/>
      <c r="TP72" s="231"/>
      <c r="TQ72" s="231"/>
      <c r="TR72" s="231"/>
      <c r="TS72" s="231"/>
      <c r="TT72" s="231"/>
      <c r="TU72" s="232"/>
      <c r="TV72" s="232"/>
      <c r="TW72" s="232"/>
      <c r="TX72" s="232"/>
      <c r="TY72" s="232"/>
      <c r="TZ72" s="231"/>
      <c r="UA72" s="231"/>
      <c r="UB72" s="231"/>
      <c r="UC72" s="231"/>
      <c r="UD72" s="231"/>
      <c r="UE72" s="231"/>
      <c r="UF72" s="231"/>
      <c r="UG72" s="231"/>
      <c r="UH72" s="231"/>
      <c r="UI72" s="231"/>
      <c r="UJ72" s="231"/>
      <c r="UK72" s="231"/>
      <c r="UL72" s="231"/>
      <c r="UM72" s="231"/>
      <c r="UN72" s="231"/>
      <c r="UO72" s="231"/>
      <c r="UP72" s="232"/>
      <c r="UQ72" s="232"/>
      <c r="UR72" s="232"/>
      <c r="US72" s="232"/>
      <c r="UT72" s="232"/>
      <c r="UU72" s="231"/>
      <c r="UV72" s="231"/>
      <c r="UW72" s="231"/>
      <c r="UX72" s="231"/>
      <c r="UY72" s="231"/>
      <c r="UZ72" s="231"/>
      <c r="VA72" s="231"/>
      <c r="VB72" s="231"/>
      <c r="VC72" s="231"/>
      <c r="VD72" s="231"/>
      <c r="VE72" s="231"/>
      <c r="VF72" s="231"/>
      <c r="VG72" s="231"/>
      <c r="VH72" s="231"/>
      <c r="VI72" s="231"/>
      <c r="VJ72" s="231"/>
      <c r="VK72" s="232"/>
      <c r="VL72" s="232"/>
      <c r="VM72" s="232"/>
      <c r="VN72" s="232"/>
      <c r="VO72" s="232"/>
      <c r="VP72" s="231"/>
      <c r="VQ72" s="231"/>
      <c r="VR72" s="231"/>
      <c r="VS72" s="231"/>
      <c r="VT72" s="231"/>
      <c r="VU72" s="231"/>
      <c r="VV72" s="231"/>
      <c r="VW72" s="231"/>
      <c r="VX72" s="231"/>
      <c r="VY72" s="231"/>
      <c r="VZ72" s="231"/>
      <c r="WA72" s="231"/>
      <c r="WB72" s="231"/>
      <c r="WC72" s="231"/>
      <c r="WD72" s="231"/>
      <c r="WE72" s="231"/>
      <c r="WF72" s="232"/>
      <c r="WG72" s="232"/>
      <c r="WH72" s="232"/>
      <c r="WI72" s="232"/>
      <c r="WJ72" s="232"/>
      <c r="WK72" s="231"/>
      <c r="WL72" s="231"/>
      <c r="WM72" s="231"/>
      <c r="WN72" s="231"/>
      <c r="WO72" s="231"/>
      <c r="WP72" s="231"/>
      <c r="WQ72" s="231"/>
      <c r="WR72" s="231"/>
      <c r="WS72" s="231"/>
      <c r="WT72" s="231"/>
      <c r="WU72" s="231"/>
      <c r="WV72" s="231"/>
      <c r="WW72" s="231"/>
      <c r="WX72" s="231"/>
      <c r="WY72" s="231"/>
      <c r="WZ72" s="231"/>
      <c r="XA72" s="232"/>
      <c r="XB72" s="232"/>
      <c r="XC72" s="232"/>
      <c r="XD72" s="232"/>
      <c r="XE72" s="232"/>
      <c r="XF72" s="231"/>
      <c r="XG72" s="231"/>
      <c r="XH72" s="231"/>
      <c r="XI72" s="231"/>
      <c r="XJ72" s="231"/>
      <c r="XK72" s="231"/>
      <c r="XL72" s="231"/>
      <c r="XM72" s="231"/>
      <c r="XN72" s="231"/>
      <c r="XO72" s="231"/>
      <c r="XP72" s="231"/>
      <c r="XQ72" s="231"/>
      <c r="XR72" s="231"/>
      <c r="XS72" s="231"/>
      <c r="XT72" s="231"/>
      <c r="XU72" s="231"/>
      <c r="XV72" s="232"/>
      <c r="XW72" s="232"/>
      <c r="XX72" s="232"/>
      <c r="XY72" s="232"/>
      <c r="XZ72" s="232"/>
      <c r="YA72" s="231"/>
      <c r="YB72" s="231"/>
      <c r="YC72" s="231"/>
      <c r="YD72" s="231"/>
      <c r="YE72" s="231"/>
      <c r="YF72" s="231"/>
      <c r="YG72" s="231"/>
      <c r="YH72" s="231"/>
      <c r="YI72" s="231"/>
      <c r="YJ72" s="231"/>
      <c r="YK72" s="231"/>
      <c r="YL72" s="231"/>
      <c r="YM72" s="231"/>
      <c r="YN72" s="231"/>
      <c r="YO72" s="231"/>
      <c r="YP72" s="231"/>
      <c r="YQ72" s="232"/>
      <c r="YR72" s="232"/>
      <c r="YS72" s="232"/>
      <c r="YT72" s="232"/>
      <c r="YU72" s="232"/>
      <c r="YV72" s="231"/>
      <c r="YW72" s="231"/>
      <c r="YX72" s="231"/>
      <c r="YY72" s="231"/>
      <c r="YZ72" s="231"/>
      <c r="ZA72" s="231"/>
      <c r="ZB72" s="231"/>
      <c r="ZC72" s="231"/>
      <c r="ZD72" s="231"/>
      <c r="ZE72" s="231"/>
      <c r="ZF72" s="231"/>
      <c r="ZG72" s="231"/>
      <c r="ZH72" s="231"/>
      <c r="ZI72" s="231"/>
      <c r="ZJ72" s="231"/>
      <c r="ZK72" s="231"/>
      <c r="ZL72" s="232"/>
      <c r="ZM72" s="232"/>
      <c r="ZN72" s="232"/>
      <c r="ZO72" s="232"/>
      <c r="ZP72" s="232"/>
      <c r="ZQ72" s="231"/>
      <c r="ZR72" s="231"/>
      <c r="ZS72" s="231"/>
      <c r="ZT72" s="231"/>
      <c r="ZU72" s="231"/>
      <c r="ZV72" s="231"/>
      <c r="ZW72" s="231"/>
      <c r="ZX72" s="231"/>
      <c r="ZY72" s="231"/>
      <c r="ZZ72" s="231"/>
      <c r="AAA72" s="231"/>
      <c r="AAB72" s="231"/>
      <c r="AAC72" s="231"/>
      <c r="AAD72" s="231"/>
      <c r="AAE72" s="231"/>
      <c r="AAF72" s="231"/>
      <c r="AAG72" s="232"/>
      <c r="AAH72" s="232"/>
      <c r="AAI72" s="232"/>
      <c r="AAJ72" s="232"/>
      <c r="AAK72" s="232"/>
      <c r="AAL72" s="231"/>
      <c r="AAM72" s="231"/>
      <c r="AAN72" s="231"/>
      <c r="AAO72" s="231"/>
      <c r="AAP72" s="231"/>
      <c r="AAQ72" s="231"/>
      <c r="AAR72" s="231"/>
      <c r="AAS72" s="231"/>
      <c r="AAT72" s="231"/>
      <c r="AAU72" s="231"/>
      <c r="AAV72" s="231"/>
      <c r="AAW72" s="231"/>
      <c r="AAX72" s="231"/>
      <c r="AAY72" s="231"/>
      <c r="AAZ72" s="231"/>
      <c r="ABA72" s="231"/>
      <c r="ABB72" s="232"/>
      <c r="ABC72" s="232"/>
      <c r="ABD72" s="232"/>
      <c r="ABE72" s="232"/>
      <c r="ABF72" s="232"/>
      <c r="ABG72" s="231"/>
      <c r="ABH72" s="231"/>
      <c r="ABI72" s="231"/>
      <c r="ABJ72" s="231"/>
      <c r="ABK72" s="231"/>
      <c r="ABL72" s="231"/>
      <c r="ABM72" s="231"/>
      <c r="ABN72" s="231"/>
      <c r="ABO72" s="231"/>
      <c r="ABP72" s="231"/>
      <c r="ABQ72" s="231"/>
      <c r="ABR72" s="231"/>
      <c r="ABS72" s="231"/>
      <c r="ABT72" s="231"/>
      <c r="ABU72" s="231"/>
      <c r="ABV72" s="231"/>
      <c r="ABW72" s="232"/>
      <c r="ABX72" s="232"/>
      <c r="ABY72" s="232"/>
      <c r="ABZ72" s="232"/>
      <c r="ACA72" s="232"/>
      <c r="ACB72" s="231"/>
      <c r="ACC72" s="231"/>
      <c r="ACD72" s="231"/>
      <c r="ACE72" s="231"/>
      <c r="ACF72" s="231"/>
      <c r="ACG72" s="231"/>
      <c r="ACH72" s="231"/>
      <c r="ACI72" s="231"/>
      <c r="ACJ72" s="231"/>
      <c r="ACK72" s="231"/>
      <c r="ACL72" s="231"/>
      <c r="ACM72" s="231"/>
      <c r="ACN72" s="231"/>
      <c r="ACO72" s="231"/>
      <c r="ACP72" s="231"/>
      <c r="ACQ72" s="231"/>
      <c r="ACR72" s="232"/>
      <c r="ACS72" s="232"/>
      <c r="ACT72" s="232"/>
      <c r="ACU72" s="232"/>
      <c r="ACV72" s="232"/>
      <c r="ACW72" s="231"/>
      <c r="ACX72" s="231"/>
      <c r="ACY72" s="231"/>
      <c r="ACZ72" s="231"/>
      <c r="ADA72" s="231"/>
      <c r="ADB72" s="231"/>
      <c r="ADC72" s="231"/>
      <c r="ADD72" s="231"/>
      <c r="ADE72" s="231"/>
      <c r="ADF72" s="231"/>
      <c r="ADG72" s="231"/>
      <c r="ADH72" s="231"/>
      <c r="ADI72" s="231"/>
      <c r="ADJ72" s="231"/>
      <c r="ADK72" s="231"/>
      <c r="ADL72" s="231"/>
      <c r="ADM72" s="232"/>
      <c r="ADN72" s="232"/>
      <c r="ADO72" s="232"/>
      <c r="ADP72" s="232"/>
      <c r="ADQ72" s="232"/>
      <c r="ADR72" s="231"/>
      <c r="ADS72" s="231"/>
      <c r="ADT72" s="231"/>
      <c r="ADU72" s="231"/>
      <c r="ADV72" s="231"/>
      <c r="ADW72" s="231"/>
      <c r="ADX72" s="231"/>
      <c r="ADY72" s="231"/>
      <c r="ADZ72" s="231"/>
      <c r="AEA72" s="231"/>
      <c r="AEB72" s="231"/>
      <c r="AEC72" s="231"/>
      <c r="AED72" s="231"/>
      <c r="AEE72" s="231"/>
      <c r="AEF72" s="231"/>
      <c r="AEG72" s="231"/>
      <c r="AEH72" s="232"/>
      <c r="AEI72" s="232"/>
      <c r="AEJ72" s="232"/>
      <c r="AEK72" s="232"/>
      <c r="AEL72" s="232"/>
      <c r="AEM72" s="231"/>
      <c r="AEN72" s="231"/>
      <c r="AEO72" s="231"/>
      <c r="AEP72" s="231"/>
      <c r="AEQ72" s="231"/>
      <c r="AER72" s="231"/>
      <c r="AES72" s="231"/>
      <c r="AET72" s="231"/>
      <c r="AEU72" s="231"/>
      <c r="AEV72" s="231"/>
      <c r="AEW72" s="231"/>
      <c r="AEX72" s="231"/>
      <c r="AEY72" s="231"/>
      <c r="AEZ72" s="231"/>
      <c r="AFA72" s="231"/>
      <c r="AFB72" s="231"/>
      <c r="AFC72" s="232"/>
      <c r="AFD72" s="232"/>
      <c r="AFE72" s="232"/>
      <c r="AFF72" s="232"/>
      <c r="AFG72" s="232"/>
      <c r="AFH72" s="231"/>
      <c r="AFI72" s="231"/>
      <c r="AFJ72" s="231"/>
      <c r="AFK72" s="231"/>
      <c r="AFL72" s="231"/>
      <c r="AFM72" s="231"/>
      <c r="AFN72" s="231"/>
      <c r="AFO72" s="231"/>
      <c r="AFP72" s="231"/>
      <c r="AFQ72" s="231"/>
      <c r="AFR72" s="231"/>
      <c r="AFS72" s="231"/>
      <c r="AFT72" s="231"/>
      <c r="AFU72" s="231"/>
      <c r="AFV72" s="231"/>
      <c r="AFW72" s="231"/>
      <c r="AFX72" s="232"/>
      <c r="AFY72" s="232"/>
      <c r="AFZ72" s="232"/>
      <c r="AGA72" s="232"/>
      <c r="AGB72" s="232"/>
      <c r="AGC72" s="231"/>
      <c r="AGD72" s="231"/>
      <c r="AGE72" s="231"/>
      <c r="AGF72" s="231"/>
      <c r="AGG72" s="231"/>
      <c r="AGH72" s="231"/>
      <c r="AGI72" s="231"/>
      <c r="AGJ72" s="231"/>
      <c r="AGK72" s="231"/>
      <c r="AGL72" s="231"/>
      <c r="AGM72" s="231"/>
      <c r="AGN72" s="231"/>
      <c r="AGO72" s="231"/>
      <c r="AGP72" s="231"/>
      <c r="AGQ72" s="231"/>
      <c r="AGR72" s="231"/>
      <c r="AGS72" s="232"/>
      <c r="AGT72" s="232"/>
      <c r="AGU72" s="232"/>
      <c r="AGV72" s="232"/>
      <c r="AGW72" s="232"/>
      <c r="AGX72" s="231"/>
      <c r="AGY72" s="231"/>
      <c r="AGZ72" s="231"/>
      <c r="AHA72" s="231"/>
      <c r="AHB72" s="231"/>
      <c r="AHC72" s="231"/>
      <c r="AHD72" s="231"/>
      <c r="AHE72" s="231"/>
      <c r="AHF72" s="231"/>
      <c r="AHG72" s="231"/>
      <c r="AHH72" s="231"/>
      <c r="AHI72" s="231"/>
      <c r="AHJ72" s="231"/>
      <c r="AHK72" s="231"/>
      <c r="AHL72" s="231"/>
      <c r="AHM72" s="231"/>
      <c r="AHN72" s="232"/>
      <c r="AHO72" s="232"/>
      <c r="AHP72" s="232"/>
      <c r="AHQ72" s="232"/>
      <c r="AHR72" s="232"/>
      <c r="AHS72" s="231"/>
      <c r="AHT72" s="231"/>
      <c r="AHU72" s="231"/>
      <c r="AHV72" s="231"/>
      <c r="AHW72" s="231"/>
      <c r="AHX72" s="231"/>
      <c r="AHY72" s="231"/>
      <c r="AHZ72" s="231"/>
      <c r="AIA72" s="231"/>
      <c r="AIB72" s="231"/>
      <c r="AIC72" s="231"/>
      <c r="AID72" s="231"/>
      <c r="AIE72" s="231"/>
      <c r="AIF72" s="231"/>
      <c r="AIG72" s="231"/>
      <c r="AIH72" s="231"/>
      <c r="AII72" s="232"/>
      <c r="AIJ72" s="232"/>
      <c r="AIK72" s="232"/>
      <c r="AIL72" s="232"/>
      <c r="AIM72" s="232"/>
      <c r="AIN72" s="231"/>
      <c r="AIO72" s="231"/>
      <c r="AIP72" s="231"/>
      <c r="AIQ72" s="231"/>
      <c r="AIR72" s="231"/>
      <c r="AIS72" s="231"/>
      <c r="AIT72" s="231"/>
      <c r="AIU72" s="231"/>
      <c r="AIV72" s="231"/>
      <c r="AIW72" s="231"/>
      <c r="AIX72" s="231"/>
      <c r="AIY72" s="231"/>
      <c r="AIZ72" s="231"/>
      <c r="AJA72" s="231"/>
      <c r="AJB72" s="231"/>
      <c r="AJC72" s="231"/>
      <c r="AJD72" s="232"/>
      <c r="AJE72" s="232"/>
      <c r="AJF72" s="232"/>
      <c r="AJG72" s="232"/>
      <c r="AJH72" s="232"/>
      <c r="AJI72" s="231"/>
      <c r="AJJ72" s="231"/>
      <c r="AJK72" s="231"/>
      <c r="AJL72" s="231"/>
      <c r="AJM72" s="231"/>
      <c r="AJN72" s="231"/>
      <c r="AJO72" s="231"/>
      <c r="AJP72" s="231"/>
      <c r="AJQ72" s="231"/>
      <c r="AJR72" s="231"/>
      <c r="AJS72" s="231"/>
      <c r="AJT72" s="231"/>
      <c r="AJU72" s="231"/>
      <c r="AJV72" s="231"/>
      <c r="AJW72" s="231"/>
      <c r="AJX72" s="231"/>
      <c r="AJY72" s="232"/>
      <c r="AJZ72" s="232"/>
      <c r="AKA72" s="232"/>
      <c r="AKB72" s="232"/>
      <c r="AKC72" s="232"/>
      <c r="AKD72" s="231"/>
      <c r="AKE72" s="231"/>
      <c r="AKF72" s="231"/>
      <c r="AKG72" s="231"/>
      <c r="AKH72" s="231"/>
      <c r="AKI72" s="231"/>
      <c r="AKJ72" s="231"/>
      <c r="AKK72" s="231"/>
      <c r="AKL72" s="231"/>
      <c r="AKM72" s="231"/>
      <c r="AKN72" s="231"/>
      <c r="AKO72" s="231"/>
      <c r="AKP72" s="231"/>
      <c r="AKQ72" s="231"/>
      <c r="AKR72" s="231"/>
      <c r="AKS72" s="231"/>
      <c r="AKT72" s="232"/>
      <c r="AKU72" s="232"/>
      <c r="AKV72" s="232"/>
      <c r="AKW72" s="232"/>
      <c r="AKX72" s="232"/>
      <c r="AKY72" s="231"/>
      <c r="AKZ72" s="231"/>
      <c r="ALA72" s="231"/>
      <c r="ALB72" s="231"/>
      <c r="ALC72" s="231"/>
      <c r="ALD72" s="231"/>
      <c r="ALE72" s="231"/>
      <c r="ALF72" s="231"/>
      <c r="ALG72" s="231"/>
      <c r="ALH72" s="231"/>
      <c r="ALI72" s="231"/>
      <c r="ALJ72" s="231"/>
      <c r="ALK72" s="231"/>
      <c r="ALL72" s="231"/>
      <c r="ALM72" s="231"/>
      <c r="ALN72" s="231"/>
      <c r="ALO72" s="232"/>
      <c r="ALP72" s="232"/>
      <c r="ALQ72" s="232"/>
      <c r="ALR72" s="232"/>
      <c r="ALS72" s="232"/>
      <c r="ALT72" s="231"/>
      <c r="ALU72" s="231"/>
      <c r="ALV72" s="231"/>
      <c r="ALW72" s="231"/>
      <c r="ALX72" s="231"/>
      <c r="ALY72" s="231"/>
      <c r="ALZ72" s="231"/>
      <c r="AMA72" s="231"/>
      <c r="AMB72" s="231"/>
      <c r="AMC72" s="231"/>
      <c r="AMD72" s="231"/>
      <c r="AME72" s="231"/>
      <c r="AMF72" s="231"/>
      <c r="AMG72" s="231"/>
      <c r="AMH72" s="231"/>
      <c r="AMI72" s="231"/>
      <c r="AMJ72" s="232"/>
      <c r="AMK72" s="232"/>
      <c r="AML72" s="232"/>
      <c r="AMM72" s="232"/>
      <c r="AMN72" s="232"/>
      <c r="AMO72" s="231"/>
      <c r="AMP72" s="231"/>
      <c r="AMQ72" s="231"/>
      <c r="AMR72" s="231"/>
      <c r="AMS72" s="231"/>
      <c r="AMT72" s="231"/>
      <c r="AMU72" s="231"/>
      <c r="AMV72" s="231"/>
      <c r="AMW72" s="231"/>
      <c r="AMX72" s="231"/>
      <c r="AMY72" s="231"/>
      <c r="AMZ72" s="231"/>
      <c r="ANA72" s="231"/>
      <c r="ANB72" s="231"/>
      <c r="ANC72" s="231"/>
      <c r="AND72" s="231"/>
      <c r="ANE72" s="232"/>
      <c r="ANF72" s="232"/>
      <c r="ANG72" s="232"/>
      <c r="ANH72" s="232"/>
      <c r="ANI72" s="232"/>
      <c r="ANJ72" s="231"/>
      <c r="ANK72" s="231"/>
      <c r="ANL72" s="231"/>
      <c r="ANM72" s="231"/>
      <c r="ANN72" s="231"/>
      <c r="ANO72" s="231"/>
      <c r="ANP72" s="231"/>
      <c r="ANQ72" s="231"/>
      <c r="ANR72" s="231"/>
      <c r="ANS72" s="231"/>
      <c r="ANT72" s="231"/>
      <c r="ANU72" s="231"/>
      <c r="ANV72" s="231"/>
      <c r="ANW72" s="231"/>
      <c r="ANX72" s="231"/>
      <c r="ANY72" s="231"/>
      <c r="ANZ72" s="232"/>
      <c r="AOA72" s="232"/>
      <c r="AOB72" s="232"/>
      <c r="AOC72" s="232"/>
      <c r="AOD72" s="232"/>
      <c r="AOE72" s="231"/>
      <c r="AOF72" s="231"/>
      <c r="AOG72" s="231"/>
      <c r="AOH72" s="231"/>
      <c r="AOI72" s="231"/>
      <c r="AOJ72" s="231"/>
      <c r="AOK72" s="231"/>
      <c r="AOL72" s="231"/>
      <c r="AOM72" s="231"/>
      <c r="AON72" s="231"/>
      <c r="AOO72" s="231"/>
      <c r="AOP72" s="231"/>
      <c r="AOQ72" s="231"/>
      <c r="AOR72" s="231"/>
      <c r="AOS72" s="231"/>
      <c r="AOT72" s="231"/>
      <c r="AOU72" s="232"/>
      <c r="AOV72" s="232"/>
      <c r="AOW72" s="232"/>
      <c r="AOX72" s="232"/>
      <c r="AOY72" s="232"/>
      <c r="AOZ72" s="231"/>
      <c r="APA72" s="231"/>
      <c r="APB72" s="231"/>
      <c r="APC72" s="231"/>
      <c r="APD72" s="231"/>
      <c r="APE72" s="231"/>
      <c r="APF72" s="231"/>
      <c r="APG72" s="231"/>
      <c r="APH72" s="231"/>
      <c r="API72" s="231"/>
      <c r="APJ72" s="231"/>
      <c r="APK72" s="231"/>
      <c r="APL72" s="231"/>
      <c r="APM72" s="231"/>
      <c r="APN72" s="231"/>
      <c r="APO72" s="231"/>
      <c r="APP72" s="232"/>
      <c r="APQ72" s="232"/>
      <c r="APR72" s="232"/>
      <c r="APS72" s="232"/>
      <c r="APT72" s="232"/>
      <c r="APU72" s="231"/>
      <c r="APV72" s="231"/>
      <c r="APW72" s="231"/>
      <c r="APX72" s="231"/>
      <c r="APY72" s="231"/>
      <c r="APZ72" s="231"/>
      <c r="AQA72" s="231"/>
      <c r="AQB72" s="231"/>
      <c r="AQC72" s="231"/>
      <c r="AQD72" s="231"/>
      <c r="AQE72" s="231"/>
      <c r="AQF72" s="231"/>
      <c r="AQG72" s="231"/>
      <c r="AQH72" s="231"/>
      <c r="AQI72" s="231"/>
      <c r="AQJ72" s="231"/>
      <c r="AQK72" s="232"/>
      <c r="AQL72" s="232"/>
      <c r="AQM72" s="232"/>
      <c r="AQN72" s="232"/>
      <c r="AQO72" s="232"/>
      <c r="AQP72" s="231"/>
      <c r="AQQ72" s="231"/>
      <c r="AQR72" s="231"/>
      <c r="AQS72" s="231"/>
      <c r="AQT72" s="231"/>
      <c r="AQU72" s="231"/>
      <c r="AQV72" s="231"/>
      <c r="AQW72" s="231"/>
      <c r="AQX72" s="231"/>
      <c r="AQY72" s="231"/>
      <c r="AQZ72" s="231"/>
      <c r="ARA72" s="231"/>
      <c r="ARB72" s="231"/>
      <c r="ARC72" s="231"/>
      <c r="ARD72" s="231"/>
      <c r="ARE72" s="231"/>
      <c r="ARF72" s="232"/>
      <c r="ARG72" s="232"/>
      <c r="ARH72" s="232"/>
      <c r="ARI72" s="232"/>
      <c r="ARJ72" s="232"/>
      <c r="ARK72" s="231"/>
      <c r="ARL72" s="231"/>
      <c r="ARM72" s="231"/>
      <c r="ARN72" s="231"/>
      <c r="ARO72" s="231"/>
      <c r="ARP72" s="231"/>
      <c r="ARQ72" s="231"/>
      <c r="ARR72" s="231"/>
      <c r="ARS72" s="231"/>
      <c r="ART72" s="231"/>
      <c r="ARU72" s="231"/>
      <c r="ARV72" s="231"/>
      <c r="ARW72" s="231"/>
      <c r="ARX72" s="231"/>
      <c r="ARY72" s="231"/>
      <c r="ARZ72" s="231"/>
      <c r="ASA72" s="232"/>
      <c r="ASB72" s="232"/>
      <c r="ASC72" s="232"/>
      <c r="ASD72" s="232"/>
      <c r="ASE72" s="232"/>
      <c r="ASF72" s="231"/>
      <c r="ASG72" s="231"/>
      <c r="ASH72" s="231"/>
      <c r="ASI72" s="231"/>
      <c r="ASJ72" s="231"/>
      <c r="ASK72" s="231"/>
      <c r="ASL72" s="231"/>
      <c r="ASM72" s="231"/>
      <c r="ASN72" s="231"/>
      <c r="ASO72" s="231"/>
      <c r="ASP72" s="231"/>
      <c r="ASQ72" s="231"/>
      <c r="ASR72" s="231"/>
      <c r="ASS72" s="231"/>
      <c r="AST72" s="231"/>
      <c r="ASU72" s="231"/>
      <c r="ASV72" s="232"/>
      <c r="ASW72" s="232"/>
      <c r="ASX72" s="232"/>
      <c r="ASY72" s="232"/>
      <c r="ASZ72" s="232"/>
      <c r="ATA72" s="231"/>
      <c r="ATB72" s="231"/>
      <c r="ATC72" s="231"/>
      <c r="ATD72" s="231"/>
      <c r="ATE72" s="231"/>
      <c r="ATF72" s="231"/>
      <c r="ATG72" s="231"/>
      <c r="ATH72" s="231"/>
      <c r="ATI72" s="231"/>
      <c r="ATJ72" s="231"/>
      <c r="ATK72" s="231"/>
      <c r="ATL72" s="231"/>
      <c r="ATM72" s="231"/>
      <c r="ATN72" s="231"/>
      <c r="ATO72" s="231"/>
      <c r="ATP72" s="231"/>
      <c r="ATQ72" s="232"/>
      <c r="ATR72" s="232"/>
      <c r="ATS72" s="232"/>
      <c r="ATT72" s="232"/>
      <c r="ATU72" s="232"/>
      <c r="ATV72" s="231"/>
      <c r="ATW72" s="231"/>
      <c r="ATX72" s="231"/>
      <c r="ATY72" s="231"/>
      <c r="ATZ72" s="231"/>
      <c r="AUA72" s="231"/>
      <c r="AUB72" s="231"/>
      <c r="AUC72" s="231"/>
      <c r="AUD72" s="231"/>
      <c r="AUE72" s="231"/>
      <c r="AUF72" s="231"/>
      <c r="AUG72" s="231"/>
      <c r="AUH72" s="231"/>
      <c r="AUI72" s="231"/>
      <c r="AUJ72" s="231"/>
      <c r="AUK72" s="231"/>
      <c r="AUL72" s="232"/>
      <c r="AUM72" s="232"/>
      <c r="AUN72" s="232"/>
      <c r="AUO72" s="232"/>
      <c r="AUP72" s="232"/>
      <c r="AUQ72" s="231"/>
      <c r="AUR72" s="231"/>
      <c r="AUS72" s="231"/>
      <c r="AUT72" s="231"/>
      <c r="AUU72" s="231"/>
      <c r="AUV72" s="231"/>
      <c r="AUW72" s="231"/>
      <c r="AUX72" s="231"/>
      <c r="AUY72" s="231"/>
      <c r="AUZ72" s="231"/>
      <c r="AVA72" s="231"/>
      <c r="AVB72" s="231"/>
      <c r="AVC72" s="231"/>
      <c r="AVD72" s="231"/>
      <c r="AVE72" s="231"/>
      <c r="AVF72" s="231"/>
      <c r="AVG72" s="232"/>
      <c r="AVH72" s="232"/>
      <c r="AVI72" s="232"/>
      <c r="AVJ72" s="232"/>
      <c r="AVK72" s="232"/>
      <c r="AVL72" s="231"/>
      <c r="AVM72" s="231"/>
      <c r="AVN72" s="231"/>
      <c r="AVO72" s="231"/>
      <c r="AVP72" s="231"/>
      <c r="AVQ72" s="231"/>
      <c r="AVR72" s="231"/>
      <c r="AVS72" s="231"/>
      <c r="AVT72" s="231"/>
      <c r="AVU72" s="231"/>
      <c r="AVV72" s="231"/>
      <c r="AVW72" s="231"/>
      <c r="AVX72" s="231"/>
      <c r="AVY72" s="231"/>
      <c r="AVZ72" s="231"/>
      <c r="AWA72" s="231"/>
      <c r="AWB72" s="232"/>
      <c r="AWC72" s="232"/>
      <c r="AWD72" s="232"/>
      <c r="AWE72" s="232"/>
      <c r="AWF72" s="232"/>
      <c r="AWG72" s="231"/>
      <c r="AWH72" s="231"/>
      <c r="AWI72" s="231"/>
      <c r="AWJ72" s="231"/>
      <c r="AWK72" s="231"/>
      <c r="AWL72" s="231"/>
      <c r="AWM72" s="231"/>
      <c r="AWN72" s="231"/>
      <c r="AWO72" s="231"/>
      <c r="AWP72" s="231"/>
      <c r="AWQ72" s="231"/>
      <c r="AWR72" s="231"/>
      <c r="AWS72" s="231"/>
      <c r="AWT72" s="231"/>
      <c r="AWU72" s="231"/>
      <c r="AWV72" s="231"/>
      <c r="AWW72" s="232"/>
      <c r="AWX72" s="232"/>
      <c r="AWY72" s="232"/>
      <c r="AWZ72" s="232"/>
      <c r="AXA72" s="232"/>
      <c r="AXB72" s="231"/>
      <c r="AXC72" s="231"/>
      <c r="AXD72" s="231"/>
      <c r="AXE72" s="231"/>
      <c r="AXF72" s="231"/>
      <c r="AXG72" s="231"/>
      <c r="AXH72" s="231"/>
      <c r="AXI72" s="231"/>
      <c r="AXJ72" s="231"/>
      <c r="AXK72" s="231"/>
      <c r="AXL72" s="231"/>
      <c r="AXM72" s="231"/>
      <c r="AXN72" s="231"/>
      <c r="AXO72" s="231"/>
      <c r="AXP72" s="231"/>
      <c r="AXQ72" s="231"/>
      <c r="AXR72" s="232"/>
      <c r="AXS72" s="232"/>
      <c r="AXT72" s="232"/>
      <c r="AXU72" s="232"/>
      <c r="AXV72" s="232"/>
      <c r="AXW72" s="231"/>
      <c r="AXX72" s="231"/>
      <c r="AXY72" s="231"/>
      <c r="AXZ72" s="231"/>
      <c r="AYA72" s="231"/>
      <c r="AYB72" s="231"/>
      <c r="AYC72" s="231"/>
      <c r="AYD72" s="231"/>
      <c r="AYE72" s="231"/>
      <c r="AYF72" s="231"/>
      <c r="AYG72" s="231"/>
      <c r="AYH72" s="231"/>
      <c r="AYI72" s="231"/>
      <c r="AYJ72" s="231"/>
      <c r="AYK72" s="231"/>
      <c r="AYL72" s="231"/>
      <c r="AYM72" s="232"/>
      <c r="AYN72" s="232"/>
      <c r="AYO72" s="232"/>
      <c r="AYP72" s="232"/>
      <c r="AYQ72" s="232"/>
      <c r="AYR72" s="231"/>
      <c r="AYS72" s="231"/>
      <c r="AYT72" s="231"/>
      <c r="AYU72" s="231"/>
      <c r="AYV72" s="231"/>
      <c r="AYW72" s="231"/>
      <c r="AYX72" s="231"/>
      <c r="AYY72" s="231"/>
      <c r="AYZ72" s="231"/>
      <c r="AZA72" s="231"/>
      <c r="AZB72" s="231"/>
      <c r="AZC72" s="231"/>
      <c r="AZD72" s="231"/>
      <c r="AZE72" s="231"/>
      <c r="AZF72" s="231"/>
      <c r="AZG72" s="231"/>
      <c r="AZH72" s="232"/>
      <c r="AZI72" s="232"/>
      <c r="AZJ72" s="232"/>
      <c r="AZK72" s="232"/>
      <c r="AZL72" s="232"/>
      <c r="AZM72" s="231"/>
      <c r="AZN72" s="231"/>
      <c r="AZO72" s="231"/>
      <c r="AZP72" s="231"/>
      <c r="AZQ72" s="231"/>
      <c r="AZR72" s="231"/>
      <c r="AZS72" s="231"/>
      <c r="AZT72" s="231"/>
      <c r="AZU72" s="231"/>
      <c r="AZV72" s="231"/>
      <c r="AZW72" s="231"/>
      <c r="AZX72" s="231"/>
      <c r="AZY72" s="231"/>
      <c r="AZZ72" s="231"/>
      <c r="BAA72" s="231"/>
      <c r="BAB72" s="231"/>
      <c r="BAC72" s="232"/>
      <c r="BAD72" s="232"/>
      <c r="BAE72" s="232"/>
      <c r="BAF72" s="232"/>
      <c r="BAG72" s="232"/>
      <c r="BAH72" s="231"/>
      <c r="BAI72" s="231"/>
      <c r="BAJ72" s="231"/>
      <c r="BAK72" s="231"/>
      <c r="BAL72" s="231"/>
      <c r="BAM72" s="231"/>
      <c r="BAN72" s="231"/>
      <c r="BAO72" s="231"/>
      <c r="BAP72" s="231"/>
      <c r="BAQ72" s="231"/>
      <c r="BAR72" s="231"/>
      <c r="BAS72" s="231"/>
      <c r="BAT72" s="231"/>
      <c r="BAU72" s="231"/>
      <c r="BAV72" s="231"/>
      <c r="BAW72" s="231"/>
      <c r="BAX72" s="232"/>
      <c r="BAY72" s="232"/>
      <c r="BAZ72" s="232"/>
      <c r="BBA72" s="232"/>
      <c r="BBB72" s="232"/>
      <c r="BBC72" s="231"/>
      <c r="BBD72" s="231"/>
      <c r="BBE72" s="231"/>
      <c r="BBF72" s="231"/>
      <c r="BBG72" s="231"/>
      <c r="BBH72" s="231"/>
      <c r="BBI72" s="231"/>
      <c r="BBJ72" s="231"/>
      <c r="BBK72" s="231"/>
      <c r="BBL72" s="231"/>
      <c r="BBM72" s="231"/>
      <c r="BBN72" s="231"/>
      <c r="BBO72" s="231"/>
      <c r="BBP72" s="231"/>
      <c r="BBQ72" s="231"/>
      <c r="BBR72" s="231"/>
      <c r="BBS72" s="232"/>
      <c r="BBT72" s="232"/>
      <c r="BBU72" s="232"/>
      <c r="BBV72" s="232"/>
      <c r="BBW72" s="232"/>
      <c r="BBX72" s="231"/>
      <c r="BBY72" s="231"/>
      <c r="BBZ72" s="231"/>
      <c r="BCA72" s="231"/>
      <c r="BCB72" s="231"/>
      <c r="BCC72" s="231"/>
      <c r="BCD72" s="231"/>
      <c r="BCE72" s="231"/>
      <c r="BCF72" s="231"/>
      <c r="BCG72" s="231"/>
      <c r="BCH72" s="231"/>
      <c r="BCI72" s="231"/>
      <c r="BCJ72" s="231"/>
      <c r="BCK72" s="231"/>
      <c r="BCL72" s="231"/>
      <c r="BCM72" s="231"/>
      <c r="BCN72" s="232"/>
      <c r="BCO72" s="232"/>
      <c r="BCP72" s="232"/>
      <c r="BCQ72" s="232"/>
      <c r="BCR72" s="232"/>
      <c r="BCS72" s="231"/>
      <c r="BCT72" s="231"/>
      <c r="BCU72" s="231"/>
      <c r="BCV72" s="231"/>
      <c r="BCW72" s="231"/>
      <c r="BCX72" s="231"/>
      <c r="BCY72" s="231"/>
      <c r="BCZ72" s="231"/>
      <c r="BDA72" s="231"/>
      <c r="BDB72" s="231"/>
      <c r="BDC72" s="231"/>
      <c r="BDD72" s="231"/>
      <c r="BDE72" s="231"/>
      <c r="BDF72" s="231"/>
      <c r="BDG72" s="231"/>
      <c r="BDH72" s="231"/>
      <c r="BDI72" s="232"/>
      <c r="BDJ72" s="232"/>
      <c r="BDK72" s="232"/>
      <c r="BDL72" s="232"/>
      <c r="BDM72" s="232"/>
      <c r="BDN72" s="231"/>
      <c r="BDO72" s="231"/>
      <c r="BDP72" s="231"/>
      <c r="BDQ72" s="231"/>
      <c r="BDR72" s="231"/>
      <c r="BDS72" s="231"/>
      <c r="BDT72" s="231"/>
      <c r="BDU72" s="231"/>
      <c r="BDV72" s="231"/>
      <c r="BDW72" s="231"/>
      <c r="BDX72" s="231"/>
      <c r="BDY72" s="231"/>
      <c r="BDZ72" s="231"/>
      <c r="BEA72" s="231"/>
      <c r="BEB72" s="231"/>
      <c r="BEC72" s="231"/>
      <c r="BED72" s="232"/>
      <c r="BEE72" s="232"/>
      <c r="BEF72" s="232"/>
      <c r="BEG72" s="232"/>
      <c r="BEH72" s="232"/>
      <c r="BEI72" s="231"/>
      <c r="BEJ72" s="231"/>
      <c r="BEK72" s="231"/>
      <c r="BEL72" s="231"/>
      <c r="BEM72" s="231"/>
      <c r="BEN72" s="231"/>
      <c r="BEO72" s="231"/>
      <c r="BEP72" s="231"/>
      <c r="BEQ72" s="231"/>
      <c r="BER72" s="231"/>
      <c r="BES72" s="231"/>
      <c r="BET72" s="231"/>
      <c r="BEU72" s="231"/>
      <c r="BEV72" s="231"/>
      <c r="BEW72" s="231"/>
      <c r="BEX72" s="231"/>
      <c r="BEY72" s="232"/>
      <c r="BEZ72" s="232"/>
      <c r="BFA72" s="232"/>
      <c r="BFB72" s="232"/>
      <c r="BFC72" s="232"/>
      <c r="BFD72" s="231"/>
      <c r="BFE72" s="231"/>
      <c r="BFF72" s="231"/>
      <c r="BFG72" s="231"/>
      <c r="BFH72" s="231"/>
      <c r="BFI72" s="231"/>
      <c r="BFJ72" s="231"/>
      <c r="BFK72" s="231"/>
      <c r="BFL72" s="231"/>
      <c r="BFM72" s="231"/>
      <c r="BFN72" s="231"/>
      <c r="BFO72" s="231"/>
      <c r="BFP72" s="231"/>
      <c r="BFQ72" s="231"/>
      <c r="BFR72" s="231"/>
      <c r="BFS72" s="231"/>
      <c r="BFT72" s="232"/>
      <c r="BFU72" s="232"/>
      <c r="BFV72" s="232"/>
      <c r="BFW72" s="232"/>
      <c r="BFX72" s="232"/>
      <c r="BFY72" s="231"/>
      <c r="BFZ72" s="231"/>
      <c r="BGA72" s="231"/>
      <c r="BGB72" s="231"/>
      <c r="BGC72" s="231"/>
      <c r="BGD72" s="231"/>
      <c r="BGE72" s="231"/>
      <c r="BGF72" s="231"/>
      <c r="BGG72" s="231"/>
      <c r="BGH72" s="231"/>
      <c r="BGI72" s="231"/>
      <c r="BGJ72" s="231"/>
      <c r="BGK72" s="231"/>
      <c r="BGL72" s="231"/>
      <c r="BGM72" s="231"/>
      <c r="BGN72" s="231"/>
      <c r="BGO72" s="232"/>
      <c r="BGP72" s="232"/>
      <c r="BGQ72" s="232"/>
      <c r="BGR72" s="232"/>
      <c r="BGS72" s="232"/>
      <c r="BGT72" s="231"/>
      <c r="BGU72" s="231"/>
      <c r="BGV72" s="231"/>
      <c r="BGW72" s="231"/>
      <c r="BGX72" s="231"/>
      <c r="BGY72" s="231"/>
      <c r="BGZ72" s="231"/>
      <c r="BHA72" s="231"/>
      <c r="BHB72" s="231"/>
      <c r="BHC72" s="231"/>
      <c r="BHD72" s="231"/>
      <c r="BHE72" s="231"/>
      <c r="BHF72" s="231"/>
      <c r="BHG72" s="231"/>
      <c r="BHH72" s="231"/>
      <c r="BHI72" s="231"/>
      <c r="BHJ72" s="232"/>
      <c r="BHK72" s="232"/>
      <c r="BHL72" s="232"/>
      <c r="BHM72" s="232"/>
      <c r="BHN72" s="232"/>
      <c r="BHO72" s="231"/>
      <c r="BHP72" s="231"/>
      <c r="BHQ72" s="231"/>
      <c r="BHR72" s="231"/>
      <c r="BHS72" s="231"/>
      <c r="BHT72" s="231"/>
      <c r="BHU72" s="231"/>
      <c r="BHV72" s="231"/>
      <c r="BHW72" s="231"/>
      <c r="BHX72" s="231"/>
      <c r="BHY72" s="231"/>
      <c r="BHZ72" s="231"/>
      <c r="BIA72" s="231"/>
      <c r="BIB72" s="231"/>
      <c r="BIC72" s="231"/>
      <c r="BID72" s="231"/>
      <c r="BIE72" s="232"/>
      <c r="BIF72" s="232"/>
      <c r="BIG72" s="232"/>
      <c r="BIH72" s="232"/>
      <c r="BII72" s="232"/>
      <c r="BIJ72" s="231"/>
      <c r="BIK72" s="231"/>
      <c r="BIL72" s="231"/>
      <c r="BIM72" s="231"/>
      <c r="BIN72" s="231"/>
      <c r="BIO72" s="231"/>
      <c r="BIP72" s="231"/>
      <c r="BIQ72" s="231"/>
      <c r="BIR72" s="231"/>
      <c r="BIS72" s="231"/>
      <c r="BIT72" s="231"/>
      <c r="BIU72" s="231"/>
      <c r="BIV72" s="231"/>
      <c r="BIW72" s="231"/>
      <c r="BIX72" s="231"/>
      <c r="BIY72" s="231"/>
      <c r="BIZ72" s="232"/>
      <c r="BJA72" s="232"/>
      <c r="BJB72" s="232"/>
      <c r="BJC72" s="232"/>
      <c r="BJD72" s="232"/>
      <c r="BJE72" s="231"/>
      <c r="BJF72" s="231"/>
      <c r="BJG72" s="231"/>
      <c r="BJH72" s="231"/>
      <c r="BJI72" s="231"/>
      <c r="BJJ72" s="231"/>
      <c r="BJK72" s="231"/>
      <c r="BJL72" s="231"/>
      <c r="BJM72" s="231"/>
      <c r="BJN72" s="231"/>
      <c r="BJO72" s="231"/>
      <c r="BJP72" s="231"/>
      <c r="BJQ72" s="231"/>
      <c r="BJR72" s="231"/>
      <c r="BJS72" s="231"/>
      <c r="BJT72" s="231"/>
      <c r="BJU72" s="232"/>
      <c r="BJV72" s="232"/>
      <c r="BJW72" s="232"/>
      <c r="BJX72" s="232"/>
      <c r="BJY72" s="232"/>
      <c r="BJZ72" s="231"/>
      <c r="BKA72" s="231"/>
      <c r="BKB72" s="231"/>
      <c r="BKC72" s="231"/>
      <c r="BKD72" s="231"/>
      <c r="BKE72" s="231"/>
      <c r="BKF72" s="231"/>
      <c r="BKG72" s="231"/>
      <c r="BKH72" s="231"/>
      <c r="BKI72" s="231"/>
      <c r="BKJ72" s="231"/>
      <c r="BKK72" s="231"/>
      <c r="BKL72" s="231"/>
      <c r="BKM72" s="231"/>
      <c r="BKN72" s="231"/>
      <c r="BKO72" s="231"/>
      <c r="BKP72" s="232"/>
      <c r="BKQ72" s="232"/>
      <c r="BKR72" s="232"/>
      <c r="BKS72" s="232"/>
      <c r="BKT72" s="232"/>
      <c r="BKU72" s="231"/>
      <c r="BKV72" s="231"/>
      <c r="BKW72" s="231"/>
      <c r="BKX72" s="231"/>
      <c r="BKY72" s="231"/>
      <c r="BKZ72" s="231"/>
      <c r="BLA72" s="231"/>
      <c r="BLB72" s="231"/>
      <c r="BLC72" s="231"/>
      <c r="BLD72" s="231"/>
      <c r="BLE72" s="231"/>
      <c r="BLF72" s="231"/>
      <c r="BLG72" s="231"/>
      <c r="BLH72" s="231"/>
      <c r="BLI72" s="231"/>
      <c r="BLJ72" s="231"/>
      <c r="BLK72" s="232"/>
      <c r="BLL72" s="232"/>
      <c r="BLM72" s="232"/>
      <c r="BLN72" s="232"/>
      <c r="BLO72" s="232"/>
      <c r="BLP72" s="231"/>
      <c r="BLQ72" s="231"/>
      <c r="BLR72" s="231"/>
      <c r="BLS72" s="231"/>
      <c r="BLT72" s="231"/>
      <c r="BLU72" s="231"/>
      <c r="BLV72" s="231"/>
      <c r="BLW72" s="231"/>
      <c r="BLX72" s="231"/>
      <c r="BLY72" s="231"/>
      <c r="BLZ72" s="231"/>
      <c r="BMA72" s="231"/>
      <c r="BMB72" s="231"/>
      <c r="BMC72" s="231"/>
      <c r="BMD72" s="231"/>
      <c r="BME72" s="231"/>
      <c r="BMF72" s="232"/>
      <c r="BMG72" s="232"/>
      <c r="BMH72" s="232"/>
      <c r="BMI72" s="232"/>
      <c r="BMJ72" s="232"/>
      <c r="BMK72" s="231"/>
      <c r="BML72" s="231"/>
      <c r="BMM72" s="231"/>
      <c r="BMN72" s="231"/>
      <c r="BMO72" s="231"/>
      <c r="BMP72" s="231"/>
      <c r="BMQ72" s="231"/>
      <c r="BMR72" s="231"/>
      <c r="BMS72" s="231"/>
      <c r="BMT72" s="231"/>
      <c r="BMU72" s="231"/>
      <c r="BMV72" s="231"/>
      <c r="BMW72" s="231"/>
      <c r="BMX72" s="231"/>
      <c r="BMY72" s="231"/>
      <c r="BMZ72" s="231"/>
      <c r="BNA72" s="232"/>
      <c r="BNB72" s="232"/>
      <c r="BNC72" s="232"/>
      <c r="BND72" s="232"/>
      <c r="BNE72" s="232"/>
      <c r="BNF72" s="231"/>
      <c r="BNG72" s="231"/>
      <c r="BNH72" s="231"/>
      <c r="BNI72" s="231"/>
      <c r="BNJ72" s="231"/>
      <c r="BNK72" s="231"/>
      <c r="BNL72" s="231"/>
      <c r="BNM72" s="231"/>
      <c r="BNN72" s="231"/>
      <c r="BNO72" s="231"/>
      <c r="BNP72" s="231"/>
      <c r="BNQ72" s="231"/>
      <c r="BNR72" s="231"/>
      <c r="BNS72" s="231"/>
      <c r="BNT72" s="231"/>
      <c r="BNU72" s="231"/>
      <c r="BNV72" s="232"/>
      <c r="BNW72" s="232"/>
      <c r="BNX72" s="232"/>
      <c r="BNY72" s="232"/>
      <c r="BNZ72" s="232"/>
      <c r="BOA72" s="231"/>
      <c r="BOB72" s="231"/>
      <c r="BOC72" s="231"/>
      <c r="BOD72" s="231"/>
      <c r="BOE72" s="231"/>
      <c r="BOF72" s="231"/>
      <c r="BOG72" s="231"/>
      <c r="BOH72" s="231"/>
      <c r="BOI72" s="231"/>
      <c r="BOJ72" s="231"/>
      <c r="BOK72" s="231"/>
      <c r="BOL72" s="231"/>
      <c r="BOM72" s="231"/>
      <c r="BON72" s="231"/>
      <c r="BOO72" s="231"/>
      <c r="BOP72" s="231"/>
      <c r="BOQ72" s="232"/>
      <c r="BOR72" s="232"/>
      <c r="BOS72" s="232"/>
      <c r="BOT72" s="232"/>
      <c r="BOU72" s="232"/>
      <c r="BOV72" s="231"/>
      <c r="BOW72" s="231"/>
      <c r="BOX72" s="231"/>
      <c r="BOY72" s="231"/>
      <c r="BOZ72" s="231"/>
      <c r="BPA72" s="231"/>
      <c r="BPB72" s="231"/>
      <c r="BPC72" s="231"/>
      <c r="BPD72" s="231"/>
      <c r="BPE72" s="231"/>
      <c r="BPF72" s="231"/>
      <c r="BPG72" s="231"/>
      <c r="BPH72" s="231"/>
      <c r="BPI72" s="231"/>
      <c r="BPJ72" s="231"/>
      <c r="BPK72" s="231"/>
      <c r="BPL72" s="232"/>
      <c r="BPM72" s="232"/>
      <c r="BPN72" s="232"/>
      <c r="BPO72" s="232"/>
      <c r="BPP72" s="232"/>
      <c r="BPQ72" s="231"/>
      <c r="BPR72" s="231"/>
      <c r="BPS72" s="231"/>
      <c r="BPT72" s="231"/>
      <c r="BPU72" s="231"/>
      <c r="BPV72" s="231"/>
      <c r="BPW72" s="231"/>
      <c r="BPX72" s="231"/>
      <c r="BPY72" s="231"/>
      <c r="BPZ72" s="231"/>
      <c r="BQA72" s="231"/>
      <c r="BQB72" s="231"/>
      <c r="BQC72" s="231"/>
      <c r="BQD72" s="231"/>
      <c r="BQE72" s="231"/>
      <c r="BQF72" s="231"/>
      <c r="BQG72" s="232"/>
      <c r="BQH72" s="232"/>
      <c r="BQI72" s="232"/>
      <c r="BQJ72" s="232"/>
      <c r="BQK72" s="232"/>
      <c r="BQL72" s="231"/>
      <c r="BQM72" s="231"/>
      <c r="BQN72" s="231"/>
      <c r="BQO72" s="231"/>
      <c r="BQP72" s="231"/>
      <c r="BQQ72" s="231"/>
      <c r="BQR72" s="231"/>
      <c r="BQS72" s="231"/>
      <c r="BQT72" s="231"/>
      <c r="BQU72" s="231"/>
      <c r="BQV72" s="231"/>
      <c r="BQW72" s="231"/>
      <c r="BQX72" s="231"/>
      <c r="BQY72" s="231"/>
      <c r="BQZ72" s="231"/>
      <c r="BRA72" s="231"/>
      <c r="BRB72" s="232"/>
      <c r="BRC72" s="232"/>
      <c r="BRD72" s="232"/>
      <c r="BRE72" s="232"/>
      <c r="BRF72" s="232"/>
      <c r="BRG72" s="231"/>
      <c r="BRH72" s="231"/>
      <c r="BRI72" s="231"/>
      <c r="BRJ72" s="231"/>
      <c r="BRK72" s="231"/>
      <c r="BRL72" s="231"/>
      <c r="BRM72" s="231"/>
      <c r="BRN72" s="231"/>
      <c r="BRO72" s="231"/>
      <c r="BRP72" s="231"/>
      <c r="BRQ72" s="231"/>
      <c r="BRR72" s="231"/>
      <c r="BRS72" s="231"/>
      <c r="BRT72" s="231"/>
      <c r="BRU72" s="231"/>
      <c r="BRV72" s="231"/>
      <c r="BRW72" s="232"/>
      <c r="BRX72" s="232"/>
      <c r="BRY72" s="232"/>
      <c r="BRZ72" s="232"/>
      <c r="BSA72" s="232"/>
      <c r="BSB72" s="231"/>
      <c r="BSC72" s="231"/>
      <c r="BSD72" s="231"/>
      <c r="BSE72" s="231"/>
      <c r="BSF72" s="231"/>
      <c r="BSG72" s="231"/>
      <c r="BSH72" s="231"/>
      <c r="BSI72" s="231"/>
      <c r="BSJ72" s="231"/>
      <c r="BSK72" s="231"/>
      <c r="BSL72" s="231"/>
      <c r="BSM72" s="231"/>
      <c r="BSN72" s="231"/>
      <c r="BSO72" s="231"/>
      <c r="BSP72" s="231"/>
      <c r="BSQ72" s="231"/>
      <c r="BSR72" s="232"/>
      <c r="BSS72" s="232"/>
      <c r="BST72" s="232"/>
      <c r="BSU72" s="232"/>
      <c r="BSV72" s="232"/>
      <c r="BSW72" s="231"/>
      <c r="BSX72" s="231"/>
      <c r="BSY72" s="231"/>
      <c r="BSZ72" s="231"/>
      <c r="BTA72" s="231"/>
      <c r="BTB72" s="231"/>
      <c r="BTC72" s="231"/>
      <c r="BTD72" s="231"/>
      <c r="BTE72" s="231"/>
      <c r="BTF72" s="231"/>
      <c r="BTG72" s="231"/>
      <c r="BTH72" s="231"/>
      <c r="BTI72" s="231"/>
      <c r="BTJ72" s="231"/>
      <c r="BTK72" s="231"/>
      <c r="BTL72" s="231"/>
      <c r="BTM72" s="232"/>
      <c r="BTN72" s="232"/>
      <c r="BTO72" s="232"/>
      <c r="BTP72" s="232"/>
      <c r="BTQ72" s="232"/>
      <c r="BTR72" s="231"/>
      <c r="BTS72" s="231"/>
      <c r="BTT72" s="231"/>
      <c r="BTU72" s="231"/>
      <c r="BTV72" s="231"/>
      <c r="BTW72" s="231"/>
      <c r="BTX72" s="231"/>
      <c r="BTY72" s="231"/>
      <c r="BTZ72" s="231"/>
      <c r="BUA72" s="231"/>
      <c r="BUB72" s="231"/>
      <c r="BUC72" s="231"/>
      <c r="BUD72" s="231"/>
      <c r="BUE72" s="231"/>
      <c r="BUF72" s="231"/>
      <c r="BUG72" s="231"/>
      <c r="BUH72" s="232"/>
      <c r="BUI72" s="232"/>
      <c r="BUJ72" s="232"/>
      <c r="BUK72" s="232"/>
      <c r="BUL72" s="232"/>
      <c r="BUM72" s="231"/>
      <c r="BUN72" s="231"/>
      <c r="BUO72" s="231"/>
      <c r="BUP72" s="231"/>
      <c r="BUQ72" s="231"/>
      <c r="BUR72" s="231"/>
      <c r="BUS72" s="231"/>
      <c r="BUT72" s="231"/>
      <c r="BUU72" s="231"/>
      <c r="BUV72" s="231"/>
      <c r="BUW72" s="231"/>
      <c r="BUX72" s="231"/>
      <c r="BUY72" s="231"/>
      <c r="BUZ72" s="231"/>
      <c r="BVA72" s="231"/>
      <c r="BVB72" s="231"/>
      <c r="BVC72" s="232"/>
      <c r="BVD72" s="232"/>
      <c r="BVE72" s="232"/>
      <c r="BVF72" s="232"/>
      <c r="BVG72" s="232"/>
      <c r="BVH72" s="231"/>
      <c r="BVI72" s="231"/>
      <c r="BVJ72" s="231"/>
      <c r="BVK72" s="231"/>
      <c r="BVL72" s="231"/>
      <c r="BVM72" s="231"/>
      <c r="BVN72" s="231"/>
      <c r="BVO72" s="231"/>
      <c r="BVP72" s="231"/>
      <c r="BVQ72" s="231"/>
      <c r="BVR72" s="231"/>
      <c r="BVS72" s="231"/>
      <c r="BVT72" s="231"/>
      <c r="BVU72" s="231"/>
      <c r="BVV72" s="231"/>
      <c r="BVW72" s="231"/>
      <c r="BVX72" s="232"/>
      <c r="BVY72" s="232"/>
      <c r="BVZ72" s="232"/>
      <c r="BWA72" s="232"/>
      <c r="BWB72" s="232"/>
      <c r="BWC72" s="231"/>
      <c r="BWD72" s="231"/>
      <c r="BWE72" s="231"/>
      <c r="BWF72" s="231"/>
      <c r="BWG72" s="231"/>
      <c r="BWH72" s="231"/>
      <c r="BWI72" s="231"/>
      <c r="BWJ72" s="231"/>
      <c r="BWK72" s="231"/>
      <c r="BWL72" s="231"/>
      <c r="BWM72" s="231"/>
      <c r="BWN72" s="231"/>
      <c r="BWO72" s="231"/>
      <c r="BWP72" s="231"/>
      <c r="BWQ72" s="231"/>
      <c r="BWR72" s="231"/>
      <c r="BWS72" s="232"/>
      <c r="BWT72" s="232"/>
      <c r="BWU72" s="232"/>
      <c r="BWV72" s="232"/>
      <c r="BWW72" s="232"/>
      <c r="BWX72" s="231"/>
      <c r="BWY72" s="231"/>
      <c r="BWZ72" s="231"/>
      <c r="BXA72" s="231"/>
      <c r="BXB72" s="231"/>
      <c r="BXC72" s="231"/>
      <c r="BXD72" s="231"/>
      <c r="BXE72" s="231"/>
      <c r="BXF72" s="231"/>
      <c r="BXG72" s="231"/>
      <c r="BXH72" s="231"/>
      <c r="BXI72" s="231"/>
      <c r="BXJ72" s="231"/>
      <c r="BXK72" s="231"/>
      <c r="BXL72" s="231"/>
      <c r="BXM72" s="231"/>
      <c r="BXN72" s="232"/>
      <c r="BXO72" s="232"/>
      <c r="BXP72" s="232"/>
      <c r="BXQ72" s="232"/>
      <c r="BXR72" s="232"/>
      <c r="BXS72" s="231"/>
      <c r="BXT72" s="231"/>
      <c r="BXU72" s="231"/>
      <c r="BXV72" s="231"/>
      <c r="BXW72" s="231"/>
      <c r="BXX72" s="231"/>
      <c r="BXY72" s="231"/>
      <c r="BXZ72" s="231"/>
      <c r="BYA72" s="231"/>
      <c r="BYB72" s="231"/>
      <c r="BYC72" s="231"/>
      <c r="BYD72" s="231"/>
      <c r="BYE72" s="231"/>
      <c r="BYF72" s="231"/>
      <c r="BYG72" s="231"/>
      <c r="BYH72" s="231"/>
      <c r="BYI72" s="232"/>
      <c r="BYJ72" s="232"/>
      <c r="BYK72" s="232"/>
      <c r="BYL72" s="232"/>
      <c r="BYM72" s="232"/>
      <c r="BYN72" s="231"/>
      <c r="BYO72" s="231"/>
      <c r="BYP72" s="231"/>
      <c r="BYQ72" s="231"/>
      <c r="BYR72" s="231"/>
      <c r="BYS72" s="231"/>
      <c r="BYT72" s="231"/>
      <c r="BYU72" s="231"/>
      <c r="BYV72" s="231"/>
      <c r="BYW72" s="231"/>
      <c r="BYX72" s="231"/>
      <c r="BYY72" s="231"/>
      <c r="BYZ72" s="231"/>
      <c r="BZA72" s="231"/>
      <c r="BZB72" s="231"/>
      <c r="BZC72" s="231"/>
      <c r="BZD72" s="232"/>
      <c r="BZE72" s="232"/>
      <c r="BZF72" s="232"/>
      <c r="BZG72" s="232"/>
      <c r="BZH72" s="232"/>
      <c r="BZI72" s="231"/>
      <c r="BZJ72" s="231"/>
      <c r="BZK72" s="231"/>
      <c r="BZL72" s="231"/>
      <c r="BZM72" s="231"/>
      <c r="BZN72" s="231"/>
      <c r="BZO72" s="231"/>
      <c r="BZP72" s="231"/>
      <c r="BZQ72" s="231"/>
      <c r="BZR72" s="231"/>
      <c r="BZS72" s="231"/>
      <c r="BZT72" s="231"/>
      <c r="BZU72" s="231"/>
      <c r="BZV72" s="231"/>
      <c r="BZW72" s="231"/>
      <c r="BZX72" s="231"/>
      <c r="BZY72" s="232"/>
      <c r="BZZ72" s="232"/>
      <c r="CAA72" s="232"/>
      <c r="CAB72" s="232"/>
      <c r="CAC72" s="232"/>
      <c r="CAD72" s="231"/>
      <c r="CAE72" s="231"/>
      <c r="CAF72" s="231"/>
      <c r="CAG72" s="231"/>
      <c r="CAH72" s="231"/>
      <c r="CAI72" s="231"/>
      <c r="CAJ72" s="231"/>
      <c r="CAK72" s="231"/>
      <c r="CAL72" s="231"/>
      <c r="CAM72" s="231"/>
      <c r="CAN72" s="231"/>
      <c r="CAO72" s="231"/>
      <c r="CAP72" s="231"/>
      <c r="CAQ72" s="231"/>
      <c r="CAR72" s="231"/>
      <c r="CAS72" s="231"/>
      <c r="CAT72" s="231"/>
      <c r="CAU72" s="231"/>
      <c r="CAV72" s="231"/>
      <c r="CAW72" s="231"/>
      <c r="CAX72" s="231"/>
      <c r="CAY72" s="231"/>
      <c r="CAZ72" s="231"/>
      <c r="CBA72" s="231"/>
      <c r="CBB72" s="231"/>
      <c r="CBC72" s="231"/>
      <c r="CBD72" s="231"/>
      <c r="CBE72" s="231"/>
      <c r="CBF72" s="231"/>
      <c r="CBG72" s="232"/>
      <c r="CBH72" s="232"/>
      <c r="CBI72" s="232"/>
      <c r="CBJ72" s="232"/>
      <c r="CBK72" s="232"/>
      <c r="CBL72" s="231"/>
      <c r="CBM72" s="231"/>
      <c r="CBN72" s="231"/>
      <c r="CBO72" s="231"/>
      <c r="CBP72" s="231"/>
      <c r="CBQ72" s="231"/>
      <c r="CBR72" s="231"/>
      <c r="CBS72" s="231"/>
      <c r="CBT72" s="231"/>
      <c r="CBU72" s="231"/>
      <c r="CBV72" s="231"/>
      <c r="CBW72" s="231"/>
      <c r="CBX72" s="231"/>
      <c r="CBY72" s="231"/>
      <c r="CBZ72" s="231"/>
      <c r="CCA72" s="231"/>
      <c r="CCB72" s="232"/>
      <c r="CCC72" s="232"/>
      <c r="CCD72" s="232"/>
      <c r="CCE72" s="232"/>
      <c r="CCF72" s="232"/>
      <c r="CCG72" s="231"/>
      <c r="CCH72" s="231"/>
      <c r="CCI72" s="231"/>
      <c r="CCJ72" s="231"/>
      <c r="CCK72" s="231"/>
      <c r="CCL72" s="231"/>
      <c r="CCM72" s="231"/>
      <c r="CCN72" s="231"/>
      <c r="CCO72" s="231"/>
      <c r="CCP72" s="231"/>
      <c r="CCQ72" s="231"/>
      <c r="CCR72" s="231"/>
      <c r="CCS72" s="231"/>
      <c r="CCT72" s="231"/>
      <c r="CCU72" s="231"/>
      <c r="CCV72" s="231"/>
      <c r="CCW72" s="232"/>
      <c r="CCX72" s="232"/>
      <c r="CCY72" s="232"/>
      <c r="CCZ72" s="232"/>
      <c r="CDA72" s="232"/>
      <c r="CDB72" s="231"/>
      <c r="CDC72" s="231"/>
      <c r="CDD72" s="231"/>
      <c r="CDE72" s="231"/>
      <c r="CDF72" s="231"/>
      <c r="CDG72" s="231"/>
      <c r="CDH72" s="231"/>
      <c r="CDI72" s="231"/>
      <c r="CDJ72" s="231"/>
      <c r="CDK72" s="231"/>
      <c r="CDL72" s="231"/>
      <c r="CDM72" s="231"/>
      <c r="CDN72" s="231"/>
      <c r="CDO72" s="231"/>
      <c r="CDP72" s="231"/>
      <c r="CDQ72" s="231"/>
      <c r="CDR72" s="232"/>
      <c r="CDS72" s="232"/>
      <c r="CDT72" s="232"/>
      <c r="CDU72" s="232"/>
      <c r="CDV72" s="232"/>
      <c r="CDW72" s="231"/>
      <c r="CDX72" s="231"/>
      <c r="CDY72" s="231"/>
      <c r="CDZ72" s="231"/>
      <c r="CEA72" s="231"/>
      <c r="CEB72" s="231"/>
      <c r="CEC72" s="231"/>
      <c r="CED72" s="231"/>
      <c r="CEE72" s="231"/>
      <c r="CEF72" s="231"/>
      <c r="CEG72" s="231"/>
      <c r="CEH72" s="231"/>
      <c r="CEI72" s="231"/>
      <c r="CEJ72" s="231"/>
      <c r="CEK72" s="231"/>
      <c r="CEL72" s="231"/>
      <c r="CEM72" s="232"/>
      <c r="CEN72" s="232"/>
      <c r="CEO72" s="232"/>
      <c r="CEP72" s="232"/>
      <c r="CEQ72" s="232"/>
      <c r="CER72" s="231"/>
      <c r="CES72" s="231"/>
      <c r="CET72" s="231"/>
      <c r="CEU72" s="231"/>
      <c r="CEV72" s="231"/>
      <c r="CEW72" s="231"/>
      <c r="CEX72" s="231"/>
      <c r="CEY72" s="231"/>
      <c r="CEZ72" s="231"/>
      <c r="CFA72" s="231"/>
      <c r="CFB72" s="231"/>
      <c r="CFC72" s="231"/>
      <c r="CFD72" s="231"/>
      <c r="CFE72" s="231"/>
      <c r="CFF72" s="231"/>
      <c r="CFG72" s="231"/>
      <c r="CFH72" s="232"/>
      <c r="CFI72" s="232"/>
      <c r="CFJ72" s="232"/>
      <c r="CFK72" s="232"/>
      <c r="CFL72" s="232"/>
      <c r="CFM72" s="231"/>
      <c r="CFN72" s="231"/>
      <c r="CFO72" s="231"/>
      <c r="CFP72" s="231"/>
      <c r="CFQ72" s="231"/>
      <c r="CFR72" s="231"/>
      <c r="CFS72" s="231"/>
      <c r="CFT72" s="231"/>
      <c r="CFU72" s="231"/>
      <c r="CFV72" s="231"/>
      <c r="CFW72" s="231"/>
      <c r="CFX72" s="231"/>
      <c r="CFY72" s="231"/>
      <c r="CFZ72" s="231"/>
      <c r="CGA72" s="231"/>
      <c r="CGB72" s="231"/>
      <c r="CGC72" s="232"/>
      <c r="CGD72" s="232"/>
      <c r="CGE72" s="232"/>
      <c r="CGF72" s="232"/>
      <c r="CGG72" s="232"/>
      <c r="CGH72" s="231"/>
      <c r="CGI72" s="231"/>
      <c r="CGJ72" s="231"/>
      <c r="CGK72" s="231"/>
      <c r="CGL72" s="231"/>
      <c r="CGM72" s="231"/>
      <c r="CGN72" s="231"/>
      <c r="CGO72" s="231"/>
      <c r="CGP72" s="231"/>
      <c r="CGQ72" s="231"/>
      <c r="CGR72" s="231"/>
      <c r="CGS72" s="231"/>
      <c r="CGT72" s="231"/>
      <c r="CGU72" s="231"/>
      <c r="CGV72" s="231"/>
      <c r="CGW72" s="231"/>
      <c r="CGX72" s="232"/>
      <c r="CGY72" s="232"/>
      <c r="CGZ72" s="232"/>
      <c r="CHA72" s="232"/>
      <c r="CHB72" s="232"/>
      <c r="CHC72" s="231"/>
      <c r="CHD72" s="231"/>
      <c r="CHE72" s="231"/>
      <c r="CHF72" s="231"/>
      <c r="CHG72" s="231"/>
      <c r="CHH72" s="231"/>
      <c r="CHI72" s="231"/>
      <c r="CHJ72" s="231"/>
      <c r="CHK72" s="231"/>
      <c r="CHL72" s="231"/>
      <c r="CHM72" s="231"/>
      <c r="CHN72" s="231"/>
      <c r="CHO72" s="231"/>
      <c r="CHP72" s="231"/>
      <c r="CHQ72" s="231"/>
      <c r="CHR72" s="231"/>
      <c r="CHS72" s="232"/>
      <c r="CHT72" s="232"/>
      <c r="CHU72" s="232"/>
      <c r="CHV72" s="232"/>
      <c r="CHW72" s="232"/>
      <c r="CHX72" s="231"/>
      <c r="CHY72" s="231"/>
      <c r="CHZ72" s="231"/>
      <c r="CIA72" s="231"/>
      <c r="CIB72" s="231"/>
      <c r="CIC72" s="231"/>
      <c r="CID72" s="231"/>
      <c r="CIE72" s="231"/>
      <c r="CIF72" s="231"/>
      <c r="CIG72" s="231"/>
      <c r="CIH72" s="231"/>
      <c r="CII72" s="231"/>
      <c r="CIJ72" s="231"/>
      <c r="CIK72" s="231"/>
      <c r="CIL72" s="231"/>
      <c r="CIM72" s="231"/>
      <c r="CIN72" s="232"/>
      <c r="CIO72" s="232"/>
      <c r="CIP72" s="232"/>
      <c r="CIQ72" s="232"/>
      <c r="CIR72" s="232"/>
      <c r="CIS72" s="231"/>
      <c r="CIT72" s="231"/>
      <c r="CIU72" s="231"/>
      <c r="CIV72" s="231"/>
      <c r="CIW72" s="231"/>
      <c r="CIX72" s="231"/>
      <c r="CIY72" s="231"/>
      <c r="CIZ72" s="231"/>
      <c r="CJA72" s="231"/>
      <c r="CJB72" s="231"/>
      <c r="CJC72" s="231"/>
      <c r="CJD72" s="231"/>
      <c r="CJE72" s="231"/>
      <c r="CJF72" s="231"/>
      <c r="CJG72" s="231"/>
      <c r="CJH72" s="231"/>
      <c r="CJI72" s="232"/>
      <c r="CJJ72" s="232"/>
      <c r="CJK72" s="232"/>
      <c r="CJL72" s="232"/>
      <c r="CJM72" s="232"/>
      <c r="CJN72" s="231"/>
      <c r="CJO72" s="231"/>
      <c r="CJP72" s="231"/>
      <c r="CJQ72" s="231"/>
      <c r="CJR72" s="231"/>
      <c r="CJS72" s="231"/>
      <c r="CJT72" s="231"/>
      <c r="CJU72" s="231"/>
      <c r="CJV72" s="231"/>
      <c r="CJW72" s="231"/>
      <c r="CJX72" s="231"/>
      <c r="CJY72" s="231"/>
      <c r="CJZ72" s="231"/>
      <c r="CKA72" s="231"/>
      <c r="CKB72" s="231"/>
      <c r="CKC72" s="231"/>
      <c r="CKD72" s="232"/>
      <c r="CKE72" s="232"/>
      <c r="CKF72" s="232"/>
      <c r="CKG72" s="232"/>
      <c r="CKH72" s="232"/>
      <c r="CKI72" s="231"/>
      <c r="CKJ72" s="231"/>
      <c r="CKK72" s="231"/>
      <c r="CKL72" s="231"/>
      <c r="CKM72" s="231"/>
      <c r="CKN72" s="231"/>
      <c r="CKO72" s="231"/>
      <c r="CKP72" s="231"/>
      <c r="CKQ72" s="231"/>
      <c r="CKR72" s="231"/>
      <c r="CKS72" s="231"/>
      <c r="CKT72" s="231"/>
      <c r="CKU72" s="231"/>
      <c r="CKV72" s="231"/>
      <c r="CKW72" s="231"/>
      <c r="CKX72" s="231"/>
      <c r="CKY72" s="232"/>
      <c r="CKZ72" s="232"/>
      <c r="CLA72" s="232"/>
      <c r="CLB72" s="232"/>
      <c r="CLC72" s="232"/>
      <c r="CLD72" s="231"/>
      <c r="CLE72" s="231"/>
      <c r="CLF72" s="231"/>
      <c r="CLG72" s="231"/>
      <c r="CLH72" s="231"/>
      <c r="CLI72" s="231"/>
      <c r="CLJ72" s="231"/>
      <c r="CLK72" s="231"/>
      <c r="CLL72" s="231"/>
      <c r="CLM72" s="231"/>
      <c r="CLN72" s="231"/>
      <c r="CLO72" s="231"/>
      <c r="CLP72" s="231"/>
      <c r="CLQ72" s="231"/>
      <c r="CLR72" s="231"/>
      <c r="CLS72" s="231"/>
      <c r="CLT72" s="232"/>
      <c r="CLU72" s="232"/>
      <c r="CLV72" s="232"/>
      <c r="CLW72" s="232"/>
      <c r="CLX72" s="232"/>
      <c r="CLY72" s="231"/>
      <c r="CLZ72" s="231"/>
      <c r="CMA72" s="231"/>
      <c r="CMB72" s="231"/>
      <c r="CMC72" s="231"/>
      <c r="CMD72" s="231"/>
      <c r="CME72" s="231"/>
      <c r="CMF72" s="231"/>
      <c r="CMG72" s="231"/>
      <c r="CMH72" s="231"/>
      <c r="CMI72" s="231"/>
      <c r="CMJ72" s="231"/>
      <c r="CMK72" s="231"/>
      <c r="CML72" s="231"/>
      <c r="CMM72" s="231"/>
      <c r="CMN72" s="231"/>
      <c r="CMO72" s="232"/>
      <c r="CMP72" s="232"/>
      <c r="CMQ72" s="232"/>
      <c r="CMR72" s="232"/>
      <c r="CMS72" s="232"/>
      <c r="CMT72" s="231"/>
      <c r="CMU72" s="231"/>
      <c r="CMV72" s="231"/>
      <c r="CMW72" s="231"/>
      <c r="CMX72" s="231"/>
      <c r="CMY72" s="231"/>
      <c r="CMZ72" s="231"/>
      <c r="CNA72" s="231"/>
      <c r="CNB72" s="231"/>
      <c r="CNC72" s="231"/>
      <c r="CND72" s="231"/>
      <c r="CNE72" s="231"/>
      <c r="CNF72" s="231"/>
      <c r="CNG72" s="231"/>
      <c r="CNH72" s="231"/>
      <c r="CNI72" s="231"/>
      <c r="CNJ72" s="232"/>
      <c r="CNK72" s="232"/>
      <c r="CNL72" s="232"/>
      <c r="CNM72" s="232"/>
      <c r="CNN72" s="232"/>
      <c r="CNO72" s="231"/>
      <c r="CNP72" s="231"/>
      <c r="CNQ72" s="231"/>
      <c r="CNR72" s="231"/>
      <c r="CNS72" s="231"/>
      <c r="CNT72" s="231"/>
      <c r="CNU72" s="231"/>
      <c r="CNV72" s="231"/>
      <c r="CNW72" s="231"/>
      <c r="CNX72" s="231"/>
      <c r="CNY72" s="231"/>
      <c r="CNZ72" s="231"/>
      <c r="COA72" s="231"/>
      <c r="COB72" s="231"/>
      <c r="COC72" s="231"/>
      <c r="COD72" s="231"/>
      <c r="COE72" s="232"/>
      <c r="COF72" s="232"/>
      <c r="COG72" s="232"/>
      <c r="COH72" s="232"/>
      <c r="COI72" s="232"/>
      <c r="COJ72" s="231"/>
      <c r="COK72" s="231"/>
      <c r="COL72" s="231"/>
      <c r="COM72" s="231"/>
      <c r="CON72" s="231"/>
      <c r="COO72" s="231"/>
      <c r="COP72" s="231"/>
      <c r="COQ72" s="231"/>
      <c r="COR72" s="231"/>
      <c r="COS72" s="231"/>
      <c r="COT72" s="231"/>
      <c r="COU72" s="231"/>
      <c r="COV72" s="231"/>
      <c r="COW72" s="231"/>
      <c r="COX72" s="231"/>
      <c r="COY72" s="231"/>
      <c r="COZ72" s="232"/>
      <c r="CPA72" s="232"/>
      <c r="CPB72" s="232"/>
      <c r="CPC72" s="232"/>
      <c r="CPD72" s="232"/>
      <c r="CPE72" s="231"/>
      <c r="CPF72" s="231"/>
      <c r="CPG72" s="231"/>
      <c r="CPH72" s="231"/>
      <c r="CPI72" s="231"/>
      <c r="CPJ72" s="231"/>
      <c r="CPK72" s="231"/>
      <c r="CPL72" s="231"/>
      <c r="CPM72" s="231"/>
      <c r="CPN72" s="231"/>
      <c r="CPO72" s="231"/>
      <c r="CPP72" s="231"/>
      <c r="CPQ72" s="231"/>
      <c r="CPR72" s="231"/>
      <c r="CPS72" s="231"/>
      <c r="CPT72" s="231"/>
      <c r="CPU72" s="232"/>
      <c r="CPV72" s="232"/>
      <c r="CPW72" s="232"/>
      <c r="CPX72" s="232"/>
      <c r="CPY72" s="232"/>
      <c r="CPZ72" s="231"/>
      <c r="CQA72" s="231"/>
      <c r="CQB72" s="231"/>
      <c r="CQC72" s="231"/>
      <c r="CQD72" s="231"/>
      <c r="CQE72" s="231"/>
      <c r="CQF72" s="231"/>
      <c r="CQG72" s="231"/>
      <c r="CQH72" s="231"/>
      <c r="CQI72" s="231"/>
      <c r="CQJ72" s="231"/>
      <c r="CQK72" s="231"/>
      <c r="CQL72" s="231"/>
      <c r="CQM72" s="231"/>
      <c r="CQN72" s="231"/>
      <c r="CQO72" s="231"/>
      <c r="CQP72" s="232"/>
      <c r="CQQ72" s="232"/>
      <c r="CQR72" s="232"/>
      <c r="CQS72" s="232"/>
      <c r="CQT72" s="232"/>
      <c r="CQU72" s="231"/>
      <c r="CQV72" s="231"/>
      <c r="CQW72" s="231"/>
      <c r="CQX72" s="231"/>
      <c r="CQY72" s="231"/>
      <c r="CQZ72" s="231"/>
      <c r="CRA72" s="231"/>
      <c r="CRB72" s="231"/>
      <c r="CRC72" s="231"/>
      <c r="CRD72" s="231"/>
      <c r="CRE72" s="231"/>
      <c r="CRF72" s="231"/>
      <c r="CRG72" s="231"/>
      <c r="CRH72" s="231"/>
      <c r="CRI72" s="231"/>
      <c r="CRJ72" s="231"/>
      <c r="CRK72" s="232"/>
      <c r="CRL72" s="232"/>
      <c r="CRM72" s="232"/>
      <c r="CRN72" s="232"/>
      <c r="CRO72" s="232"/>
      <c r="CRP72" s="231"/>
      <c r="CRQ72" s="231"/>
      <c r="CRR72" s="231"/>
      <c r="CRS72" s="231"/>
      <c r="CRT72" s="231"/>
      <c r="CRU72" s="231"/>
      <c r="CRV72" s="231"/>
      <c r="CRW72" s="231"/>
      <c r="CRX72" s="231"/>
      <c r="CRY72" s="231"/>
      <c r="CRZ72" s="231"/>
      <c r="CSA72" s="231"/>
      <c r="CSB72" s="231"/>
      <c r="CSC72" s="231"/>
      <c r="CSD72" s="231"/>
      <c r="CSE72" s="231"/>
      <c r="CSF72" s="232"/>
      <c r="CSG72" s="232"/>
      <c r="CSH72" s="232"/>
      <c r="CSI72" s="232"/>
      <c r="CSJ72" s="232"/>
      <c r="CSK72" s="231"/>
      <c r="CSL72" s="231"/>
      <c r="CSM72" s="231"/>
      <c r="CSN72" s="231"/>
      <c r="CSO72" s="231"/>
      <c r="CSP72" s="231"/>
      <c r="CSQ72" s="231"/>
      <c r="CSR72" s="231"/>
      <c r="CSS72" s="231"/>
      <c r="CST72" s="231"/>
      <c r="CSU72" s="231"/>
      <c r="CSV72" s="231"/>
      <c r="CSW72" s="231"/>
      <c r="CSX72" s="231"/>
      <c r="CSY72" s="231"/>
      <c r="CSZ72" s="231"/>
      <c r="CTA72" s="232"/>
      <c r="CTB72" s="232"/>
      <c r="CTC72" s="232"/>
      <c r="CTD72" s="232"/>
      <c r="CTE72" s="232"/>
      <c r="CTF72" s="231"/>
      <c r="CTG72" s="231"/>
      <c r="CTH72" s="231"/>
      <c r="CTI72" s="231"/>
      <c r="CTJ72" s="231"/>
      <c r="CTK72" s="231"/>
      <c r="CTL72" s="231"/>
      <c r="CTM72" s="231"/>
      <c r="CTN72" s="231"/>
      <c r="CTO72" s="231"/>
      <c r="CTP72" s="231"/>
      <c r="CTQ72" s="231"/>
      <c r="CTR72" s="231"/>
      <c r="CTS72" s="231"/>
      <c r="CTT72" s="231"/>
      <c r="CTU72" s="231"/>
      <c r="CTV72" s="232"/>
      <c r="CTW72" s="232"/>
      <c r="CTX72" s="232"/>
      <c r="CTY72" s="232"/>
      <c r="CTZ72" s="232"/>
      <c r="CUA72" s="231"/>
      <c r="CUB72" s="231"/>
      <c r="CUC72" s="231"/>
      <c r="CUD72" s="231"/>
      <c r="CUE72" s="231"/>
      <c r="CUF72" s="231"/>
      <c r="CUG72" s="231"/>
      <c r="CUH72" s="231"/>
      <c r="CUI72" s="231"/>
      <c r="CUJ72" s="231"/>
      <c r="CUK72" s="231"/>
      <c r="CUL72" s="231"/>
      <c r="CUM72" s="231"/>
      <c r="CUN72" s="231"/>
      <c r="CUO72" s="231"/>
      <c r="CUP72" s="231"/>
      <c r="CUQ72" s="232"/>
      <c r="CUR72" s="232"/>
      <c r="CUS72" s="232"/>
      <c r="CUT72" s="232"/>
      <c r="CUU72" s="232"/>
      <c r="CUV72" s="231"/>
      <c r="CUW72" s="231"/>
      <c r="CUX72" s="231"/>
      <c r="CUY72" s="231"/>
      <c r="CUZ72" s="231"/>
      <c r="CVA72" s="231"/>
      <c r="CVB72" s="231"/>
      <c r="CVC72" s="231"/>
      <c r="CVD72" s="231"/>
      <c r="CVE72" s="231"/>
      <c r="CVF72" s="231"/>
      <c r="CVG72" s="231"/>
      <c r="CVH72" s="231"/>
      <c r="CVI72" s="231"/>
      <c r="CVJ72" s="231"/>
      <c r="CVK72" s="231"/>
      <c r="CVL72" s="232"/>
      <c r="CVM72" s="232"/>
      <c r="CVN72" s="232"/>
      <c r="CVO72" s="232"/>
      <c r="CVP72" s="232"/>
      <c r="CVQ72" s="231"/>
      <c r="CVR72" s="231"/>
      <c r="CVS72" s="231"/>
      <c r="CVT72" s="231"/>
      <c r="CVU72" s="231"/>
      <c r="CVV72" s="231"/>
      <c r="CVW72" s="231"/>
      <c r="CVX72" s="231"/>
      <c r="CVY72" s="231"/>
      <c r="CVZ72" s="231"/>
      <c r="CWA72" s="231"/>
      <c r="CWB72" s="231"/>
      <c r="CWC72" s="231"/>
      <c r="CWD72" s="231"/>
      <c r="CWE72" s="231"/>
      <c r="CWF72" s="231"/>
      <c r="CWG72" s="232"/>
      <c r="CWH72" s="232"/>
      <c r="CWI72" s="232"/>
      <c r="CWJ72" s="232"/>
      <c r="CWK72" s="232"/>
      <c r="CWL72" s="231"/>
      <c r="CWM72" s="231"/>
      <c r="CWN72" s="231"/>
      <c r="CWO72" s="231"/>
      <c r="CWP72" s="231"/>
      <c r="CWQ72" s="231"/>
      <c r="CWR72" s="231"/>
      <c r="CWS72" s="231"/>
      <c r="CWT72" s="231"/>
      <c r="CWU72" s="231"/>
      <c r="CWV72" s="231"/>
      <c r="CWW72" s="231"/>
      <c r="CWX72" s="231"/>
      <c r="CWY72" s="231"/>
      <c r="CWZ72" s="231"/>
      <c r="CXA72" s="231"/>
      <c r="CXB72" s="232"/>
      <c r="CXC72" s="232"/>
      <c r="CXD72" s="232"/>
      <c r="CXE72" s="232"/>
      <c r="CXF72" s="232"/>
      <c r="CXG72" s="231"/>
      <c r="CXH72" s="231"/>
      <c r="CXI72" s="231"/>
      <c r="CXJ72" s="231"/>
      <c r="CXK72" s="231"/>
      <c r="CXL72" s="231"/>
      <c r="CXM72" s="231"/>
      <c r="CXN72" s="231"/>
      <c r="CXO72" s="231"/>
      <c r="CXP72" s="231"/>
      <c r="CXQ72" s="231"/>
      <c r="CXR72" s="231"/>
      <c r="CXS72" s="231"/>
      <c r="CXT72" s="231"/>
      <c r="CXU72" s="231"/>
      <c r="CXV72" s="231"/>
      <c r="CXW72" s="232"/>
      <c r="CXX72" s="232"/>
      <c r="CXY72" s="232"/>
      <c r="CXZ72" s="232"/>
      <c r="CYA72" s="232"/>
      <c r="CYB72" s="231"/>
      <c r="CYC72" s="231"/>
      <c r="CYD72" s="231"/>
      <c r="CYE72" s="231"/>
      <c r="CYF72" s="231"/>
      <c r="CYG72" s="231"/>
      <c r="CYH72" s="231"/>
      <c r="CYI72" s="231"/>
      <c r="CYJ72" s="231"/>
      <c r="CYK72" s="231"/>
      <c r="CYL72" s="231"/>
      <c r="CYM72" s="231"/>
      <c r="CYN72" s="231"/>
      <c r="CYO72" s="231"/>
      <c r="CYP72" s="231"/>
      <c r="CYQ72" s="231"/>
      <c r="CYR72" s="232"/>
      <c r="CYS72" s="232"/>
      <c r="CYT72" s="232"/>
      <c r="CYU72" s="232"/>
      <c r="CYV72" s="232"/>
      <c r="CYW72" s="231"/>
      <c r="CYX72" s="231"/>
      <c r="CYY72" s="231"/>
      <c r="CYZ72" s="231"/>
      <c r="CZA72" s="231"/>
      <c r="CZB72" s="231"/>
      <c r="CZC72" s="231"/>
      <c r="CZD72" s="231"/>
      <c r="CZE72" s="231"/>
      <c r="CZF72" s="231"/>
      <c r="CZG72" s="231"/>
      <c r="CZH72" s="231"/>
      <c r="CZI72" s="231"/>
      <c r="CZJ72" s="231"/>
      <c r="CZK72" s="231"/>
      <c r="CZL72" s="231"/>
      <c r="CZM72" s="232"/>
      <c r="CZN72" s="232"/>
      <c r="CZO72" s="232"/>
      <c r="CZP72" s="232"/>
      <c r="CZQ72" s="232"/>
      <c r="CZR72" s="231"/>
      <c r="CZS72" s="231"/>
      <c r="CZT72" s="231"/>
      <c r="CZU72" s="231"/>
      <c r="CZV72" s="231"/>
      <c r="CZW72" s="231"/>
      <c r="CZX72" s="231"/>
      <c r="CZY72" s="231"/>
      <c r="CZZ72" s="231"/>
      <c r="DAA72" s="231"/>
      <c r="DAB72" s="231"/>
      <c r="DAC72" s="231"/>
      <c r="DAD72" s="231"/>
      <c r="DAE72" s="231"/>
      <c r="DAF72" s="231"/>
      <c r="DAG72" s="231"/>
      <c r="DAH72" s="232"/>
      <c r="DAI72" s="232"/>
      <c r="DAJ72" s="232"/>
      <c r="DAK72" s="232"/>
      <c r="DAL72" s="232"/>
      <c r="DAM72" s="231"/>
      <c r="DAN72" s="231"/>
      <c r="DAO72" s="231"/>
      <c r="DAP72" s="231"/>
      <c r="DAQ72" s="231"/>
      <c r="DAR72" s="231"/>
      <c r="DAS72" s="231"/>
      <c r="DAT72" s="231"/>
      <c r="DAU72" s="231"/>
      <c r="DAV72" s="231"/>
      <c r="DAW72" s="231"/>
      <c r="DAX72" s="231"/>
      <c r="DAY72" s="231"/>
      <c r="DAZ72" s="231"/>
      <c r="DBA72" s="231"/>
      <c r="DBB72" s="231"/>
      <c r="DBC72" s="232"/>
      <c r="DBD72" s="232"/>
      <c r="DBE72" s="232"/>
      <c r="DBF72" s="232"/>
      <c r="DBG72" s="232"/>
      <c r="DBH72" s="231"/>
      <c r="DBI72" s="231"/>
      <c r="DBJ72" s="231"/>
      <c r="DBK72" s="231"/>
      <c r="DBL72" s="231"/>
      <c r="DBM72" s="231"/>
      <c r="DBN72" s="231"/>
      <c r="DBO72" s="231"/>
      <c r="DBP72" s="231"/>
      <c r="DBQ72" s="231"/>
      <c r="DBR72" s="231"/>
      <c r="DBS72" s="231"/>
      <c r="DBT72" s="231"/>
      <c r="DBU72" s="231"/>
      <c r="DBV72" s="231"/>
      <c r="DBW72" s="231"/>
      <c r="DBX72" s="232"/>
      <c r="DBY72" s="232"/>
      <c r="DBZ72" s="232"/>
      <c r="DCA72" s="232"/>
      <c r="DCB72" s="232"/>
      <c r="DCC72" s="231"/>
      <c r="DCD72" s="231"/>
      <c r="DCE72" s="231"/>
      <c r="DCF72" s="231"/>
      <c r="DCG72" s="231"/>
      <c r="DCH72" s="231"/>
      <c r="DCI72" s="231"/>
      <c r="DCJ72" s="231"/>
      <c r="DCK72" s="231"/>
      <c r="DCL72" s="231"/>
      <c r="DCM72" s="231"/>
      <c r="DCN72" s="231"/>
      <c r="DCO72" s="231"/>
      <c r="DCP72" s="231"/>
      <c r="DCQ72" s="231"/>
      <c r="DCR72" s="231"/>
      <c r="DCS72" s="232"/>
      <c r="DCT72" s="232"/>
      <c r="DCU72" s="232"/>
      <c r="DCV72" s="232"/>
      <c r="DCW72" s="232"/>
      <c r="DCX72" s="231"/>
      <c r="DCY72" s="231"/>
      <c r="DCZ72" s="231"/>
      <c r="DDA72" s="231"/>
      <c r="DDB72" s="231"/>
      <c r="DDC72" s="231"/>
      <c r="DDD72" s="231"/>
      <c r="DDE72" s="231"/>
      <c r="DDF72" s="231"/>
      <c r="DDG72" s="231"/>
      <c r="DDH72" s="231"/>
      <c r="DDI72" s="231"/>
      <c r="DDJ72" s="231"/>
      <c r="DDK72" s="231"/>
      <c r="DDL72" s="231"/>
      <c r="DDM72" s="231"/>
      <c r="DDN72" s="232"/>
      <c r="DDO72" s="232"/>
      <c r="DDP72" s="232"/>
      <c r="DDQ72" s="232"/>
      <c r="DDR72" s="232"/>
      <c r="DDS72" s="231"/>
      <c r="DDT72" s="231"/>
      <c r="DDU72" s="231"/>
      <c r="DDV72" s="231"/>
      <c r="DDW72" s="231"/>
      <c r="DDX72" s="231"/>
      <c r="DDY72" s="231"/>
      <c r="DDZ72" s="231"/>
      <c r="DEA72" s="231"/>
      <c r="DEB72" s="231"/>
      <c r="DEC72" s="231"/>
      <c r="DED72" s="231"/>
      <c r="DEE72" s="231"/>
      <c r="DEF72" s="231"/>
      <c r="DEG72" s="231"/>
      <c r="DEH72" s="231"/>
      <c r="DEI72" s="232"/>
      <c r="DEJ72" s="232"/>
      <c r="DEK72" s="232"/>
      <c r="DEL72" s="232"/>
      <c r="DEM72" s="232"/>
      <c r="DEN72" s="231"/>
      <c r="DEO72" s="231"/>
      <c r="DEP72" s="231"/>
      <c r="DEQ72" s="231"/>
      <c r="DER72" s="231"/>
      <c r="DES72" s="231"/>
      <c r="DET72" s="231"/>
      <c r="DEU72" s="231"/>
      <c r="DEV72" s="231"/>
      <c r="DEW72" s="231"/>
      <c r="DEX72" s="231"/>
      <c r="DEY72" s="231"/>
      <c r="DEZ72" s="231"/>
      <c r="DFA72" s="231"/>
      <c r="DFB72" s="231"/>
      <c r="DFC72" s="231"/>
      <c r="DFD72" s="232"/>
      <c r="DFE72" s="232"/>
      <c r="DFF72" s="232"/>
      <c r="DFG72" s="232"/>
      <c r="DFH72" s="232"/>
      <c r="DFI72" s="231"/>
      <c r="DFJ72" s="231"/>
      <c r="DFK72" s="231"/>
      <c r="DFL72" s="231"/>
      <c r="DFM72" s="231"/>
      <c r="DFN72" s="231"/>
      <c r="DFO72" s="231"/>
      <c r="DFP72" s="231"/>
      <c r="DFQ72" s="231"/>
      <c r="DFR72" s="231"/>
      <c r="DFS72" s="231"/>
      <c r="DFT72" s="231"/>
      <c r="DFU72" s="231"/>
      <c r="DFV72" s="231"/>
      <c r="DFW72" s="231"/>
      <c r="DFX72" s="231"/>
      <c r="DFY72" s="232"/>
      <c r="DFZ72" s="232"/>
      <c r="DGA72" s="232"/>
      <c r="DGB72" s="232"/>
      <c r="DGC72" s="232"/>
      <c r="DGD72" s="231"/>
      <c r="DGE72" s="231"/>
      <c r="DGF72" s="231"/>
      <c r="DGG72" s="231"/>
      <c r="DGH72" s="231"/>
      <c r="DGI72" s="231"/>
      <c r="DGJ72" s="231"/>
      <c r="DGK72" s="231"/>
      <c r="DGL72" s="231"/>
      <c r="DGM72" s="231"/>
      <c r="DGN72" s="231"/>
      <c r="DGO72" s="231"/>
      <c r="DGP72" s="231"/>
      <c r="DGQ72" s="231"/>
      <c r="DGR72" s="231"/>
      <c r="DGS72" s="231"/>
      <c r="DGT72" s="232"/>
      <c r="DGU72" s="232"/>
      <c r="DGV72" s="232"/>
      <c r="DGW72" s="232"/>
      <c r="DGX72" s="232"/>
      <c r="DGY72" s="231"/>
      <c r="DGZ72" s="231"/>
      <c r="DHA72" s="231"/>
      <c r="DHB72" s="231"/>
      <c r="DHC72" s="231"/>
      <c r="DHD72" s="231"/>
      <c r="DHE72" s="231"/>
      <c r="DHF72" s="231"/>
      <c r="DHG72" s="231"/>
      <c r="DHH72" s="231"/>
      <c r="DHI72" s="231"/>
      <c r="DHJ72" s="231"/>
      <c r="DHK72" s="231"/>
      <c r="DHL72" s="231"/>
      <c r="DHM72" s="231"/>
      <c r="DHN72" s="231"/>
      <c r="DHO72" s="232"/>
      <c r="DHP72" s="232"/>
      <c r="DHQ72" s="232"/>
      <c r="DHR72" s="232"/>
      <c r="DHS72" s="232"/>
      <c r="DHT72" s="231"/>
      <c r="DHU72" s="231"/>
      <c r="DHV72" s="231"/>
      <c r="DHW72" s="231"/>
      <c r="DHX72" s="231"/>
      <c r="DHY72" s="231"/>
      <c r="DHZ72" s="231"/>
      <c r="DIA72" s="231"/>
      <c r="DIB72" s="231"/>
      <c r="DIC72" s="231"/>
      <c r="DID72" s="231"/>
      <c r="DIE72" s="231"/>
      <c r="DIF72" s="231"/>
      <c r="DIG72" s="231"/>
      <c r="DIH72" s="231"/>
      <c r="DII72" s="231"/>
      <c r="DIJ72" s="232"/>
      <c r="DIK72" s="232"/>
      <c r="DIL72" s="232"/>
      <c r="DIM72" s="232"/>
      <c r="DIN72" s="232"/>
      <c r="DIO72" s="231"/>
      <c r="DIP72" s="231"/>
      <c r="DIQ72" s="231"/>
      <c r="DIR72" s="231"/>
      <c r="DIS72" s="231"/>
      <c r="DIT72" s="231"/>
      <c r="DIU72" s="231"/>
      <c r="DIV72" s="231"/>
      <c r="DIW72" s="231"/>
      <c r="DIX72" s="231"/>
      <c r="DIY72" s="231"/>
      <c r="DIZ72" s="231"/>
      <c r="DJA72" s="231"/>
      <c r="DJB72" s="231"/>
      <c r="DJC72" s="231"/>
      <c r="DJD72" s="231"/>
      <c r="DJE72" s="232"/>
      <c r="DJF72" s="232"/>
      <c r="DJG72" s="232"/>
      <c r="DJH72" s="232"/>
      <c r="DJI72" s="232"/>
      <c r="DJJ72" s="231"/>
      <c r="DJK72" s="231"/>
      <c r="DJL72" s="231"/>
      <c r="DJM72" s="231"/>
      <c r="DJN72" s="231"/>
      <c r="DJO72" s="231"/>
      <c r="DJP72" s="231"/>
      <c r="DJQ72" s="231"/>
      <c r="DJR72" s="231"/>
      <c r="DJS72" s="231"/>
      <c r="DJT72" s="231"/>
      <c r="DJU72" s="231"/>
      <c r="DJV72" s="231"/>
      <c r="DJW72" s="231"/>
      <c r="DJX72" s="231"/>
      <c r="DJY72" s="231"/>
      <c r="DJZ72" s="232"/>
      <c r="DKA72" s="232"/>
      <c r="DKB72" s="232"/>
      <c r="DKC72" s="232"/>
      <c r="DKD72" s="232"/>
      <c r="DKE72" s="231"/>
      <c r="DKF72" s="231"/>
      <c r="DKG72" s="231"/>
      <c r="DKH72" s="231"/>
      <c r="DKI72" s="231"/>
      <c r="DKJ72" s="231"/>
      <c r="DKK72" s="231"/>
      <c r="DKL72" s="231"/>
      <c r="DKM72" s="231"/>
      <c r="DKN72" s="231"/>
      <c r="DKO72" s="231"/>
      <c r="DKP72" s="231"/>
      <c r="DKQ72" s="231"/>
      <c r="DKR72" s="231"/>
      <c r="DKS72" s="231"/>
      <c r="DKT72" s="231"/>
      <c r="DKU72" s="232"/>
      <c r="DKV72" s="232"/>
      <c r="DKW72" s="232"/>
      <c r="DKX72" s="232"/>
      <c r="DKY72" s="232"/>
      <c r="DKZ72" s="231"/>
      <c r="DLA72" s="231"/>
      <c r="DLB72" s="231"/>
      <c r="DLC72" s="231"/>
      <c r="DLD72" s="231"/>
      <c r="DLE72" s="231"/>
      <c r="DLF72" s="231"/>
      <c r="DLG72" s="231"/>
      <c r="DLH72" s="231"/>
      <c r="DLI72" s="231"/>
      <c r="DLJ72" s="231"/>
      <c r="DLK72" s="231"/>
      <c r="DLL72" s="231"/>
      <c r="DLM72" s="231"/>
      <c r="DLN72" s="231"/>
      <c r="DLO72" s="231"/>
      <c r="DLP72" s="232"/>
      <c r="DLQ72" s="232"/>
      <c r="DLR72" s="232"/>
      <c r="DLS72" s="232"/>
      <c r="DLT72" s="232"/>
      <c r="DLU72" s="231"/>
      <c r="DLV72" s="231"/>
      <c r="DLW72" s="231"/>
      <c r="DLX72" s="231"/>
      <c r="DLY72" s="231"/>
      <c r="DLZ72" s="231"/>
      <c r="DMA72" s="231"/>
      <c r="DMB72" s="231"/>
      <c r="DMC72" s="231"/>
      <c r="DMD72" s="231"/>
      <c r="DME72" s="231"/>
      <c r="DMF72" s="231"/>
      <c r="DMG72" s="231"/>
      <c r="DMH72" s="231"/>
      <c r="DMI72" s="231"/>
      <c r="DMJ72" s="231"/>
      <c r="DMK72" s="232"/>
      <c r="DML72" s="232"/>
      <c r="DMM72" s="232"/>
      <c r="DMN72" s="232"/>
      <c r="DMO72" s="232"/>
      <c r="DMP72" s="231"/>
      <c r="DMQ72" s="231"/>
      <c r="DMR72" s="231"/>
      <c r="DMS72" s="231"/>
      <c r="DMT72" s="231"/>
      <c r="DMU72" s="231"/>
      <c r="DMV72" s="231"/>
      <c r="DMW72" s="231"/>
      <c r="DMX72" s="231"/>
      <c r="DMY72" s="231"/>
      <c r="DMZ72" s="231"/>
      <c r="DNA72" s="231"/>
      <c r="DNB72" s="231"/>
      <c r="DNC72" s="231"/>
      <c r="DND72" s="231"/>
      <c r="DNE72" s="231"/>
      <c r="DNF72" s="232"/>
      <c r="DNG72" s="232"/>
      <c r="DNH72" s="232"/>
      <c r="DNI72" s="232"/>
      <c r="DNJ72" s="232"/>
      <c r="DNK72" s="231"/>
      <c r="DNL72" s="231"/>
      <c r="DNM72" s="231"/>
      <c r="DNN72" s="231"/>
      <c r="DNO72" s="231"/>
      <c r="DNP72" s="231"/>
      <c r="DNQ72" s="231"/>
      <c r="DNR72" s="231"/>
      <c r="DNS72" s="231"/>
      <c r="DNT72" s="231"/>
      <c r="DNU72" s="231"/>
      <c r="DNV72" s="231"/>
      <c r="DNW72" s="231"/>
      <c r="DNX72" s="231"/>
      <c r="DNY72" s="231"/>
      <c r="DNZ72" s="231"/>
      <c r="DOA72" s="232"/>
      <c r="DOB72" s="232"/>
      <c r="DOC72" s="232"/>
      <c r="DOD72" s="232"/>
      <c r="DOE72" s="232"/>
      <c r="DOF72" s="231"/>
      <c r="DOG72" s="231"/>
      <c r="DOH72" s="231"/>
      <c r="DOI72" s="231"/>
      <c r="DOJ72" s="231"/>
      <c r="DOK72" s="231"/>
      <c r="DOL72" s="231"/>
      <c r="DOM72" s="231"/>
      <c r="DON72" s="231"/>
      <c r="DOO72" s="231"/>
      <c r="DOP72" s="231"/>
      <c r="DOQ72" s="231"/>
      <c r="DOR72" s="231"/>
      <c r="DOS72" s="231"/>
      <c r="DOT72" s="231"/>
      <c r="DOU72" s="231"/>
      <c r="DOV72" s="232"/>
      <c r="DOW72" s="232"/>
      <c r="DOX72" s="232"/>
      <c r="DOY72" s="232"/>
      <c r="DOZ72" s="232"/>
      <c r="DPA72" s="231"/>
      <c r="DPB72" s="231"/>
      <c r="DPC72" s="231"/>
      <c r="DPD72" s="231"/>
      <c r="DPE72" s="231"/>
      <c r="DPF72" s="231"/>
      <c r="DPG72" s="231"/>
      <c r="DPH72" s="231"/>
      <c r="DPI72" s="231"/>
      <c r="DPJ72" s="231"/>
      <c r="DPK72" s="231"/>
      <c r="DPL72" s="231"/>
      <c r="DPM72" s="231"/>
      <c r="DPN72" s="231"/>
      <c r="DPO72" s="231"/>
      <c r="DPP72" s="231"/>
      <c r="DPQ72" s="232"/>
      <c r="DPR72" s="232"/>
      <c r="DPS72" s="232"/>
      <c r="DPT72" s="232"/>
      <c r="DPU72" s="232"/>
      <c r="DPV72" s="231"/>
      <c r="DPW72" s="231"/>
      <c r="DPX72" s="231"/>
      <c r="DPY72" s="231"/>
      <c r="DPZ72" s="231"/>
      <c r="DQA72" s="231"/>
      <c r="DQB72" s="231"/>
      <c r="DQC72" s="231"/>
      <c r="DQD72" s="231"/>
      <c r="DQE72" s="231"/>
      <c r="DQF72" s="231"/>
      <c r="DQG72" s="231"/>
      <c r="DQH72" s="231"/>
      <c r="DQI72" s="231"/>
      <c r="DQJ72" s="231"/>
      <c r="DQK72" s="231"/>
      <c r="DQL72" s="232"/>
      <c r="DQM72" s="232"/>
      <c r="DQN72" s="232"/>
      <c r="DQO72" s="232"/>
      <c r="DQP72" s="232"/>
      <c r="DQQ72" s="231"/>
      <c r="DQR72" s="231"/>
      <c r="DQS72" s="231"/>
      <c r="DQT72" s="231"/>
      <c r="DQU72" s="231"/>
      <c r="DQV72" s="231"/>
      <c r="DQW72" s="231"/>
      <c r="DQX72" s="231"/>
      <c r="DQY72" s="231"/>
      <c r="DQZ72" s="231"/>
      <c r="DRA72" s="231"/>
      <c r="DRB72" s="231"/>
      <c r="DRC72" s="231"/>
      <c r="DRD72" s="231"/>
      <c r="DRE72" s="231"/>
      <c r="DRF72" s="231"/>
      <c r="DRG72" s="232"/>
      <c r="DRH72" s="232"/>
      <c r="DRI72" s="232"/>
      <c r="DRJ72" s="232"/>
      <c r="DRK72" s="232"/>
      <c r="DRL72" s="231"/>
      <c r="DRM72" s="231"/>
      <c r="DRN72" s="231"/>
      <c r="DRO72" s="231"/>
      <c r="DRP72" s="231"/>
      <c r="DRQ72" s="231"/>
      <c r="DRR72" s="231"/>
      <c r="DRS72" s="231"/>
      <c r="DRT72" s="231"/>
      <c r="DRU72" s="231"/>
      <c r="DRV72" s="231"/>
      <c r="DRW72" s="231"/>
      <c r="DRX72" s="231"/>
      <c r="DRY72" s="231"/>
      <c r="DRZ72" s="231"/>
      <c r="DSA72" s="231"/>
      <c r="DSB72" s="232"/>
      <c r="DSC72" s="232"/>
      <c r="DSD72" s="232"/>
      <c r="DSE72" s="232"/>
      <c r="DSF72" s="232"/>
      <c r="DSG72" s="231"/>
      <c r="DSH72" s="231"/>
      <c r="DSI72" s="231"/>
      <c r="DSJ72" s="231"/>
      <c r="DSK72" s="231"/>
      <c r="DSL72" s="231"/>
      <c r="DSM72" s="231"/>
      <c r="DSN72" s="231"/>
      <c r="DSO72" s="231"/>
      <c r="DSP72" s="231"/>
      <c r="DSQ72" s="231"/>
      <c r="DSR72" s="231"/>
      <c r="DSS72" s="231"/>
      <c r="DST72" s="231"/>
      <c r="DSU72" s="231"/>
      <c r="DSV72" s="231"/>
      <c r="DSW72" s="232"/>
      <c r="DSX72" s="232"/>
      <c r="DSY72" s="232"/>
      <c r="DSZ72" s="232"/>
      <c r="DTA72" s="232"/>
      <c r="DTB72" s="231"/>
      <c r="DTC72" s="231"/>
      <c r="DTD72" s="231"/>
      <c r="DTE72" s="231"/>
      <c r="DTF72" s="231"/>
      <c r="DTG72" s="231"/>
      <c r="DTH72" s="231"/>
      <c r="DTI72" s="231"/>
      <c r="DTJ72" s="231"/>
      <c r="DTK72" s="231"/>
      <c r="DTL72" s="231"/>
      <c r="DTM72" s="231"/>
      <c r="DTN72" s="231"/>
      <c r="DTO72" s="231"/>
      <c r="DTP72" s="231"/>
      <c r="DTQ72" s="231"/>
      <c r="DTR72" s="232"/>
      <c r="DTS72" s="232"/>
      <c r="DTT72" s="232"/>
      <c r="DTU72" s="232"/>
      <c r="DTV72" s="232"/>
      <c r="DTW72" s="231"/>
      <c r="DTX72" s="231"/>
      <c r="DTY72" s="231"/>
      <c r="DTZ72" s="231"/>
      <c r="DUA72" s="231"/>
      <c r="DUB72" s="231"/>
      <c r="DUC72" s="231"/>
      <c r="DUD72" s="231"/>
      <c r="DUE72" s="231"/>
      <c r="DUF72" s="231"/>
      <c r="DUG72" s="231"/>
      <c r="DUH72" s="231"/>
      <c r="DUI72" s="231"/>
      <c r="DUJ72" s="231"/>
      <c r="DUK72" s="231"/>
      <c r="DUL72" s="231"/>
      <c r="DUM72" s="232"/>
      <c r="DUN72" s="232"/>
      <c r="DUO72" s="232"/>
      <c r="DUP72" s="232"/>
      <c r="DUQ72" s="232"/>
      <c r="DUR72" s="231"/>
      <c r="DUS72" s="231"/>
      <c r="DUT72" s="231"/>
      <c r="DUU72" s="231"/>
      <c r="DUV72" s="231"/>
      <c r="DUW72" s="231"/>
      <c r="DUX72" s="231"/>
      <c r="DUY72" s="231"/>
      <c r="DUZ72" s="231"/>
      <c r="DVA72" s="231"/>
      <c r="DVB72" s="231"/>
      <c r="DVC72" s="231"/>
      <c r="DVD72" s="231"/>
      <c r="DVE72" s="231"/>
      <c r="DVF72" s="231"/>
      <c r="DVG72" s="231"/>
      <c r="DVH72" s="232"/>
      <c r="DVI72" s="232"/>
      <c r="DVJ72" s="232"/>
      <c r="DVK72" s="232"/>
      <c r="DVL72" s="232"/>
      <c r="DVM72" s="231"/>
      <c r="DVN72" s="231"/>
      <c r="DVO72" s="231"/>
      <c r="DVP72" s="231"/>
      <c r="DVQ72" s="231"/>
      <c r="DVR72" s="231"/>
      <c r="DVS72" s="231"/>
      <c r="DVT72" s="231"/>
      <c r="DVU72" s="231"/>
      <c r="DVV72" s="231"/>
      <c r="DVW72" s="231"/>
      <c r="DVX72" s="231"/>
      <c r="DVY72" s="231"/>
      <c r="DVZ72" s="231"/>
      <c r="DWA72" s="231"/>
      <c r="DWB72" s="231"/>
      <c r="DWC72" s="232"/>
      <c r="DWD72" s="232"/>
      <c r="DWE72" s="232"/>
      <c r="DWF72" s="232"/>
      <c r="DWG72" s="232"/>
      <c r="DWH72" s="231"/>
      <c r="DWI72" s="231"/>
      <c r="DWJ72" s="231"/>
      <c r="DWK72" s="231"/>
      <c r="DWL72" s="231"/>
      <c r="DWM72" s="231"/>
      <c r="DWN72" s="231"/>
      <c r="DWO72" s="231"/>
      <c r="DWP72" s="231"/>
      <c r="DWQ72" s="231"/>
      <c r="DWR72" s="231"/>
      <c r="DWS72" s="231"/>
      <c r="DWT72" s="231"/>
      <c r="DWU72" s="231"/>
      <c r="DWV72" s="231"/>
      <c r="DWW72" s="231"/>
      <c r="DWX72" s="232"/>
      <c r="DWY72" s="232"/>
      <c r="DWZ72" s="232"/>
      <c r="DXA72" s="232"/>
      <c r="DXB72" s="232"/>
      <c r="DXC72" s="231"/>
      <c r="DXD72" s="231"/>
      <c r="DXE72" s="231"/>
      <c r="DXF72" s="231"/>
      <c r="DXG72" s="231"/>
      <c r="DXH72" s="231"/>
      <c r="DXI72" s="231"/>
      <c r="DXJ72" s="231"/>
      <c r="DXK72" s="231"/>
      <c r="DXL72" s="231"/>
      <c r="DXM72" s="231"/>
      <c r="DXN72" s="231"/>
      <c r="DXO72" s="231"/>
      <c r="DXP72" s="231"/>
      <c r="DXQ72" s="231"/>
      <c r="DXR72" s="231"/>
      <c r="DXS72" s="232"/>
      <c r="DXT72" s="232"/>
      <c r="DXU72" s="232"/>
      <c r="DXV72" s="232"/>
      <c r="DXW72" s="232"/>
      <c r="DXX72" s="231"/>
      <c r="DXY72" s="231"/>
      <c r="DXZ72" s="231"/>
      <c r="DYA72" s="231"/>
      <c r="DYB72" s="231"/>
      <c r="DYC72" s="231"/>
      <c r="DYD72" s="231"/>
      <c r="DYE72" s="231"/>
      <c r="DYF72" s="231"/>
      <c r="DYG72" s="231"/>
      <c r="DYH72" s="231"/>
      <c r="DYI72" s="231"/>
      <c r="DYJ72" s="231"/>
      <c r="DYK72" s="231"/>
      <c r="DYL72" s="231"/>
      <c r="DYM72" s="231"/>
      <c r="DYN72" s="232"/>
      <c r="DYO72" s="232"/>
      <c r="DYP72" s="232"/>
      <c r="DYQ72" s="232"/>
      <c r="DYR72" s="232"/>
      <c r="DYS72" s="231"/>
      <c r="DYT72" s="231"/>
      <c r="DYU72" s="231"/>
      <c r="DYV72" s="231"/>
      <c r="DYW72" s="231"/>
      <c r="DYX72" s="231"/>
      <c r="DYY72" s="231"/>
      <c r="DYZ72" s="231"/>
      <c r="DZA72" s="231"/>
      <c r="DZB72" s="231"/>
      <c r="DZC72" s="231"/>
      <c r="DZD72" s="231"/>
      <c r="DZE72" s="231"/>
      <c r="DZF72" s="231"/>
      <c r="DZG72" s="231"/>
      <c r="DZH72" s="231"/>
      <c r="DZI72" s="232"/>
      <c r="DZJ72" s="232"/>
      <c r="DZK72" s="232"/>
      <c r="DZL72" s="232"/>
      <c r="DZM72" s="232"/>
      <c r="DZN72" s="231"/>
      <c r="DZO72" s="231"/>
      <c r="DZP72" s="231"/>
      <c r="DZQ72" s="231"/>
      <c r="DZR72" s="231"/>
      <c r="DZS72" s="231"/>
      <c r="DZT72" s="231"/>
      <c r="DZU72" s="231"/>
      <c r="DZV72" s="231"/>
      <c r="DZW72" s="231"/>
      <c r="DZX72" s="231"/>
      <c r="DZY72" s="231"/>
      <c r="DZZ72" s="231"/>
      <c r="EAA72" s="231"/>
      <c r="EAB72" s="231"/>
      <c r="EAC72" s="231"/>
      <c r="EAD72" s="232"/>
      <c r="EAE72" s="232"/>
      <c r="EAF72" s="232"/>
      <c r="EAG72" s="232"/>
      <c r="EAH72" s="232"/>
      <c r="EAI72" s="231"/>
      <c r="EAJ72" s="231"/>
      <c r="EAK72" s="231"/>
      <c r="EAL72" s="231"/>
      <c r="EAM72" s="231"/>
      <c r="EAN72" s="231"/>
      <c r="EAO72" s="231"/>
      <c r="EAP72" s="231"/>
      <c r="EAQ72" s="231"/>
      <c r="EAR72" s="231"/>
      <c r="EAS72" s="231"/>
      <c r="EAT72" s="231"/>
      <c r="EAU72" s="231"/>
      <c r="EAV72" s="231"/>
      <c r="EAW72" s="231"/>
      <c r="EAX72" s="231"/>
      <c r="EAY72" s="232"/>
      <c r="EAZ72" s="232"/>
      <c r="EBA72" s="232"/>
      <c r="EBB72" s="232"/>
      <c r="EBC72" s="232"/>
      <c r="EBD72" s="231"/>
      <c r="EBE72" s="231"/>
      <c r="EBF72" s="231"/>
      <c r="EBG72" s="231"/>
      <c r="EBH72" s="231"/>
      <c r="EBI72" s="231"/>
      <c r="EBJ72" s="231"/>
      <c r="EBK72" s="231"/>
      <c r="EBL72" s="231"/>
      <c r="EBM72" s="231"/>
      <c r="EBN72" s="231"/>
      <c r="EBO72" s="231"/>
      <c r="EBP72" s="231"/>
      <c r="EBQ72" s="231"/>
      <c r="EBR72" s="231"/>
      <c r="EBS72" s="231"/>
      <c r="EBT72" s="232"/>
      <c r="EBU72" s="232"/>
      <c r="EBV72" s="232"/>
      <c r="EBW72" s="232"/>
      <c r="EBX72" s="232"/>
      <c r="EBY72" s="231"/>
      <c r="EBZ72" s="231"/>
      <c r="ECA72" s="231"/>
      <c r="ECB72" s="231"/>
      <c r="ECC72" s="231"/>
      <c r="ECD72" s="231"/>
      <c r="ECE72" s="231"/>
      <c r="ECF72" s="231"/>
      <c r="ECG72" s="231"/>
      <c r="ECH72" s="231"/>
      <c r="ECI72" s="231"/>
      <c r="ECJ72" s="231"/>
      <c r="ECK72" s="231"/>
      <c r="ECL72" s="231"/>
      <c r="ECM72" s="231"/>
      <c r="ECN72" s="231"/>
      <c r="ECO72" s="232"/>
      <c r="ECP72" s="232"/>
      <c r="ECQ72" s="232"/>
      <c r="ECR72" s="232"/>
      <c r="ECS72" s="232"/>
      <c r="ECT72" s="231"/>
      <c r="ECU72" s="231"/>
      <c r="ECV72" s="231"/>
      <c r="ECW72" s="231"/>
      <c r="ECX72" s="231"/>
      <c r="ECY72" s="231"/>
      <c r="ECZ72" s="231"/>
      <c r="EDA72" s="231"/>
      <c r="EDB72" s="231"/>
      <c r="EDC72" s="231"/>
      <c r="EDD72" s="231"/>
      <c r="EDE72" s="231"/>
      <c r="EDF72" s="231"/>
      <c r="EDG72" s="231"/>
      <c r="EDH72" s="231"/>
      <c r="EDI72" s="231"/>
      <c r="EDJ72" s="232"/>
      <c r="EDK72" s="232"/>
      <c r="EDL72" s="232"/>
      <c r="EDM72" s="232"/>
      <c r="EDN72" s="232"/>
      <c r="EDO72" s="231"/>
      <c r="EDP72" s="231"/>
      <c r="EDQ72" s="231"/>
      <c r="EDR72" s="231"/>
      <c r="EDS72" s="231"/>
      <c r="EDT72" s="231"/>
      <c r="EDU72" s="231"/>
      <c r="EDV72" s="231"/>
      <c r="EDW72" s="231"/>
      <c r="EDX72" s="231"/>
      <c r="EDY72" s="231"/>
      <c r="EDZ72" s="231"/>
      <c r="EEA72" s="231"/>
      <c r="EEB72" s="231"/>
      <c r="EEC72" s="231"/>
      <c r="EED72" s="231"/>
      <c r="EEE72" s="232"/>
      <c r="EEF72" s="232"/>
      <c r="EEG72" s="232"/>
      <c r="EEH72" s="232"/>
      <c r="EEI72" s="232"/>
      <c r="EEJ72" s="231"/>
      <c r="EEK72" s="231"/>
      <c r="EEL72" s="231"/>
      <c r="EEM72" s="231"/>
      <c r="EEN72" s="231"/>
      <c r="EEO72" s="231"/>
      <c r="EEP72" s="231"/>
      <c r="EEQ72" s="231"/>
      <c r="EER72" s="231"/>
      <c r="EES72" s="231"/>
      <c r="EET72" s="231"/>
      <c r="EEU72" s="231"/>
      <c r="EEV72" s="231"/>
      <c r="EEW72" s="231"/>
      <c r="EEX72" s="231"/>
      <c r="EEY72" s="231"/>
      <c r="EEZ72" s="232"/>
      <c r="EFA72" s="232"/>
      <c r="EFB72" s="232"/>
      <c r="EFC72" s="232"/>
      <c r="EFD72" s="232"/>
      <c r="EFE72" s="231"/>
      <c r="EFF72" s="231"/>
      <c r="EFG72" s="231"/>
      <c r="EFH72" s="231"/>
      <c r="EFI72" s="231"/>
      <c r="EFJ72" s="231"/>
      <c r="EFK72" s="231"/>
      <c r="EFL72" s="231"/>
      <c r="EFM72" s="231"/>
      <c r="EFN72" s="231"/>
      <c r="EFO72" s="231"/>
      <c r="EFP72" s="231"/>
      <c r="EFQ72" s="231"/>
      <c r="EFR72" s="231"/>
      <c r="EFS72" s="231"/>
      <c r="EFT72" s="231"/>
      <c r="EFU72" s="232"/>
      <c r="EFV72" s="232"/>
      <c r="EFW72" s="232"/>
      <c r="EFX72" s="232"/>
      <c r="EFY72" s="232"/>
      <c r="EFZ72" s="231"/>
      <c r="EGA72" s="231"/>
      <c r="EGB72" s="231"/>
      <c r="EGC72" s="231"/>
      <c r="EGD72" s="231"/>
      <c r="EGE72" s="231"/>
      <c r="EGF72" s="231"/>
      <c r="EGG72" s="231"/>
      <c r="EGH72" s="231"/>
      <c r="EGI72" s="231"/>
      <c r="EGJ72" s="231"/>
      <c r="EGK72" s="231"/>
      <c r="EGL72" s="231"/>
      <c r="EGM72" s="231"/>
      <c r="EGN72" s="231"/>
      <c r="EGO72" s="231"/>
      <c r="EGP72" s="232"/>
      <c r="EGQ72" s="232"/>
      <c r="EGR72" s="232"/>
      <c r="EGS72" s="232"/>
      <c r="EGT72" s="232"/>
      <c r="EGU72" s="231"/>
      <c r="EGV72" s="231"/>
      <c r="EGW72" s="231"/>
      <c r="EGX72" s="231"/>
      <c r="EGY72" s="231"/>
      <c r="EGZ72" s="231"/>
      <c r="EHA72" s="231"/>
      <c r="EHB72" s="231"/>
      <c r="EHC72" s="231"/>
      <c r="EHD72" s="231"/>
      <c r="EHE72" s="231"/>
      <c r="EHF72" s="231"/>
      <c r="EHG72" s="231"/>
      <c r="EHH72" s="231"/>
      <c r="EHI72" s="231"/>
      <c r="EHJ72" s="231"/>
      <c r="EHK72" s="232"/>
      <c r="EHL72" s="232"/>
      <c r="EHM72" s="232"/>
      <c r="EHN72" s="232"/>
      <c r="EHO72" s="232"/>
      <c r="EHP72" s="231"/>
      <c r="EHQ72" s="231"/>
      <c r="EHR72" s="231"/>
      <c r="EHS72" s="231"/>
      <c r="EHT72" s="231"/>
      <c r="EHU72" s="231"/>
      <c r="EHV72" s="231"/>
      <c r="EHW72" s="231"/>
      <c r="EHX72" s="231"/>
      <c r="EHY72" s="231"/>
      <c r="EHZ72" s="231"/>
      <c r="EIA72" s="231"/>
      <c r="EIB72" s="231"/>
      <c r="EIC72" s="231"/>
      <c r="EID72" s="231"/>
      <c r="EIE72" s="231"/>
      <c r="EIF72" s="232"/>
      <c r="EIG72" s="232"/>
      <c r="EIH72" s="232"/>
      <c r="EII72" s="232"/>
      <c r="EIJ72" s="232"/>
      <c r="EIK72" s="231"/>
      <c r="EIL72" s="231"/>
      <c r="EIM72" s="231"/>
      <c r="EIN72" s="231"/>
      <c r="EIO72" s="231"/>
      <c r="EIP72" s="231"/>
      <c r="EIQ72" s="231"/>
      <c r="EIR72" s="231"/>
      <c r="EIS72" s="231"/>
      <c r="EIT72" s="231"/>
      <c r="EIU72" s="231"/>
      <c r="EIV72" s="231"/>
      <c r="EIW72" s="231"/>
      <c r="EIX72" s="231"/>
      <c r="EIY72" s="231"/>
      <c r="EIZ72" s="231"/>
      <c r="EJA72" s="232"/>
      <c r="EJB72" s="232"/>
      <c r="EJC72" s="232"/>
      <c r="EJD72" s="232"/>
      <c r="EJE72" s="232"/>
      <c r="EJF72" s="231"/>
      <c r="EJG72" s="231"/>
      <c r="EJH72" s="231"/>
      <c r="EJI72" s="231"/>
      <c r="EJJ72" s="231"/>
      <c r="EJK72" s="231"/>
      <c r="EJL72" s="231"/>
      <c r="EJM72" s="231"/>
      <c r="EJN72" s="231"/>
      <c r="EJO72" s="231"/>
      <c r="EJP72" s="231"/>
      <c r="EJQ72" s="231"/>
      <c r="EJR72" s="231"/>
      <c r="EJS72" s="231"/>
      <c r="EJT72" s="231"/>
      <c r="EJU72" s="231"/>
      <c r="EJV72" s="232"/>
      <c r="EJW72" s="232"/>
      <c r="EJX72" s="232"/>
      <c r="EJY72" s="232"/>
      <c r="EJZ72" s="232"/>
      <c r="EKA72" s="231"/>
      <c r="EKB72" s="231"/>
      <c r="EKC72" s="231"/>
      <c r="EKD72" s="231"/>
      <c r="EKE72" s="231"/>
      <c r="EKF72" s="231"/>
      <c r="EKG72" s="231"/>
      <c r="EKH72" s="231"/>
      <c r="EKI72" s="231"/>
      <c r="EKJ72" s="231"/>
      <c r="EKK72" s="231"/>
      <c r="EKL72" s="231"/>
      <c r="EKM72" s="231"/>
      <c r="EKN72" s="231"/>
      <c r="EKO72" s="231"/>
      <c r="EKP72" s="231"/>
      <c r="EKQ72" s="232"/>
      <c r="EKR72" s="232"/>
      <c r="EKS72" s="232"/>
      <c r="EKT72" s="232"/>
      <c r="EKU72" s="232"/>
      <c r="EKV72" s="231"/>
      <c r="EKW72" s="231"/>
      <c r="EKX72" s="231"/>
      <c r="EKY72" s="231"/>
      <c r="EKZ72" s="231"/>
      <c r="ELA72" s="231"/>
      <c r="ELB72" s="231"/>
      <c r="ELC72" s="231"/>
      <c r="ELD72" s="231"/>
      <c r="ELE72" s="231"/>
      <c r="ELF72" s="231"/>
      <c r="ELG72" s="231"/>
      <c r="ELH72" s="231"/>
      <c r="ELI72" s="231"/>
      <c r="ELJ72" s="231"/>
      <c r="ELK72" s="231"/>
      <c r="ELL72" s="232"/>
      <c r="ELM72" s="232"/>
      <c r="ELN72" s="232"/>
      <c r="ELO72" s="232"/>
      <c r="ELP72" s="232"/>
      <c r="ELQ72" s="231"/>
      <c r="ELR72" s="231"/>
      <c r="ELS72" s="231"/>
      <c r="ELT72" s="231"/>
      <c r="ELU72" s="231"/>
      <c r="ELV72" s="231"/>
      <c r="ELW72" s="231"/>
      <c r="ELX72" s="231"/>
      <c r="ELY72" s="231"/>
      <c r="ELZ72" s="231"/>
      <c r="EMA72" s="231"/>
      <c r="EMB72" s="231"/>
      <c r="EMC72" s="231"/>
      <c r="EMD72" s="231"/>
      <c r="EME72" s="231"/>
      <c r="EMF72" s="231"/>
      <c r="EMG72" s="232"/>
      <c r="EMH72" s="232"/>
      <c r="EMI72" s="232"/>
      <c r="EMJ72" s="232"/>
      <c r="EMK72" s="232"/>
      <c r="EML72" s="231"/>
      <c r="EMM72" s="231"/>
      <c r="EMN72" s="231"/>
      <c r="EMO72" s="231"/>
      <c r="EMP72" s="231"/>
      <c r="EMQ72" s="231"/>
      <c r="EMR72" s="231"/>
      <c r="EMS72" s="231"/>
      <c r="EMT72" s="231"/>
      <c r="EMU72" s="231"/>
      <c r="EMV72" s="231"/>
      <c r="EMW72" s="231"/>
      <c r="EMX72" s="231"/>
      <c r="EMY72" s="231"/>
      <c r="EMZ72" s="231"/>
      <c r="ENA72" s="231"/>
      <c r="ENB72" s="232"/>
      <c r="ENC72" s="232"/>
      <c r="END72" s="232"/>
      <c r="ENE72" s="232"/>
      <c r="ENF72" s="232"/>
      <c r="ENG72" s="231"/>
      <c r="ENH72" s="231"/>
      <c r="ENI72" s="231"/>
      <c r="ENJ72" s="231"/>
      <c r="ENK72" s="231"/>
      <c r="ENL72" s="231"/>
      <c r="ENM72" s="231"/>
      <c r="ENN72" s="231"/>
      <c r="ENO72" s="231"/>
      <c r="ENP72" s="231"/>
      <c r="ENQ72" s="231"/>
      <c r="ENR72" s="231"/>
      <c r="ENS72" s="231"/>
      <c r="ENT72" s="231"/>
      <c r="ENU72" s="231"/>
      <c r="ENV72" s="231"/>
      <c r="ENW72" s="232"/>
      <c r="ENX72" s="232"/>
      <c r="ENY72" s="232"/>
      <c r="ENZ72" s="232"/>
      <c r="EOA72" s="232"/>
      <c r="EOB72" s="231"/>
      <c r="EOC72" s="231"/>
      <c r="EOD72" s="231"/>
      <c r="EOE72" s="231"/>
      <c r="EOF72" s="231"/>
      <c r="EOG72" s="231"/>
      <c r="EOH72" s="231"/>
      <c r="EOI72" s="231"/>
      <c r="EOJ72" s="231"/>
      <c r="EOK72" s="231"/>
      <c r="EOL72" s="231"/>
      <c r="EOM72" s="231"/>
      <c r="EON72" s="231"/>
      <c r="EOO72" s="231"/>
      <c r="EOP72" s="231"/>
      <c r="EOQ72" s="231"/>
      <c r="EOR72" s="232"/>
      <c r="EOS72" s="232"/>
      <c r="EOT72" s="232"/>
      <c r="EOU72" s="232"/>
      <c r="EOV72" s="232"/>
      <c r="EOW72" s="231"/>
      <c r="EOX72" s="231"/>
      <c r="EOY72" s="231"/>
      <c r="EOZ72" s="231"/>
      <c r="EPA72" s="231"/>
      <c r="EPB72" s="231"/>
      <c r="EPC72" s="231"/>
      <c r="EPD72" s="231"/>
      <c r="EPE72" s="231"/>
      <c r="EPF72" s="231"/>
      <c r="EPG72" s="231"/>
      <c r="EPH72" s="231"/>
      <c r="EPI72" s="231"/>
      <c r="EPJ72" s="231"/>
      <c r="EPK72" s="231"/>
      <c r="EPL72" s="231"/>
      <c r="EPM72" s="232"/>
      <c r="EPN72" s="232"/>
      <c r="EPO72" s="232"/>
      <c r="EPP72" s="232"/>
      <c r="EPQ72" s="232"/>
      <c r="EPR72" s="231"/>
      <c r="EPS72" s="231"/>
      <c r="EPT72" s="231"/>
      <c r="EPU72" s="231"/>
      <c r="EPV72" s="231"/>
      <c r="EPW72" s="231"/>
      <c r="EPX72" s="231"/>
      <c r="EPY72" s="231"/>
      <c r="EPZ72" s="231"/>
      <c r="EQA72" s="231"/>
      <c r="EQB72" s="231"/>
      <c r="EQC72" s="231"/>
      <c r="EQD72" s="231"/>
      <c r="EQE72" s="231"/>
      <c r="EQF72" s="231"/>
      <c r="EQG72" s="231"/>
      <c r="EQH72" s="232"/>
      <c r="EQI72" s="232"/>
      <c r="EQJ72" s="232"/>
      <c r="EQK72" s="232"/>
      <c r="EQL72" s="232"/>
      <c r="EQM72" s="231"/>
      <c r="EQN72" s="231"/>
      <c r="EQO72" s="231"/>
      <c r="EQP72" s="231"/>
      <c r="EQQ72" s="231"/>
      <c r="EQR72" s="231"/>
      <c r="EQS72" s="231"/>
      <c r="EQT72" s="231"/>
      <c r="EQU72" s="231"/>
      <c r="EQV72" s="231"/>
      <c r="EQW72" s="231"/>
      <c r="EQX72" s="231"/>
      <c r="EQY72" s="231"/>
      <c r="EQZ72" s="231"/>
      <c r="ERA72" s="231"/>
      <c r="ERB72" s="231"/>
      <c r="ERC72" s="232"/>
      <c r="ERD72" s="232"/>
      <c r="ERE72" s="232"/>
      <c r="ERF72" s="232"/>
      <c r="ERG72" s="232"/>
      <c r="ERH72" s="231"/>
      <c r="ERI72" s="231"/>
      <c r="ERJ72" s="231"/>
      <c r="ERK72" s="231"/>
      <c r="ERL72" s="231"/>
      <c r="ERM72" s="231"/>
      <c r="ERN72" s="231"/>
      <c r="ERO72" s="231"/>
      <c r="ERP72" s="231"/>
      <c r="ERQ72" s="231"/>
      <c r="ERR72" s="231"/>
      <c r="ERS72" s="231"/>
      <c r="ERT72" s="231"/>
      <c r="ERU72" s="231"/>
      <c r="ERV72" s="231"/>
      <c r="ERW72" s="231"/>
      <c r="ERX72" s="232"/>
      <c r="ERY72" s="232"/>
      <c r="ERZ72" s="232"/>
      <c r="ESA72" s="232"/>
      <c r="ESB72" s="232"/>
      <c r="ESC72" s="231"/>
      <c r="ESD72" s="231"/>
      <c r="ESE72" s="231"/>
      <c r="ESF72" s="231"/>
      <c r="ESG72" s="231"/>
      <c r="ESH72" s="231"/>
      <c r="ESI72" s="231"/>
      <c r="ESJ72" s="231"/>
      <c r="ESK72" s="231"/>
      <c r="ESL72" s="231"/>
      <c r="ESM72" s="231"/>
      <c r="ESN72" s="231"/>
      <c r="ESO72" s="231"/>
      <c r="ESP72" s="231"/>
      <c r="ESQ72" s="231"/>
      <c r="ESR72" s="231"/>
      <c r="ESS72" s="232"/>
      <c r="EST72" s="232"/>
      <c r="ESU72" s="232"/>
      <c r="ESV72" s="232"/>
      <c r="ESW72" s="232"/>
      <c r="ESX72" s="231"/>
      <c r="ESY72" s="231"/>
      <c r="ESZ72" s="231"/>
      <c r="ETA72" s="231"/>
      <c r="ETB72" s="231"/>
      <c r="ETC72" s="231"/>
      <c r="ETD72" s="231"/>
      <c r="ETE72" s="231"/>
      <c r="ETF72" s="231"/>
      <c r="ETG72" s="231"/>
      <c r="ETH72" s="231"/>
      <c r="ETI72" s="231"/>
      <c r="ETJ72" s="231"/>
      <c r="ETK72" s="231"/>
      <c r="ETL72" s="231"/>
      <c r="ETM72" s="231"/>
      <c r="ETN72" s="232"/>
      <c r="ETO72" s="232"/>
      <c r="ETP72" s="232"/>
      <c r="ETQ72" s="232"/>
      <c r="ETR72" s="232"/>
      <c r="ETS72" s="231"/>
      <c r="ETT72" s="231"/>
      <c r="ETU72" s="231"/>
      <c r="ETV72" s="231"/>
      <c r="ETW72" s="231"/>
      <c r="ETX72" s="231"/>
      <c r="ETY72" s="231"/>
      <c r="ETZ72" s="231"/>
      <c r="EUA72" s="231"/>
      <c r="EUB72" s="231"/>
      <c r="EUC72" s="231"/>
      <c r="EUD72" s="231"/>
      <c r="EUE72" s="231"/>
      <c r="EUF72" s="231"/>
      <c r="EUG72" s="231"/>
      <c r="EUH72" s="231"/>
      <c r="EUI72" s="232"/>
      <c r="EUJ72" s="232"/>
      <c r="EUK72" s="232"/>
      <c r="EUL72" s="232"/>
      <c r="EUM72" s="232"/>
      <c r="EUN72" s="231"/>
      <c r="EUO72" s="231"/>
      <c r="EUP72" s="231"/>
      <c r="EUQ72" s="231"/>
      <c r="EUR72" s="231"/>
      <c r="EUS72" s="231"/>
      <c r="EUT72" s="231"/>
      <c r="EUU72" s="231"/>
      <c r="EUV72" s="231"/>
      <c r="EUW72" s="231"/>
      <c r="EUX72" s="231"/>
      <c r="EUY72" s="231"/>
      <c r="EUZ72" s="231"/>
      <c r="EVA72" s="231"/>
      <c r="EVB72" s="231"/>
      <c r="EVC72" s="231"/>
      <c r="EVD72" s="232"/>
      <c r="EVE72" s="232"/>
      <c r="EVF72" s="232"/>
      <c r="EVG72" s="232"/>
      <c r="EVH72" s="232"/>
      <c r="EVI72" s="231"/>
      <c r="EVJ72" s="231"/>
      <c r="EVK72" s="231"/>
      <c r="EVL72" s="231"/>
      <c r="EVM72" s="231"/>
      <c r="EVN72" s="231"/>
      <c r="EVO72" s="231"/>
      <c r="EVP72" s="231"/>
      <c r="EVQ72" s="231"/>
      <c r="EVR72" s="231"/>
      <c r="EVS72" s="231"/>
      <c r="EVT72" s="231"/>
      <c r="EVU72" s="231"/>
      <c r="EVV72" s="231"/>
      <c r="EVW72" s="231"/>
      <c r="EVX72" s="231"/>
      <c r="EVY72" s="232"/>
      <c r="EVZ72" s="232"/>
      <c r="EWA72" s="232"/>
      <c r="EWB72" s="232"/>
      <c r="EWC72" s="232"/>
      <c r="EWD72" s="231"/>
      <c r="EWE72" s="231"/>
      <c r="EWF72" s="231"/>
      <c r="EWG72" s="231"/>
      <c r="EWH72" s="231"/>
      <c r="EWI72" s="231"/>
      <c r="EWJ72" s="231"/>
      <c r="EWK72" s="231"/>
      <c r="EWL72" s="231"/>
      <c r="EWM72" s="231"/>
      <c r="EWN72" s="231"/>
      <c r="EWO72" s="231"/>
      <c r="EWP72" s="231"/>
      <c r="EWQ72" s="231"/>
      <c r="EWR72" s="231"/>
      <c r="EWS72" s="231"/>
      <c r="EWT72" s="232"/>
      <c r="EWU72" s="232"/>
      <c r="EWV72" s="232"/>
      <c r="EWW72" s="232"/>
      <c r="EWX72" s="232"/>
      <c r="EWY72" s="231"/>
      <c r="EWZ72" s="231"/>
      <c r="EXA72" s="231"/>
      <c r="EXB72" s="231"/>
      <c r="EXC72" s="231"/>
      <c r="EXD72" s="231"/>
      <c r="EXE72" s="231"/>
      <c r="EXF72" s="231"/>
      <c r="EXG72" s="231"/>
      <c r="EXH72" s="231"/>
      <c r="EXI72" s="231"/>
      <c r="EXJ72" s="231"/>
      <c r="EXK72" s="231"/>
      <c r="EXL72" s="231"/>
      <c r="EXM72" s="231"/>
      <c r="EXN72" s="231"/>
      <c r="EXO72" s="232"/>
      <c r="EXP72" s="232"/>
      <c r="EXQ72" s="232"/>
      <c r="EXR72" s="232"/>
      <c r="EXS72" s="232"/>
      <c r="EXT72" s="231"/>
      <c r="EXU72" s="231"/>
      <c r="EXV72" s="231"/>
      <c r="EXW72" s="231"/>
      <c r="EXX72" s="231"/>
      <c r="EXY72" s="231"/>
      <c r="EXZ72" s="231"/>
      <c r="EYA72" s="231"/>
      <c r="EYB72" s="231"/>
      <c r="EYC72" s="231"/>
      <c r="EYD72" s="231"/>
      <c r="EYE72" s="231"/>
      <c r="EYF72" s="231"/>
      <c r="EYG72" s="231"/>
      <c r="EYH72" s="231"/>
      <c r="EYI72" s="231"/>
      <c r="EYJ72" s="232"/>
      <c r="EYK72" s="232"/>
      <c r="EYL72" s="232"/>
      <c r="EYM72" s="232"/>
      <c r="EYN72" s="232"/>
      <c r="EYO72" s="231"/>
      <c r="EYP72" s="231"/>
      <c r="EYQ72" s="231"/>
      <c r="EYR72" s="231"/>
      <c r="EYS72" s="231"/>
      <c r="EYT72" s="231"/>
      <c r="EYU72" s="231"/>
      <c r="EYV72" s="231"/>
      <c r="EYW72" s="231"/>
      <c r="EYX72" s="231"/>
      <c r="EYY72" s="231"/>
      <c r="EYZ72" s="231"/>
      <c r="EZA72" s="231"/>
      <c r="EZB72" s="231"/>
      <c r="EZC72" s="231"/>
      <c r="EZD72" s="231"/>
      <c r="EZE72" s="232"/>
      <c r="EZF72" s="232"/>
      <c r="EZG72" s="232"/>
      <c r="EZH72" s="232"/>
      <c r="EZI72" s="232"/>
      <c r="EZJ72" s="231"/>
      <c r="EZK72" s="231"/>
      <c r="EZL72" s="231"/>
      <c r="EZM72" s="231"/>
      <c r="EZN72" s="231"/>
      <c r="EZO72" s="231"/>
      <c r="EZP72" s="231"/>
      <c r="EZQ72" s="231"/>
      <c r="EZR72" s="231"/>
      <c r="EZS72" s="231"/>
      <c r="EZT72" s="231"/>
      <c r="EZU72" s="231"/>
      <c r="EZV72" s="231"/>
      <c r="EZW72" s="231"/>
      <c r="EZX72" s="231"/>
      <c r="EZY72" s="231"/>
      <c r="EZZ72" s="232"/>
      <c r="FAA72" s="232"/>
      <c r="FAB72" s="232"/>
      <c r="FAC72" s="232"/>
      <c r="FAD72" s="232"/>
      <c r="FAE72" s="231"/>
      <c r="FAF72" s="231"/>
      <c r="FAG72" s="231"/>
      <c r="FAH72" s="231"/>
      <c r="FAI72" s="231"/>
      <c r="FAJ72" s="231"/>
      <c r="FAK72" s="231"/>
      <c r="FAL72" s="231"/>
      <c r="FAM72" s="231"/>
      <c r="FAN72" s="231"/>
      <c r="FAO72" s="231"/>
      <c r="FAP72" s="231"/>
      <c r="FAQ72" s="231"/>
      <c r="FAR72" s="231"/>
      <c r="FAS72" s="231"/>
      <c r="FAT72" s="231"/>
      <c r="FAU72" s="232"/>
      <c r="FAV72" s="232"/>
      <c r="FAW72" s="232"/>
      <c r="FAX72" s="232"/>
      <c r="FAY72" s="232"/>
      <c r="FAZ72" s="231"/>
      <c r="FBA72" s="231"/>
      <c r="FBB72" s="231"/>
      <c r="FBC72" s="231"/>
      <c r="FBD72" s="231"/>
      <c r="FBE72" s="231"/>
      <c r="FBF72" s="231"/>
      <c r="FBG72" s="231"/>
      <c r="FBH72" s="231"/>
      <c r="FBI72" s="231"/>
      <c r="FBJ72" s="231"/>
      <c r="FBK72" s="231"/>
      <c r="FBL72" s="231"/>
      <c r="FBM72" s="231"/>
      <c r="FBN72" s="231"/>
      <c r="FBO72" s="231"/>
      <c r="FBP72" s="232"/>
      <c r="FBQ72" s="232"/>
      <c r="FBR72" s="232"/>
      <c r="FBS72" s="232"/>
      <c r="FBT72" s="232"/>
      <c r="FBU72" s="231"/>
      <c r="FBV72" s="231"/>
      <c r="FBW72" s="231"/>
      <c r="FBX72" s="231"/>
      <c r="FBY72" s="231"/>
      <c r="FBZ72" s="231"/>
      <c r="FCA72" s="231"/>
      <c r="FCB72" s="231"/>
      <c r="FCC72" s="231"/>
      <c r="FCD72" s="231"/>
      <c r="FCE72" s="231"/>
      <c r="FCF72" s="231"/>
      <c r="FCG72" s="231"/>
      <c r="FCH72" s="231"/>
      <c r="FCI72" s="231"/>
      <c r="FCJ72" s="231"/>
      <c r="FCK72" s="232"/>
      <c r="FCL72" s="232"/>
      <c r="FCM72" s="232"/>
      <c r="FCN72" s="232"/>
      <c r="FCO72" s="232"/>
      <c r="FCP72" s="231"/>
      <c r="FCQ72" s="231"/>
      <c r="FCR72" s="231"/>
      <c r="FCS72" s="231"/>
      <c r="FCT72" s="231"/>
      <c r="FCU72" s="231"/>
      <c r="FCV72" s="231"/>
      <c r="FCW72" s="231"/>
      <c r="FCX72" s="231"/>
      <c r="FCY72" s="231"/>
      <c r="FCZ72" s="231"/>
      <c r="FDA72" s="231"/>
      <c r="FDB72" s="231"/>
      <c r="FDC72" s="231"/>
      <c r="FDD72" s="231"/>
      <c r="FDE72" s="231"/>
      <c r="FDF72" s="232"/>
      <c r="FDG72" s="232"/>
      <c r="FDH72" s="232"/>
      <c r="FDI72" s="232"/>
      <c r="FDJ72" s="232"/>
      <c r="FDK72" s="231"/>
      <c r="FDL72" s="231"/>
      <c r="FDM72" s="231"/>
      <c r="FDN72" s="231"/>
      <c r="FDO72" s="231"/>
      <c r="FDP72" s="231"/>
      <c r="FDQ72" s="231"/>
      <c r="FDR72" s="231"/>
      <c r="FDS72" s="231"/>
      <c r="FDT72" s="231"/>
      <c r="FDU72" s="231"/>
      <c r="FDV72" s="231"/>
      <c r="FDW72" s="231"/>
      <c r="FDX72" s="231"/>
      <c r="FDY72" s="231"/>
      <c r="FDZ72" s="231"/>
      <c r="FEA72" s="231"/>
      <c r="FEB72" s="231"/>
      <c r="FEC72" s="231"/>
      <c r="FED72" s="231"/>
      <c r="FEE72" s="231"/>
      <c r="FEF72" s="231"/>
      <c r="FEG72" s="231"/>
      <c r="FEH72" s="231"/>
      <c r="FEI72" s="231"/>
      <c r="FEJ72" s="231"/>
      <c r="FEK72" s="231"/>
      <c r="FEL72" s="231"/>
      <c r="FEM72" s="231"/>
      <c r="FEN72" s="231"/>
      <c r="FEO72" s="231"/>
      <c r="FEP72" s="231"/>
      <c r="FEQ72" s="231"/>
      <c r="FER72" s="231"/>
      <c r="FES72" s="231"/>
      <c r="FET72" s="231"/>
      <c r="FEU72" s="231"/>
      <c r="FEV72" s="231"/>
      <c r="FEW72" s="231"/>
      <c r="FEX72" s="231"/>
      <c r="FEY72" s="231"/>
      <c r="FEZ72" s="231"/>
      <c r="FFA72" s="231"/>
      <c r="FFB72" s="231"/>
      <c r="FFC72" s="231"/>
      <c r="FFD72" s="232"/>
      <c r="FFE72" s="232"/>
      <c r="FFF72" s="232"/>
      <c r="FFG72" s="232"/>
      <c r="FFH72" s="232"/>
      <c r="FFI72" s="231"/>
      <c r="FFJ72" s="231"/>
      <c r="FFK72" s="231"/>
      <c r="FFL72" s="231"/>
      <c r="FFM72" s="231"/>
      <c r="FFN72" s="231"/>
      <c r="FFO72" s="231"/>
      <c r="FFP72" s="231"/>
      <c r="FFQ72" s="231"/>
      <c r="FFR72" s="231"/>
      <c r="FFS72" s="231"/>
      <c r="FFT72" s="231"/>
      <c r="FFU72" s="231"/>
      <c r="FFV72" s="231"/>
      <c r="FFW72" s="231"/>
      <c r="FFX72" s="231"/>
      <c r="FFY72" s="232"/>
      <c r="FFZ72" s="232"/>
      <c r="FGA72" s="232"/>
      <c r="FGB72" s="232"/>
      <c r="FGC72" s="232"/>
      <c r="FGD72" s="231"/>
      <c r="FGE72" s="231"/>
      <c r="FGF72" s="231"/>
      <c r="FGG72" s="231"/>
      <c r="FGH72" s="231"/>
      <c r="FGI72" s="231"/>
      <c r="FGJ72" s="231"/>
      <c r="FGK72" s="231"/>
      <c r="FGL72" s="231"/>
      <c r="FGM72" s="231"/>
      <c r="FGN72" s="231"/>
      <c r="FGO72" s="231"/>
      <c r="FGP72" s="231"/>
      <c r="FGQ72" s="231"/>
      <c r="FGR72" s="231"/>
      <c r="FGS72" s="231"/>
      <c r="FGT72" s="232"/>
      <c r="FGU72" s="232"/>
      <c r="FGV72" s="232"/>
      <c r="FGW72" s="232"/>
      <c r="FGX72" s="232"/>
      <c r="FGY72" s="231"/>
      <c r="FGZ72" s="231"/>
      <c r="FHA72" s="231"/>
      <c r="FHB72" s="231"/>
      <c r="FHC72" s="231"/>
      <c r="FHD72" s="231"/>
      <c r="FHE72" s="231"/>
      <c r="FHF72" s="231"/>
      <c r="FHG72" s="231"/>
      <c r="FHH72" s="231"/>
      <c r="FHI72" s="231"/>
      <c r="FHJ72" s="231"/>
      <c r="FHK72" s="231"/>
      <c r="FHL72" s="231"/>
      <c r="FHM72" s="231"/>
      <c r="FHN72" s="231"/>
      <c r="FHO72" s="232"/>
      <c r="FHP72" s="232"/>
      <c r="FHQ72" s="232"/>
      <c r="FHR72" s="232"/>
      <c r="FHS72" s="232"/>
      <c r="FHT72" s="231"/>
      <c r="FHU72" s="231"/>
      <c r="FHV72" s="231"/>
      <c r="FHW72" s="231"/>
      <c r="FHX72" s="231"/>
      <c r="FHY72" s="231"/>
      <c r="FHZ72" s="231"/>
      <c r="FIA72" s="231"/>
      <c r="FIB72" s="231"/>
      <c r="FIC72" s="231"/>
      <c r="FID72" s="231"/>
      <c r="FIE72" s="231"/>
      <c r="FIF72" s="231"/>
      <c r="FIG72" s="231"/>
      <c r="FIH72" s="231"/>
      <c r="FII72" s="231"/>
      <c r="FIJ72" s="232"/>
      <c r="FIK72" s="232"/>
      <c r="FIL72" s="232"/>
      <c r="FIM72" s="232"/>
      <c r="FIN72" s="232"/>
      <c r="FIO72" s="231"/>
      <c r="FIP72" s="231"/>
      <c r="FIQ72" s="231"/>
      <c r="FIR72" s="231"/>
      <c r="FIS72" s="231"/>
      <c r="FIT72" s="231"/>
      <c r="FIU72" s="231"/>
      <c r="FIV72" s="231"/>
      <c r="FIW72" s="231"/>
      <c r="FIX72" s="231"/>
      <c r="FIY72" s="231"/>
      <c r="FIZ72" s="231"/>
      <c r="FJA72" s="231"/>
      <c r="FJB72" s="231"/>
      <c r="FJC72" s="231"/>
      <c r="FJD72" s="231"/>
      <c r="FJE72" s="232"/>
      <c r="FJF72" s="232"/>
      <c r="FJG72" s="232"/>
      <c r="FJH72" s="232"/>
      <c r="FJI72" s="232"/>
      <c r="FJJ72" s="231"/>
      <c r="FJK72" s="231"/>
      <c r="FJL72" s="231"/>
      <c r="FJM72" s="231"/>
      <c r="FJN72" s="231"/>
      <c r="FJO72" s="231"/>
      <c r="FJP72" s="231"/>
      <c r="FJQ72" s="231"/>
      <c r="FJR72" s="231"/>
      <c r="FJS72" s="231"/>
      <c r="FJT72" s="231"/>
      <c r="FJU72" s="231"/>
      <c r="FJV72" s="231"/>
      <c r="FJW72" s="231"/>
      <c r="FJX72" s="231"/>
      <c r="FJY72" s="231"/>
      <c r="FJZ72" s="232"/>
      <c r="FKA72" s="232"/>
      <c r="FKB72" s="232"/>
      <c r="FKC72" s="232"/>
      <c r="FKD72" s="232"/>
      <c r="FKE72" s="231"/>
      <c r="FKF72" s="231"/>
      <c r="FKG72" s="231"/>
      <c r="FKH72" s="231"/>
      <c r="FKI72" s="231"/>
      <c r="FKJ72" s="231"/>
      <c r="FKK72" s="231"/>
      <c r="FKL72" s="231"/>
      <c r="FKM72" s="231"/>
      <c r="FKN72" s="231"/>
      <c r="FKO72" s="231"/>
      <c r="FKP72" s="231"/>
      <c r="FKQ72" s="231"/>
      <c r="FKR72" s="231"/>
      <c r="FKS72" s="231"/>
      <c r="FKT72" s="231"/>
      <c r="FKU72" s="232"/>
      <c r="FKV72" s="232"/>
      <c r="FKW72" s="232"/>
      <c r="FKX72" s="232"/>
      <c r="FKY72" s="232"/>
      <c r="FKZ72" s="231"/>
      <c r="FLA72" s="231"/>
      <c r="FLB72" s="231"/>
      <c r="FLC72" s="231"/>
      <c r="FLD72" s="231"/>
      <c r="FLE72" s="231"/>
      <c r="FLF72" s="231"/>
      <c r="FLG72" s="231"/>
      <c r="FLH72" s="231"/>
      <c r="FLI72" s="231"/>
      <c r="FLJ72" s="231"/>
      <c r="FLK72" s="231"/>
      <c r="FLL72" s="231"/>
      <c r="FLM72" s="231"/>
      <c r="FLN72" s="231"/>
      <c r="FLO72" s="231"/>
      <c r="FLP72" s="232"/>
      <c r="FLQ72" s="232"/>
      <c r="FLR72" s="232"/>
      <c r="FLS72" s="232"/>
      <c r="FLT72" s="232"/>
      <c r="FLU72" s="231"/>
      <c r="FLV72" s="231"/>
      <c r="FLW72" s="231"/>
      <c r="FLX72" s="231"/>
      <c r="FLY72" s="231"/>
      <c r="FLZ72" s="231"/>
      <c r="FMA72" s="231"/>
      <c r="FMB72" s="231"/>
      <c r="FMC72" s="231"/>
      <c r="FMD72" s="231"/>
      <c r="FME72" s="231"/>
      <c r="FMF72" s="231"/>
      <c r="FMG72" s="231"/>
      <c r="FMH72" s="231"/>
      <c r="FMI72" s="231"/>
      <c r="FMJ72" s="231"/>
      <c r="FMK72" s="232"/>
      <c r="FML72" s="232"/>
      <c r="FMM72" s="232"/>
      <c r="FMN72" s="232"/>
      <c r="FMO72" s="232"/>
      <c r="FMP72" s="231"/>
      <c r="FMQ72" s="231"/>
      <c r="FMR72" s="231"/>
      <c r="FMS72" s="231"/>
      <c r="FMT72" s="231"/>
      <c r="FMU72" s="231"/>
      <c r="FMV72" s="231"/>
      <c r="FMW72" s="231"/>
      <c r="FMX72" s="231"/>
      <c r="FMY72" s="231"/>
      <c r="FMZ72" s="231"/>
      <c r="FNA72" s="231"/>
      <c r="FNB72" s="231"/>
      <c r="FNC72" s="231"/>
      <c r="FND72" s="231"/>
      <c r="FNE72" s="231"/>
      <c r="FNF72" s="232"/>
      <c r="FNG72" s="232"/>
      <c r="FNH72" s="232"/>
      <c r="FNI72" s="232"/>
      <c r="FNJ72" s="232"/>
      <c r="FNK72" s="231"/>
      <c r="FNL72" s="231"/>
      <c r="FNM72" s="231"/>
      <c r="FNN72" s="231"/>
      <c r="FNO72" s="231"/>
      <c r="FNP72" s="231"/>
      <c r="FNQ72" s="231"/>
      <c r="FNR72" s="231"/>
      <c r="FNS72" s="231"/>
      <c r="FNT72" s="231"/>
      <c r="FNU72" s="231"/>
      <c r="FNV72" s="231"/>
      <c r="FNW72" s="231"/>
      <c r="FNX72" s="231"/>
      <c r="FNY72" s="231"/>
      <c r="FNZ72" s="231"/>
      <c r="FOA72" s="232"/>
      <c r="FOB72" s="232"/>
      <c r="FOC72" s="232"/>
      <c r="FOD72" s="232"/>
      <c r="FOE72" s="232"/>
      <c r="FOF72" s="231"/>
      <c r="FOG72" s="231"/>
      <c r="FOH72" s="231"/>
      <c r="FOI72" s="231"/>
      <c r="FOJ72" s="231"/>
      <c r="FOK72" s="231"/>
      <c r="FOL72" s="231"/>
      <c r="FOM72" s="231"/>
      <c r="FON72" s="231"/>
      <c r="FOO72" s="231"/>
      <c r="FOP72" s="231"/>
      <c r="FOQ72" s="231"/>
      <c r="FOR72" s="231"/>
      <c r="FOS72" s="231"/>
      <c r="FOT72" s="231"/>
      <c r="FOU72" s="231"/>
      <c r="FOV72" s="232"/>
      <c r="FOW72" s="232"/>
      <c r="FOX72" s="232"/>
      <c r="FOY72" s="232"/>
      <c r="FOZ72" s="232"/>
      <c r="FPA72" s="231"/>
      <c r="FPB72" s="231"/>
      <c r="FPC72" s="231"/>
      <c r="FPD72" s="231"/>
      <c r="FPE72" s="231"/>
      <c r="FPF72" s="231"/>
      <c r="FPG72" s="231"/>
      <c r="FPH72" s="231"/>
      <c r="FPI72" s="231"/>
      <c r="FPJ72" s="231"/>
      <c r="FPK72" s="231"/>
      <c r="FPL72" s="231"/>
      <c r="FPM72" s="231"/>
      <c r="FPN72" s="231"/>
      <c r="FPO72" s="231"/>
      <c r="FPP72" s="231"/>
      <c r="FPQ72" s="232"/>
      <c r="FPR72" s="232"/>
      <c r="FPS72" s="232"/>
      <c r="FPT72" s="232"/>
      <c r="FPU72" s="232"/>
      <c r="FPV72" s="231"/>
      <c r="FPW72" s="231"/>
      <c r="FPX72" s="231"/>
      <c r="FPY72" s="231"/>
      <c r="FPZ72" s="231"/>
      <c r="FQA72" s="231"/>
      <c r="FQB72" s="231"/>
      <c r="FQC72" s="231"/>
      <c r="FQD72" s="231"/>
      <c r="FQE72" s="231"/>
      <c r="FQF72" s="231"/>
      <c r="FQG72" s="231"/>
      <c r="FQH72" s="231"/>
      <c r="FQI72" s="231"/>
      <c r="FQJ72" s="231"/>
      <c r="FQK72" s="231"/>
      <c r="FQL72" s="232"/>
      <c r="FQM72" s="232"/>
      <c r="FQN72" s="232"/>
      <c r="FQO72" s="232"/>
      <c r="FQP72" s="232"/>
      <c r="FQQ72" s="231"/>
      <c r="FQR72" s="231"/>
      <c r="FQS72" s="231"/>
      <c r="FQT72" s="231"/>
      <c r="FQU72" s="231"/>
      <c r="FQV72" s="231"/>
      <c r="FQW72" s="231"/>
      <c r="FQX72" s="231"/>
      <c r="FQY72" s="231"/>
      <c r="FQZ72" s="231"/>
      <c r="FRA72" s="231"/>
      <c r="FRB72" s="231"/>
      <c r="FRC72" s="231"/>
      <c r="FRD72" s="231"/>
      <c r="FRE72" s="231"/>
      <c r="FRF72" s="231"/>
      <c r="FRG72" s="232"/>
      <c r="FRH72" s="232"/>
      <c r="FRI72" s="232"/>
      <c r="FRJ72" s="232"/>
      <c r="FRK72" s="232"/>
      <c r="FRL72" s="231"/>
      <c r="FRM72" s="231"/>
      <c r="FRN72" s="231"/>
      <c r="FRO72" s="231"/>
      <c r="FRP72" s="231"/>
      <c r="FRQ72" s="231"/>
      <c r="FRR72" s="231"/>
      <c r="FRS72" s="231"/>
      <c r="FRT72" s="231"/>
      <c r="FRU72" s="231"/>
      <c r="FRV72" s="231"/>
      <c r="FRW72" s="231"/>
      <c r="FRX72" s="231"/>
      <c r="FRY72" s="231"/>
      <c r="FRZ72" s="231"/>
      <c r="FSA72" s="231"/>
      <c r="FSB72" s="232"/>
      <c r="FSC72" s="232"/>
      <c r="FSD72" s="232"/>
      <c r="FSE72" s="232"/>
      <c r="FSF72" s="232"/>
      <c r="FSG72" s="231"/>
      <c r="FSH72" s="231"/>
      <c r="FSI72" s="231"/>
      <c r="FSJ72" s="231"/>
      <c r="FSK72" s="231"/>
      <c r="FSL72" s="231"/>
      <c r="FSM72" s="231"/>
      <c r="FSN72" s="231"/>
      <c r="FSO72" s="231"/>
      <c r="FSP72" s="231"/>
      <c r="FSQ72" s="231"/>
      <c r="FSR72" s="231"/>
      <c r="FSS72" s="231"/>
      <c r="FST72" s="231"/>
      <c r="FSU72" s="231"/>
      <c r="FSV72" s="231"/>
      <c r="FSW72" s="232"/>
      <c r="FSX72" s="232"/>
      <c r="FSY72" s="232"/>
      <c r="FSZ72" s="232"/>
      <c r="FTA72" s="232"/>
      <c r="FTB72" s="231"/>
      <c r="FTC72" s="231"/>
      <c r="FTD72" s="231"/>
      <c r="FTE72" s="231"/>
      <c r="FTF72" s="231"/>
      <c r="FTG72" s="231"/>
      <c r="FTH72" s="231"/>
      <c r="FTI72" s="231"/>
      <c r="FTJ72" s="231"/>
      <c r="FTK72" s="231"/>
      <c r="FTL72" s="231"/>
      <c r="FTM72" s="231"/>
      <c r="FTN72" s="231"/>
      <c r="FTO72" s="231"/>
      <c r="FTP72" s="231"/>
      <c r="FTQ72" s="231"/>
      <c r="FTR72" s="232"/>
      <c r="FTS72" s="232"/>
      <c r="FTT72" s="232"/>
      <c r="FTU72" s="232"/>
      <c r="FTV72" s="232"/>
      <c r="FTW72" s="231"/>
      <c r="FTX72" s="231"/>
      <c r="FTY72" s="231"/>
      <c r="FTZ72" s="231"/>
      <c r="FUA72" s="231"/>
      <c r="FUB72" s="231"/>
      <c r="FUC72" s="231"/>
      <c r="FUD72" s="231"/>
      <c r="FUE72" s="231"/>
      <c r="FUF72" s="231"/>
      <c r="FUG72" s="231"/>
      <c r="FUH72" s="231"/>
      <c r="FUI72" s="231"/>
      <c r="FUJ72" s="231"/>
      <c r="FUK72" s="231"/>
      <c r="FUL72" s="231"/>
      <c r="FUM72" s="232"/>
      <c r="FUN72" s="232"/>
      <c r="FUO72" s="232"/>
      <c r="FUP72" s="232"/>
      <c r="FUQ72" s="232"/>
      <c r="FUR72" s="231"/>
      <c r="FUS72" s="231"/>
      <c r="FUT72" s="231"/>
      <c r="FUU72" s="231"/>
      <c r="FUV72" s="231"/>
      <c r="FUW72" s="231"/>
      <c r="FUX72" s="231"/>
      <c r="FUY72" s="231"/>
      <c r="FUZ72" s="231"/>
      <c r="FVA72" s="231"/>
      <c r="FVB72" s="231"/>
      <c r="FVC72" s="231"/>
      <c r="FVD72" s="231"/>
      <c r="FVE72" s="231"/>
      <c r="FVF72" s="231"/>
      <c r="FVG72" s="231"/>
      <c r="FVH72" s="232"/>
      <c r="FVI72" s="232"/>
      <c r="FVJ72" s="232"/>
      <c r="FVK72" s="232"/>
      <c r="FVL72" s="232"/>
      <c r="FVM72" s="231"/>
      <c r="FVN72" s="231"/>
      <c r="FVO72" s="231"/>
      <c r="FVP72" s="231"/>
      <c r="FVQ72" s="231"/>
      <c r="FVR72" s="231"/>
      <c r="FVS72" s="231"/>
      <c r="FVT72" s="231"/>
      <c r="FVU72" s="231"/>
      <c r="FVV72" s="231"/>
      <c r="FVW72" s="231"/>
      <c r="FVX72" s="231"/>
      <c r="FVY72" s="231"/>
      <c r="FVZ72" s="231"/>
      <c r="FWA72" s="231"/>
      <c r="FWB72" s="231"/>
      <c r="FWC72" s="232"/>
      <c r="FWD72" s="232"/>
      <c r="FWE72" s="232"/>
      <c r="FWF72" s="232"/>
      <c r="FWG72" s="232"/>
      <c r="FWH72" s="231"/>
      <c r="FWI72" s="231"/>
      <c r="FWJ72" s="231"/>
      <c r="FWK72" s="231"/>
      <c r="FWL72" s="231"/>
      <c r="FWM72" s="231"/>
      <c r="FWN72" s="231"/>
      <c r="FWO72" s="231"/>
      <c r="FWP72" s="231"/>
      <c r="FWQ72" s="231"/>
      <c r="FWR72" s="231"/>
      <c r="FWS72" s="231"/>
      <c r="FWT72" s="231"/>
      <c r="FWU72" s="231"/>
      <c r="FWV72" s="231"/>
      <c r="FWW72" s="231"/>
      <c r="FWX72" s="232"/>
      <c r="FWY72" s="232"/>
      <c r="FWZ72" s="232"/>
      <c r="FXA72" s="232"/>
      <c r="FXB72" s="232"/>
      <c r="FXC72" s="231"/>
      <c r="FXD72" s="231"/>
      <c r="FXE72" s="231"/>
      <c r="FXF72" s="231"/>
      <c r="FXG72" s="231"/>
      <c r="FXH72" s="231"/>
      <c r="FXI72" s="231"/>
      <c r="FXJ72" s="231"/>
      <c r="FXK72" s="231"/>
      <c r="FXL72" s="231"/>
      <c r="FXM72" s="231"/>
      <c r="FXN72" s="231"/>
      <c r="FXO72" s="231"/>
      <c r="FXP72" s="231"/>
      <c r="FXQ72" s="231"/>
      <c r="FXR72" s="231"/>
      <c r="FXS72" s="232"/>
      <c r="FXT72" s="232"/>
      <c r="FXU72" s="232"/>
      <c r="FXV72" s="232"/>
      <c r="FXW72" s="232"/>
      <c r="FXX72" s="231"/>
      <c r="FXY72" s="231"/>
      <c r="FXZ72" s="231"/>
      <c r="FYA72" s="231"/>
      <c r="FYB72" s="231"/>
      <c r="FYC72" s="231"/>
      <c r="FYD72" s="231"/>
      <c r="FYE72" s="231"/>
      <c r="FYF72" s="231"/>
      <c r="FYG72" s="231"/>
      <c r="FYH72" s="231"/>
      <c r="FYI72" s="231"/>
      <c r="FYJ72" s="231"/>
      <c r="FYK72" s="231"/>
      <c r="FYL72" s="231"/>
      <c r="FYM72" s="231"/>
      <c r="FYN72" s="232"/>
      <c r="FYO72" s="232"/>
      <c r="FYP72" s="232"/>
      <c r="FYQ72" s="232"/>
      <c r="FYR72" s="232"/>
      <c r="FYS72" s="231"/>
      <c r="FYT72" s="231"/>
      <c r="FYU72" s="231"/>
      <c r="FYV72" s="231"/>
      <c r="FYW72" s="231"/>
      <c r="FYX72" s="231"/>
      <c r="FYY72" s="231"/>
      <c r="FYZ72" s="231"/>
      <c r="FZA72" s="231"/>
      <c r="FZB72" s="231"/>
      <c r="FZC72" s="231"/>
      <c r="FZD72" s="231"/>
      <c r="FZE72" s="231"/>
      <c r="FZF72" s="231"/>
      <c r="FZG72" s="231"/>
      <c r="FZH72" s="231"/>
      <c r="FZI72" s="232"/>
      <c r="FZJ72" s="232"/>
      <c r="FZK72" s="232"/>
      <c r="FZL72" s="232"/>
      <c r="FZM72" s="232"/>
      <c r="FZN72" s="231"/>
      <c r="FZO72" s="231"/>
      <c r="FZP72" s="231"/>
      <c r="FZQ72" s="231"/>
      <c r="FZR72" s="231"/>
      <c r="FZS72" s="231"/>
      <c r="FZT72" s="231"/>
      <c r="FZU72" s="231"/>
      <c r="FZV72" s="231"/>
      <c r="FZW72" s="231"/>
      <c r="FZX72" s="231"/>
      <c r="FZY72" s="231"/>
      <c r="FZZ72" s="231"/>
      <c r="GAA72" s="231"/>
      <c r="GAB72" s="231"/>
      <c r="GAC72" s="231"/>
      <c r="GAD72" s="232"/>
      <c r="GAE72" s="232"/>
      <c r="GAF72" s="232"/>
      <c r="GAG72" s="232"/>
      <c r="GAH72" s="232"/>
      <c r="GAI72" s="231"/>
      <c r="GAJ72" s="231"/>
      <c r="GAK72" s="231"/>
      <c r="GAL72" s="231"/>
      <c r="GAM72" s="231"/>
      <c r="GAN72" s="231"/>
      <c r="GAO72" s="231"/>
      <c r="GAP72" s="231"/>
      <c r="GAQ72" s="231"/>
      <c r="GAR72" s="231"/>
      <c r="GAS72" s="231"/>
      <c r="GAT72" s="231"/>
      <c r="GAU72" s="231"/>
      <c r="GAV72" s="231"/>
      <c r="GAW72" s="231"/>
      <c r="GAX72" s="231"/>
      <c r="GAY72" s="232"/>
      <c r="GAZ72" s="232"/>
      <c r="GBA72" s="232"/>
      <c r="GBB72" s="232"/>
      <c r="GBC72" s="232"/>
      <c r="GBD72" s="231"/>
      <c r="GBE72" s="231"/>
      <c r="GBF72" s="231"/>
      <c r="GBG72" s="231"/>
      <c r="GBH72" s="231"/>
      <c r="GBI72" s="231"/>
      <c r="GBJ72" s="231"/>
      <c r="GBK72" s="231"/>
      <c r="GBL72" s="231"/>
      <c r="GBM72" s="231"/>
      <c r="GBN72" s="231"/>
      <c r="GBO72" s="231"/>
      <c r="GBP72" s="231"/>
      <c r="GBQ72" s="231"/>
      <c r="GBR72" s="231"/>
      <c r="GBS72" s="231"/>
      <c r="GBT72" s="232"/>
      <c r="GBU72" s="232"/>
      <c r="GBV72" s="232"/>
      <c r="GBW72" s="232"/>
      <c r="GBX72" s="232"/>
      <c r="GBY72" s="231"/>
      <c r="GBZ72" s="231"/>
      <c r="GCA72" s="231"/>
      <c r="GCB72" s="231"/>
      <c r="GCC72" s="231"/>
      <c r="GCD72" s="231"/>
      <c r="GCE72" s="231"/>
      <c r="GCF72" s="231"/>
      <c r="GCG72" s="231"/>
      <c r="GCH72" s="231"/>
      <c r="GCI72" s="231"/>
      <c r="GCJ72" s="231"/>
      <c r="GCK72" s="231"/>
      <c r="GCL72" s="231"/>
      <c r="GCM72" s="231"/>
      <c r="GCN72" s="231"/>
      <c r="GCO72" s="232"/>
      <c r="GCP72" s="232"/>
      <c r="GCQ72" s="232"/>
      <c r="GCR72" s="232"/>
      <c r="GCS72" s="232"/>
      <c r="GCT72" s="231"/>
      <c r="GCU72" s="231"/>
      <c r="GCV72" s="231"/>
      <c r="GCW72" s="231"/>
      <c r="GCX72" s="231"/>
      <c r="GCY72" s="231"/>
      <c r="GCZ72" s="231"/>
      <c r="GDA72" s="231"/>
      <c r="GDB72" s="231"/>
      <c r="GDC72" s="231"/>
      <c r="GDD72" s="231"/>
      <c r="GDE72" s="231"/>
      <c r="GDF72" s="231"/>
      <c r="GDG72" s="231"/>
      <c r="GDH72" s="231"/>
      <c r="GDI72" s="231"/>
      <c r="GDJ72" s="232"/>
      <c r="GDK72" s="232"/>
      <c r="GDL72" s="232"/>
      <c r="GDM72" s="232"/>
      <c r="GDN72" s="232"/>
      <c r="GDO72" s="231"/>
      <c r="GDP72" s="231"/>
      <c r="GDQ72" s="231"/>
      <c r="GDR72" s="231"/>
      <c r="GDS72" s="231"/>
      <c r="GDT72" s="231"/>
      <c r="GDU72" s="231"/>
      <c r="GDV72" s="231"/>
      <c r="GDW72" s="231"/>
      <c r="GDX72" s="231"/>
      <c r="GDY72" s="231"/>
      <c r="GDZ72" s="231"/>
      <c r="GEA72" s="231"/>
      <c r="GEB72" s="231"/>
      <c r="GEC72" s="231"/>
      <c r="GED72" s="231"/>
      <c r="GEE72" s="232"/>
      <c r="GEF72" s="232"/>
      <c r="GEG72" s="232"/>
      <c r="GEH72" s="232"/>
      <c r="GEI72" s="232"/>
      <c r="GEJ72" s="231"/>
      <c r="GEK72" s="231"/>
      <c r="GEL72" s="231"/>
      <c r="GEM72" s="231"/>
      <c r="GEN72" s="231"/>
      <c r="GEO72" s="231"/>
      <c r="GEP72" s="231"/>
      <c r="GEQ72" s="231"/>
      <c r="GER72" s="231"/>
      <c r="GES72" s="231"/>
      <c r="GET72" s="231"/>
      <c r="GEU72" s="231"/>
      <c r="GEV72" s="231"/>
      <c r="GEW72" s="231"/>
      <c r="GEX72" s="231"/>
      <c r="GEY72" s="231"/>
      <c r="GEZ72" s="232"/>
      <c r="GFA72" s="232"/>
      <c r="GFB72" s="232"/>
      <c r="GFC72" s="232"/>
      <c r="GFD72" s="232"/>
      <c r="GFE72" s="231"/>
      <c r="GFF72" s="231"/>
      <c r="GFG72" s="231"/>
      <c r="GFH72" s="231"/>
      <c r="GFI72" s="231"/>
      <c r="GFJ72" s="231"/>
      <c r="GFK72" s="231"/>
      <c r="GFL72" s="231"/>
      <c r="GFM72" s="231"/>
      <c r="GFN72" s="231"/>
      <c r="GFO72" s="231"/>
      <c r="GFP72" s="231"/>
      <c r="GFQ72" s="231"/>
      <c r="GFR72" s="231"/>
      <c r="GFS72" s="231"/>
      <c r="GFT72" s="231"/>
      <c r="GFU72" s="232"/>
      <c r="GFV72" s="232"/>
      <c r="GFW72" s="232"/>
      <c r="GFX72" s="232"/>
      <c r="GFY72" s="232"/>
      <c r="GFZ72" s="231"/>
      <c r="GGA72" s="231"/>
      <c r="GGB72" s="231"/>
      <c r="GGC72" s="231"/>
      <c r="GGD72" s="231"/>
      <c r="GGE72" s="231"/>
      <c r="GGF72" s="231"/>
      <c r="GGG72" s="231"/>
      <c r="GGH72" s="231"/>
      <c r="GGI72" s="231"/>
      <c r="GGJ72" s="231"/>
      <c r="GGK72" s="231"/>
      <c r="GGL72" s="231"/>
      <c r="GGM72" s="231"/>
      <c r="GGN72" s="231"/>
      <c r="GGO72" s="231"/>
      <c r="GGP72" s="232"/>
      <c r="GGQ72" s="232"/>
      <c r="GGR72" s="232"/>
      <c r="GGS72" s="232"/>
      <c r="GGT72" s="232"/>
      <c r="GGU72" s="231"/>
      <c r="GGV72" s="231"/>
      <c r="GGW72" s="231"/>
      <c r="GGX72" s="231"/>
      <c r="GGY72" s="231"/>
      <c r="GGZ72" s="231"/>
      <c r="GHA72" s="231"/>
      <c r="GHB72" s="231"/>
      <c r="GHC72" s="231"/>
      <c r="GHD72" s="231"/>
      <c r="GHE72" s="231"/>
      <c r="GHF72" s="231"/>
      <c r="GHG72" s="231"/>
      <c r="GHH72" s="231"/>
      <c r="GHI72" s="231"/>
      <c r="GHJ72" s="231"/>
      <c r="GHK72" s="232"/>
      <c r="GHL72" s="232"/>
      <c r="GHM72" s="232"/>
      <c r="GHN72" s="232"/>
      <c r="GHO72" s="232"/>
      <c r="GHP72" s="231"/>
      <c r="GHQ72" s="231"/>
      <c r="GHR72" s="231"/>
      <c r="GHS72" s="231"/>
      <c r="GHT72" s="231"/>
      <c r="GHU72" s="231"/>
      <c r="GHV72" s="231"/>
      <c r="GHW72" s="231"/>
      <c r="GHX72" s="231"/>
      <c r="GHY72" s="231"/>
      <c r="GHZ72" s="231"/>
      <c r="GIA72" s="231"/>
      <c r="GIB72" s="231"/>
      <c r="GIC72" s="231"/>
      <c r="GID72" s="231"/>
      <c r="GIE72" s="231"/>
      <c r="GIF72" s="232"/>
      <c r="GIG72" s="232"/>
      <c r="GIH72" s="232"/>
      <c r="GII72" s="232"/>
      <c r="GIJ72" s="232"/>
      <c r="GIK72" s="231"/>
      <c r="GIL72" s="231"/>
      <c r="GIM72" s="231"/>
      <c r="GIN72" s="231"/>
      <c r="GIO72" s="231"/>
      <c r="GIP72" s="231"/>
      <c r="GIQ72" s="231"/>
      <c r="GIR72" s="231"/>
      <c r="GIS72" s="231"/>
      <c r="GIT72" s="231"/>
      <c r="GIU72" s="231"/>
      <c r="GIV72" s="231"/>
      <c r="GIW72" s="231"/>
      <c r="GIX72" s="231"/>
      <c r="GIY72" s="231"/>
      <c r="GIZ72" s="231"/>
      <c r="GJA72" s="232"/>
      <c r="GJB72" s="232"/>
      <c r="GJC72" s="232"/>
      <c r="GJD72" s="232"/>
      <c r="GJE72" s="232"/>
      <c r="GJF72" s="231"/>
      <c r="GJG72" s="231"/>
      <c r="GJH72" s="231"/>
      <c r="GJI72" s="231"/>
      <c r="GJJ72" s="231"/>
      <c r="GJK72" s="231"/>
      <c r="GJL72" s="231"/>
      <c r="GJM72" s="231"/>
      <c r="GJN72" s="231"/>
      <c r="GJO72" s="231"/>
      <c r="GJP72" s="231"/>
      <c r="GJQ72" s="231"/>
      <c r="GJR72" s="231"/>
      <c r="GJS72" s="231"/>
      <c r="GJT72" s="231"/>
      <c r="GJU72" s="231"/>
      <c r="GJV72" s="232"/>
      <c r="GJW72" s="232"/>
      <c r="GJX72" s="232"/>
      <c r="GJY72" s="232"/>
      <c r="GJZ72" s="232"/>
      <c r="GKA72" s="231"/>
      <c r="GKB72" s="231"/>
      <c r="GKC72" s="231"/>
      <c r="GKD72" s="231"/>
      <c r="GKE72" s="231"/>
      <c r="GKF72" s="231"/>
      <c r="GKG72" s="231"/>
      <c r="GKH72" s="231"/>
      <c r="GKI72" s="231"/>
      <c r="GKJ72" s="231"/>
      <c r="GKK72" s="231"/>
      <c r="GKL72" s="231"/>
      <c r="GKM72" s="231"/>
      <c r="GKN72" s="231"/>
      <c r="GKO72" s="231"/>
      <c r="GKP72" s="231"/>
      <c r="GKQ72" s="232"/>
      <c r="GKR72" s="232"/>
      <c r="GKS72" s="232"/>
      <c r="GKT72" s="232"/>
      <c r="GKU72" s="232"/>
      <c r="GKV72" s="231"/>
      <c r="GKW72" s="231"/>
      <c r="GKX72" s="231"/>
      <c r="GKY72" s="231"/>
      <c r="GKZ72" s="231"/>
      <c r="GLA72" s="231"/>
      <c r="GLB72" s="231"/>
      <c r="GLC72" s="231"/>
      <c r="GLD72" s="231"/>
      <c r="GLE72" s="231"/>
      <c r="GLF72" s="231"/>
      <c r="GLG72" s="231"/>
      <c r="GLH72" s="231"/>
      <c r="GLI72" s="231"/>
      <c r="GLJ72" s="231"/>
      <c r="GLK72" s="231"/>
      <c r="GLL72" s="232"/>
      <c r="GLM72" s="232"/>
      <c r="GLN72" s="232"/>
      <c r="GLO72" s="232"/>
      <c r="GLP72" s="232"/>
      <c r="GLQ72" s="231"/>
      <c r="GLR72" s="231"/>
      <c r="GLS72" s="231"/>
      <c r="GLT72" s="231"/>
      <c r="GLU72" s="231"/>
      <c r="GLV72" s="231"/>
      <c r="GLW72" s="231"/>
      <c r="GLX72" s="231"/>
      <c r="GLY72" s="231"/>
      <c r="GLZ72" s="231"/>
      <c r="GMA72" s="231"/>
      <c r="GMB72" s="231"/>
      <c r="GMC72" s="231"/>
      <c r="GMD72" s="231"/>
      <c r="GME72" s="231"/>
      <c r="GMF72" s="231"/>
      <c r="GMG72" s="232"/>
      <c r="GMH72" s="232"/>
      <c r="GMI72" s="232"/>
      <c r="GMJ72" s="232"/>
      <c r="GMK72" s="232"/>
      <c r="GML72" s="231"/>
      <c r="GMM72" s="231"/>
      <c r="GMN72" s="231"/>
      <c r="GMO72" s="231"/>
      <c r="GMP72" s="231"/>
      <c r="GMQ72" s="231"/>
      <c r="GMR72" s="231"/>
      <c r="GMS72" s="231"/>
      <c r="GMT72" s="231"/>
      <c r="GMU72" s="231"/>
      <c r="GMV72" s="231"/>
      <c r="GMW72" s="231"/>
      <c r="GMX72" s="231"/>
      <c r="GMY72" s="231"/>
      <c r="GMZ72" s="231"/>
      <c r="GNA72" s="231"/>
      <c r="GNB72" s="232"/>
      <c r="GNC72" s="232"/>
      <c r="GND72" s="232"/>
      <c r="GNE72" s="232"/>
      <c r="GNF72" s="232"/>
      <c r="GNG72" s="231"/>
      <c r="GNH72" s="231"/>
      <c r="GNI72" s="231"/>
      <c r="GNJ72" s="231"/>
      <c r="GNK72" s="231"/>
      <c r="GNL72" s="231"/>
      <c r="GNM72" s="231"/>
      <c r="GNN72" s="231"/>
      <c r="GNO72" s="231"/>
      <c r="GNP72" s="231"/>
      <c r="GNQ72" s="231"/>
      <c r="GNR72" s="231"/>
      <c r="GNS72" s="231"/>
      <c r="GNT72" s="231"/>
      <c r="GNU72" s="231"/>
      <c r="GNV72" s="231"/>
      <c r="GNW72" s="232"/>
      <c r="GNX72" s="232"/>
      <c r="GNY72" s="232"/>
      <c r="GNZ72" s="232"/>
      <c r="GOA72" s="232"/>
      <c r="GOB72" s="231"/>
      <c r="GOC72" s="231"/>
      <c r="GOD72" s="231"/>
      <c r="GOE72" s="231"/>
      <c r="GOF72" s="231"/>
      <c r="GOG72" s="231"/>
      <c r="GOH72" s="231"/>
      <c r="GOI72" s="231"/>
      <c r="GOJ72" s="231"/>
      <c r="GOK72" s="231"/>
      <c r="GOL72" s="231"/>
      <c r="GOM72" s="231"/>
      <c r="GON72" s="231"/>
      <c r="GOO72" s="231"/>
      <c r="GOP72" s="231"/>
      <c r="GOQ72" s="231"/>
      <c r="GOR72" s="232"/>
      <c r="GOS72" s="232"/>
      <c r="GOT72" s="232"/>
      <c r="GOU72" s="232"/>
      <c r="GOV72" s="232"/>
      <c r="GOW72" s="231"/>
      <c r="GOX72" s="231"/>
      <c r="GOY72" s="231"/>
      <c r="GOZ72" s="231"/>
      <c r="GPA72" s="231"/>
      <c r="GPB72" s="231"/>
      <c r="GPC72" s="231"/>
      <c r="GPD72" s="231"/>
      <c r="GPE72" s="231"/>
      <c r="GPF72" s="231"/>
      <c r="GPG72" s="231"/>
      <c r="GPH72" s="231"/>
      <c r="GPI72" s="231"/>
      <c r="GPJ72" s="231"/>
      <c r="GPK72" s="231"/>
      <c r="GPL72" s="231"/>
      <c r="GPM72" s="232"/>
      <c r="GPN72" s="232"/>
      <c r="GPO72" s="232"/>
      <c r="GPP72" s="232"/>
      <c r="GPQ72" s="232"/>
      <c r="GPR72" s="231"/>
      <c r="GPS72" s="231"/>
      <c r="GPT72" s="231"/>
      <c r="GPU72" s="231"/>
      <c r="GPV72" s="231"/>
      <c r="GPW72" s="231"/>
      <c r="GPX72" s="231"/>
      <c r="GPY72" s="231"/>
      <c r="GPZ72" s="231"/>
      <c r="GQA72" s="231"/>
      <c r="GQB72" s="231"/>
      <c r="GQC72" s="231"/>
      <c r="GQD72" s="231"/>
      <c r="GQE72" s="231"/>
      <c r="GQF72" s="231"/>
      <c r="GQG72" s="231"/>
      <c r="GQH72" s="232"/>
      <c r="GQI72" s="232"/>
      <c r="GQJ72" s="232"/>
      <c r="GQK72" s="232"/>
      <c r="GQL72" s="232"/>
      <c r="GQM72" s="231"/>
      <c r="GQN72" s="231"/>
      <c r="GQO72" s="231"/>
      <c r="GQP72" s="231"/>
      <c r="GQQ72" s="231"/>
      <c r="GQR72" s="231"/>
      <c r="GQS72" s="231"/>
      <c r="GQT72" s="231"/>
      <c r="GQU72" s="231"/>
      <c r="GQV72" s="231"/>
      <c r="GQW72" s="231"/>
      <c r="GQX72" s="231"/>
      <c r="GQY72" s="231"/>
      <c r="GQZ72" s="231"/>
      <c r="GRA72" s="231"/>
      <c r="GRB72" s="231"/>
      <c r="GRC72" s="232"/>
      <c r="GRD72" s="232"/>
      <c r="GRE72" s="232"/>
      <c r="GRF72" s="232"/>
      <c r="GRG72" s="232"/>
      <c r="GRH72" s="231"/>
      <c r="GRI72" s="231"/>
      <c r="GRJ72" s="231"/>
      <c r="GRK72" s="231"/>
      <c r="GRL72" s="231"/>
      <c r="GRM72" s="231"/>
      <c r="GRN72" s="231"/>
      <c r="GRO72" s="231"/>
      <c r="GRP72" s="231"/>
      <c r="GRQ72" s="231"/>
      <c r="GRR72" s="231"/>
      <c r="GRS72" s="231"/>
      <c r="GRT72" s="231"/>
      <c r="GRU72" s="231"/>
      <c r="GRV72" s="231"/>
      <c r="GRW72" s="231"/>
      <c r="GRX72" s="232"/>
      <c r="GRY72" s="232"/>
      <c r="GRZ72" s="232"/>
      <c r="GSA72" s="232"/>
      <c r="GSB72" s="232"/>
      <c r="GSC72" s="231"/>
      <c r="GSD72" s="231"/>
      <c r="GSE72" s="231"/>
      <c r="GSF72" s="231"/>
      <c r="GSG72" s="231"/>
      <c r="GSH72" s="231"/>
      <c r="GSI72" s="231"/>
      <c r="GSJ72" s="231"/>
      <c r="GSK72" s="231"/>
      <c r="GSL72" s="231"/>
      <c r="GSM72" s="231"/>
      <c r="GSN72" s="231"/>
      <c r="GSO72" s="231"/>
      <c r="GSP72" s="231"/>
      <c r="GSQ72" s="231"/>
      <c r="GSR72" s="231"/>
      <c r="GSS72" s="232"/>
      <c r="GST72" s="232"/>
      <c r="GSU72" s="232"/>
      <c r="GSV72" s="232"/>
      <c r="GSW72" s="232"/>
      <c r="GSX72" s="231"/>
      <c r="GSY72" s="231"/>
      <c r="GSZ72" s="231"/>
      <c r="GTA72" s="231"/>
      <c r="GTB72" s="231"/>
      <c r="GTC72" s="231"/>
      <c r="GTD72" s="231"/>
      <c r="GTE72" s="231"/>
      <c r="GTF72" s="231"/>
      <c r="GTG72" s="231"/>
      <c r="GTH72" s="231"/>
      <c r="GTI72" s="231"/>
      <c r="GTJ72" s="231"/>
      <c r="GTK72" s="231"/>
      <c r="GTL72" s="231"/>
      <c r="GTM72" s="231"/>
      <c r="GTN72" s="232"/>
      <c r="GTO72" s="232"/>
      <c r="GTP72" s="232"/>
      <c r="GTQ72" s="232"/>
      <c r="GTR72" s="232"/>
      <c r="GTS72" s="231"/>
      <c r="GTT72" s="231"/>
      <c r="GTU72" s="231"/>
      <c r="GTV72" s="231"/>
      <c r="GTW72" s="231"/>
      <c r="GTX72" s="231"/>
      <c r="GTY72" s="231"/>
      <c r="GTZ72" s="231"/>
      <c r="GUA72" s="231"/>
      <c r="GUB72" s="231"/>
      <c r="GUC72" s="231"/>
      <c r="GUD72" s="231"/>
      <c r="GUE72" s="231"/>
      <c r="GUF72" s="231"/>
      <c r="GUG72" s="231"/>
      <c r="GUH72" s="231"/>
      <c r="GUI72" s="232"/>
      <c r="GUJ72" s="232"/>
      <c r="GUK72" s="232"/>
      <c r="GUL72" s="232"/>
      <c r="GUM72" s="232"/>
      <c r="GUN72" s="231"/>
      <c r="GUO72" s="231"/>
      <c r="GUP72" s="231"/>
      <c r="GUQ72" s="231"/>
      <c r="GUR72" s="231"/>
      <c r="GUS72" s="231"/>
      <c r="GUT72" s="231"/>
      <c r="GUU72" s="231"/>
      <c r="GUV72" s="231"/>
      <c r="GUW72" s="231"/>
      <c r="GUX72" s="231"/>
      <c r="GUY72" s="231"/>
      <c r="GUZ72" s="231"/>
      <c r="GVA72" s="231"/>
      <c r="GVB72" s="231"/>
      <c r="GVC72" s="231"/>
      <c r="GVD72" s="232"/>
      <c r="GVE72" s="232"/>
      <c r="GVF72" s="232"/>
      <c r="GVG72" s="232"/>
      <c r="GVH72" s="232"/>
      <c r="GVI72" s="231"/>
      <c r="GVJ72" s="231"/>
      <c r="GVK72" s="231"/>
      <c r="GVL72" s="231"/>
      <c r="GVM72" s="231"/>
      <c r="GVN72" s="231"/>
      <c r="GVO72" s="231"/>
      <c r="GVP72" s="231"/>
      <c r="GVQ72" s="231"/>
      <c r="GVR72" s="231"/>
      <c r="GVS72" s="231"/>
      <c r="GVT72" s="231"/>
      <c r="GVU72" s="231"/>
      <c r="GVV72" s="231"/>
      <c r="GVW72" s="231"/>
      <c r="GVX72" s="231"/>
      <c r="GVY72" s="232"/>
      <c r="GVZ72" s="232"/>
      <c r="GWA72" s="232"/>
      <c r="GWB72" s="232"/>
      <c r="GWC72" s="232"/>
      <c r="GWD72" s="231"/>
      <c r="GWE72" s="231"/>
      <c r="GWF72" s="231"/>
      <c r="GWG72" s="231"/>
      <c r="GWH72" s="231"/>
      <c r="GWI72" s="231"/>
      <c r="GWJ72" s="231"/>
      <c r="GWK72" s="231"/>
      <c r="GWL72" s="231"/>
      <c r="GWM72" s="231"/>
      <c r="GWN72" s="231"/>
      <c r="GWO72" s="231"/>
      <c r="GWP72" s="231"/>
      <c r="GWQ72" s="231"/>
      <c r="GWR72" s="231"/>
      <c r="GWS72" s="231"/>
      <c r="GWT72" s="232"/>
      <c r="GWU72" s="232"/>
      <c r="GWV72" s="232"/>
      <c r="GWW72" s="232"/>
      <c r="GWX72" s="232"/>
      <c r="GWY72" s="231"/>
      <c r="GWZ72" s="231"/>
      <c r="GXA72" s="231"/>
      <c r="GXB72" s="231"/>
      <c r="GXC72" s="231"/>
      <c r="GXD72" s="231"/>
      <c r="GXE72" s="231"/>
      <c r="GXF72" s="231"/>
      <c r="GXG72" s="231"/>
      <c r="GXH72" s="231"/>
      <c r="GXI72" s="231"/>
      <c r="GXJ72" s="231"/>
      <c r="GXK72" s="231"/>
      <c r="GXL72" s="231"/>
      <c r="GXM72" s="231"/>
      <c r="GXN72" s="231"/>
      <c r="GXO72" s="232"/>
      <c r="GXP72" s="232"/>
      <c r="GXQ72" s="232"/>
      <c r="GXR72" s="232"/>
      <c r="GXS72" s="232"/>
      <c r="GXT72" s="231"/>
      <c r="GXU72" s="231"/>
      <c r="GXV72" s="231"/>
      <c r="GXW72" s="231"/>
      <c r="GXX72" s="231"/>
      <c r="GXY72" s="231"/>
      <c r="GXZ72" s="231"/>
      <c r="GYA72" s="231"/>
      <c r="GYB72" s="231"/>
      <c r="GYC72" s="231"/>
      <c r="GYD72" s="231"/>
      <c r="GYE72" s="231"/>
      <c r="GYF72" s="231"/>
      <c r="GYG72" s="231"/>
      <c r="GYH72" s="231"/>
      <c r="GYI72" s="231"/>
      <c r="GYJ72" s="232"/>
      <c r="GYK72" s="232"/>
      <c r="GYL72" s="232"/>
      <c r="GYM72" s="232"/>
      <c r="GYN72" s="232"/>
      <c r="GYO72" s="231"/>
      <c r="GYP72" s="231"/>
      <c r="GYQ72" s="231"/>
      <c r="GYR72" s="231"/>
      <c r="GYS72" s="231"/>
      <c r="GYT72" s="231"/>
      <c r="GYU72" s="231"/>
      <c r="GYV72" s="231"/>
      <c r="GYW72" s="231"/>
      <c r="GYX72" s="231"/>
      <c r="GYY72" s="231"/>
      <c r="GYZ72" s="231"/>
      <c r="GZA72" s="231"/>
      <c r="GZB72" s="231"/>
      <c r="GZC72" s="231"/>
      <c r="GZD72" s="231"/>
      <c r="GZE72" s="232"/>
      <c r="GZF72" s="232"/>
      <c r="GZG72" s="232"/>
      <c r="GZH72" s="232"/>
      <c r="GZI72" s="232"/>
      <c r="GZJ72" s="231"/>
      <c r="GZK72" s="231"/>
      <c r="GZL72" s="231"/>
      <c r="GZM72" s="231"/>
      <c r="GZN72" s="231"/>
      <c r="GZO72" s="231"/>
      <c r="GZP72" s="231"/>
      <c r="GZQ72" s="231"/>
      <c r="GZR72" s="231"/>
      <c r="GZS72" s="231"/>
      <c r="GZT72" s="231"/>
      <c r="GZU72" s="231"/>
      <c r="GZV72" s="231"/>
      <c r="GZW72" s="231"/>
      <c r="GZX72" s="231"/>
      <c r="GZY72" s="231"/>
      <c r="GZZ72" s="232"/>
      <c r="HAA72" s="232"/>
      <c r="HAB72" s="232"/>
      <c r="HAC72" s="232"/>
      <c r="HAD72" s="232"/>
      <c r="HAE72" s="231"/>
      <c r="HAF72" s="231"/>
      <c r="HAG72" s="231"/>
      <c r="HAH72" s="231"/>
      <c r="HAI72" s="231"/>
      <c r="HAJ72" s="231"/>
      <c r="HAK72" s="231"/>
      <c r="HAL72" s="231"/>
      <c r="HAM72" s="231"/>
      <c r="HAN72" s="231"/>
      <c r="HAO72" s="231"/>
      <c r="HAP72" s="231"/>
      <c r="HAQ72" s="231"/>
      <c r="HAR72" s="231"/>
      <c r="HAS72" s="231"/>
      <c r="HAT72" s="231"/>
      <c r="HAU72" s="232"/>
      <c r="HAV72" s="232"/>
      <c r="HAW72" s="232"/>
      <c r="HAX72" s="232"/>
      <c r="HAY72" s="232"/>
      <c r="HAZ72" s="231"/>
      <c r="HBA72" s="231"/>
      <c r="HBB72" s="231"/>
      <c r="HBC72" s="231"/>
      <c r="HBD72" s="231"/>
      <c r="HBE72" s="231"/>
      <c r="HBF72" s="231"/>
      <c r="HBG72" s="231"/>
      <c r="HBH72" s="231"/>
      <c r="HBI72" s="231"/>
      <c r="HBJ72" s="231"/>
      <c r="HBK72" s="231"/>
      <c r="HBL72" s="231"/>
      <c r="HBM72" s="231"/>
      <c r="HBN72" s="231"/>
      <c r="HBO72" s="231"/>
      <c r="HBP72" s="232"/>
      <c r="HBQ72" s="232"/>
      <c r="HBR72" s="232"/>
      <c r="HBS72" s="232"/>
      <c r="HBT72" s="232"/>
      <c r="HBU72" s="231"/>
      <c r="HBV72" s="231"/>
      <c r="HBW72" s="231"/>
      <c r="HBX72" s="231"/>
      <c r="HBY72" s="231"/>
      <c r="HBZ72" s="231"/>
      <c r="HCA72" s="231"/>
      <c r="HCB72" s="231"/>
      <c r="HCC72" s="231"/>
      <c r="HCD72" s="231"/>
      <c r="HCE72" s="231"/>
      <c r="HCF72" s="231"/>
      <c r="HCG72" s="231"/>
      <c r="HCH72" s="231"/>
      <c r="HCI72" s="231"/>
      <c r="HCJ72" s="231"/>
      <c r="HCK72" s="232"/>
      <c r="HCL72" s="232"/>
      <c r="HCM72" s="232"/>
      <c r="HCN72" s="232"/>
      <c r="HCO72" s="232"/>
      <c r="HCP72" s="231"/>
      <c r="HCQ72" s="231"/>
      <c r="HCR72" s="231"/>
      <c r="HCS72" s="231"/>
      <c r="HCT72" s="231"/>
      <c r="HCU72" s="231"/>
      <c r="HCV72" s="231"/>
      <c r="HCW72" s="231"/>
      <c r="HCX72" s="231"/>
      <c r="HCY72" s="231"/>
      <c r="HCZ72" s="231"/>
      <c r="HDA72" s="231"/>
      <c r="HDB72" s="231"/>
      <c r="HDC72" s="231"/>
      <c r="HDD72" s="231"/>
      <c r="HDE72" s="231"/>
      <c r="HDF72" s="232"/>
      <c r="HDG72" s="232"/>
      <c r="HDH72" s="232"/>
      <c r="HDI72" s="232"/>
      <c r="HDJ72" s="232"/>
      <c r="HDK72" s="231"/>
      <c r="HDL72" s="231"/>
      <c r="HDM72" s="231"/>
      <c r="HDN72" s="231"/>
      <c r="HDO72" s="231"/>
      <c r="HDP72" s="231"/>
      <c r="HDQ72" s="231"/>
      <c r="HDR72" s="231"/>
      <c r="HDS72" s="231"/>
      <c r="HDT72" s="231"/>
      <c r="HDU72" s="231"/>
      <c r="HDV72" s="231"/>
      <c r="HDW72" s="231"/>
      <c r="HDX72" s="231"/>
      <c r="HDY72" s="231"/>
      <c r="HDZ72" s="231"/>
      <c r="HEA72" s="232"/>
      <c r="HEB72" s="232"/>
      <c r="HEC72" s="232"/>
      <c r="HED72" s="232"/>
      <c r="HEE72" s="232"/>
      <c r="HEF72" s="231"/>
      <c r="HEG72" s="231"/>
      <c r="HEH72" s="231"/>
      <c r="HEI72" s="231"/>
      <c r="HEJ72" s="231"/>
      <c r="HEK72" s="231"/>
      <c r="HEL72" s="231"/>
      <c r="HEM72" s="231"/>
      <c r="HEN72" s="231"/>
      <c r="HEO72" s="231"/>
      <c r="HEP72" s="231"/>
      <c r="HEQ72" s="231"/>
      <c r="HER72" s="231"/>
      <c r="HES72" s="231"/>
      <c r="HET72" s="231"/>
      <c r="HEU72" s="231"/>
      <c r="HEV72" s="232"/>
      <c r="HEW72" s="232"/>
      <c r="HEX72" s="232"/>
      <c r="HEY72" s="232"/>
      <c r="HEZ72" s="232"/>
      <c r="HFA72" s="231"/>
      <c r="HFB72" s="231"/>
      <c r="HFC72" s="231"/>
      <c r="HFD72" s="231"/>
      <c r="HFE72" s="231"/>
      <c r="HFF72" s="231"/>
      <c r="HFG72" s="231"/>
      <c r="HFH72" s="231"/>
      <c r="HFI72" s="231"/>
      <c r="HFJ72" s="231"/>
      <c r="HFK72" s="231"/>
      <c r="HFL72" s="231"/>
      <c r="HFM72" s="231"/>
      <c r="HFN72" s="231"/>
      <c r="HFO72" s="231"/>
      <c r="HFP72" s="231"/>
      <c r="HFQ72" s="232"/>
      <c r="HFR72" s="232"/>
      <c r="HFS72" s="232"/>
      <c r="HFT72" s="232"/>
      <c r="HFU72" s="232"/>
      <c r="HFV72" s="231"/>
      <c r="HFW72" s="231"/>
      <c r="HFX72" s="231"/>
      <c r="HFY72" s="231"/>
      <c r="HFZ72" s="231"/>
      <c r="HGA72" s="231"/>
      <c r="HGB72" s="231"/>
      <c r="HGC72" s="231"/>
      <c r="HGD72" s="231"/>
      <c r="HGE72" s="231"/>
      <c r="HGF72" s="231"/>
      <c r="HGG72" s="231"/>
      <c r="HGH72" s="231"/>
      <c r="HGI72" s="231"/>
      <c r="HGJ72" s="231"/>
      <c r="HGK72" s="231"/>
      <c r="HGL72" s="232"/>
      <c r="HGM72" s="232"/>
      <c r="HGN72" s="232"/>
      <c r="HGO72" s="232"/>
      <c r="HGP72" s="232"/>
      <c r="HGQ72" s="231"/>
      <c r="HGR72" s="231"/>
      <c r="HGS72" s="231"/>
      <c r="HGT72" s="231"/>
      <c r="HGU72" s="231"/>
      <c r="HGV72" s="231"/>
      <c r="HGW72" s="231"/>
      <c r="HGX72" s="231"/>
      <c r="HGY72" s="231"/>
      <c r="HGZ72" s="231"/>
      <c r="HHA72" s="231"/>
      <c r="HHB72" s="231"/>
      <c r="HHC72" s="231"/>
      <c r="HHD72" s="231"/>
      <c r="HHE72" s="231"/>
      <c r="HHF72" s="231"/>
      <c r="HHG72" s="232"/>
      <c r="HHH72" s="232"/>
      <c r="HHI72" s="232"/>
      <c r="HHJ72" s="232"/>
      <c r="HHK72" s="232"/>
      <c r="HHL72" s="231"/>
      <c r="HHM72" s="231"/>
      <c r="HHN72" s="231"/>
      <c r="HHO72" s="231"/>
      <c r="HHP72" s="231"/>
      <c r="HHQ72" s="231"/>
      <c r="HHR72" s="231"/>
      <c r="HHS72" s="231"/>
      <c r="HHT72" s="231"/>
      <c r="HHU72" s="231"/>
      <c r="HHV72" s="231"/>
      <c r="HHW72" s="231"/>
      <c r="HHX72" s="231"/>
      <c r="HHY72" s="231"/>
      <c r="HHZ72" s="231"/>
      <c r="HIA72" s="231"/>
      <c r="HIB72" s="232"/>
      <c r="HIC72" s="232"/>
      <c r="HID72" s="232"/>
      <c r="HIE72" s="232"/>
      <c r="HIF72" s="232"/>
      <c r="HIG72" s="231"/>
      <c r="HIH72" s="231"/>
      <c r="HII72" s="231"/>
      <c r="HIJ72" s="231"/>
      <c r="HIK72" s="231"/>
      <c r="HIL72" s="231"/>
      <c r="HIM72" s="231"/>
      <c r="HIN72" s="231"/>
      <c r="HIO72" s="231"/>
      <c r="HIP72" s="231"/>
      <c r="HIQ72" s="231"/>
      <c r="HIR72" s="231"/>
      <c r="HIS72" s="231"/>
      <c r="HIT72" s="231"/>
      <c r="HIU72" s="231"/>
      <c r="HIV72" s="231"/>
      <c r="HIW72" s="232"/>
      <c r="HIX72" s="232"/>
      <c r="HIY72" s="232"/>
      <c r="HIZ72" s="232"/>
      <c r="HJA72" s="232"/>
      <c r="HJB72" s="231"/>
      <c r="HJC72" s="231"/>
      <c r="HJD72" s="231"/>
      <c r="HJE72" s="231"/>
      <c r="HJF72" s="231"/>
      <c r="HJG72" s="231"/>
      <c r="HJH72" s="231"/>
      <c r="HJI72" s="231"/>
      <c r="HJJ72" s="231"/>
      <c r="HJK72" s="231"/>
      <c r="HJL72" s="231"/>
      <c r="HJM72" s="231"/>
      <c r="HJN72" s="231"/>
      <c r="HJO72" s="231"/>
      <c r="HJP72" s="231"/>
      <c r="HJQ72" s="231"/>
      <c r="HJR72" s="232"/>
      <c r="HJS72" s="232"/>
      <c r="HJT72" s="232"/>
      <c r="HJU72" s="232"/>
      <c r="HJV72" s="232"/>
      <c r="HJW72" s="231"/>
      <c r="HJX72" s="231"/>
      <c r="HJY72" s="231"/>
      <c r="HJZ72" s="231"/>
      <c r="HKA72" s="231"/>
      <c r="HKB72" s="231"/>
      <c r="HKC72" s="231"/>
      <c r="HKD72" s="231"/>
      <c r="HKE72" s="231"/>
      <c r="HKF72" s="231"/>
      <c r="HKG72" s="231"/>
      <c r="HKH72" s="231"/>
      <c r="HKI72" s="231"/>
      <c r="HKJ72" s="231"/>
      <c r="HKK72" s="231"/>
      <c r="HKL72" s="231"/>
      <c r="HKM72" s="232"/>
      <c r="HKN72" s="232"/>
      <c r="HKO72" s="232"/>
      <c r="HKP72" s="232"/>
      <c r="HKQ72" s="232"/>
      <c r="HKR72" s="231"/>
      <c r="HKS72" s="231"/>
      <c r="HKT72" s="231"/>
      <c r="HKU72" s="231"/>
      <c r="HKV72" s="231"/>
      <c r="HKW72" s="231"/>
      <c r="HKX72" s="231"/>
      <c r="HKY72" s="231"/>
      <c r="HKZ72" s="231"/>
      <c r="HLA72" s="231"/>
      <c r="HLB72" s="231"/>
      <c r="HLC72" s="231"/>
      <c r="HLD72" s="231"/>
      <c r="HLE72" s="231"/>
      <c r="HLF72" s="231"/>
      <c r="HLG72" s="231"/>
      <c r="HLH72" s="232"/>
      <c r="HLI72" s="232"/>
      <c r="HLJ72" s="232"/>
      <c r="HLK72" s="232"/>
      <c r="HLL72" s="232"/>
      <c r="HLM72" s="231"/>
      <c r="HLN72" s="231"/>
      <c r="HLO72" s="231"/>
      <c r="HLP72" s="231"/>
      <c r="HLQ72" s="231"/>
      <c r="HLR72" s="231"/>
      <c r="HLS72" s="231"/>
      <c r="HLT72" s="231"/>
      <c r="HLU72" s="231"/>
      <c r="HLV72" s="231"/>
      <c r="HLW72" s="231"/>
      <c r="HLX72" s="231"/>
      <c r="HLY72" s="231"/>
      <c r="HLZ72" s="231"/>
      <c r="HMA72" s="231"/>
      <c r="HMB72" s="231"/>
      <c r="HMC72" s="232"/>
      <c r="HMD72" s="232"/>
      <c r="HME72" s="232"/>
      <c r="HMF72" s="232"/>
      <c r="HMG72" s="232"/>
      <c r="HMH72" s="231"/>
      <c r="HMI72" s="231"/>
      <c r="HMJ72" s="231"/>
      <c r="HMK72" s="231"/>
      <c r="HML72" s="231"/>
      <c r="HMM72" s="231"/>
      <c r="HMN72" s="231"/>
      <c r="HMO72" s="231"/>
      <c r="HMP72" s="231"/>
      <c r="HMQ72" s="231"/>
      <c r="HMR72" s="231"/>
      <c r="HMS72" s="231"/>
      <c r="HMT72" s="231"/>
      <c r="HMU72" s="231"/>
      <c r="HMV72" s="231"/>
      <c r="HMW72" s="231"/>
      <c r="HMX72" s="232"/>
      <c r="HMY72" s="232"/>
      <c r="HMZ72" s="232"/>
      <c r="HNA72" s="232"/>
      <c r="HNB72" s="232"/>
      <c r="HNC72" s="231"/>
      <c r="HND72" s="231"/>
      <c r="HNE72" s="231"/>
      <c r="HNF72" s="231"/>
      <c r="HNG72" s="231"/>
      <c r="HNH72" s="231"/>
      <c r="HNI72" s="231"/>
      <c r="HNJ72" s="231"/>
      <c r="HNK72" s="231"/>
      <c r="HNL72" s="231"/>
      <c r="HNM72" s="231"/>
      <c r="HNN72" s="231"/>
      <c r="HNO72" s="231"/>
      <c r="HNP72" s="231"/>
      <c r="HNQ72" s="231"/>
      <c r="HNR72" s="231"/>
      <c r="HNS72" s="231"/>
      <c r="HNT72" s="231"/>
      <c r="HNU72" s="231"/>
      <c r="HNV72" s="231"/>
      <c r="HNW72" s="231"/>
      <c r="HNX72" s="231"/>
      <c r="HNY72" s="231"/>
      <c r="HNZ72" s="231"/>
      <c r="HOA72" s="231"/>
      <c r="HOB72" s="231"/>
      <c r="HOC72" s="231"/>
      <c r="HOD72" s="231"/>
      <c r="HOE72" s="231"/>
      <c r="HOF72" s="231"/>
      <c r="HOG72" s="231"/>
      <c r="HOH72" s="232"/>
      <c r="HOI72" s="232"/>
      <c r="HOJ72" s="232"/>
      <c r="HOK72" s="232"/>
      <c r="HOL72" s="232"/>
      <c r="HOM72" s="231"/>
      <c r="HON72" s="231"/>
      <c r="HOO72" s="231"/>
      <c r="HOP72" s="231"/>
      <c r="HOQ72" s="231"/>
      <c r="HOR72" s="231"/>
      <c r="HOS72" s="231"/>
      <c r="HOT72" s="231"/>
      <c r="HOU72" s="231"/>
      <c r="HOV72" s="231"/>
      <c r="HOW72" s="231"/>
      <c r="HOX72" s="231"/>
      <c r="HOY72" s="231"/>
      <c r="HOZ72" s="231"/>
      <c r="HPA72" s="231"/>
      <c r="HPB72" s="231"/>
      <c r="HPC72" s="232"/>
      <c r="HPD72" s="232"/>
      <c r="HPE72" s="232"/>
      <c r="HPF72" s="232"/>
      <c r="HPG72" s="232"/>
      <c r="HPH72" s="231"/>
      <c r="HPI72" s="231"/>
      <c r="HPJ72" s="231"/>
      <c r="HPK72" s="231"/>
      <c r="HPL72" s="231"/>
      <c r="HPM72" s="231"/>
      <c r="HPN72" s="231"/>
      <c r="HPO72" s="231"/>
      <c r="HPP72" s="231"/>
      <c r="HPQ72" s="231"/>
      <c r="HPR72" s="231"/>
      <c r="HPS72" s="231"/>
      <c r="HPT72" s="231"/>
      <c r="HPU72" s="231"/>
      <c r="HPV72" s="231"/>
      <c r="HPW72" s="231"/>
      <c r="HPX72" s="232"/>
      <c r="HPY72" s="232"/>
      <c r="HPZ72" s="232"/>
      <c r="HQA72" s="232"/>
      <c r="HQB72" s="232"/>
      <c r="HQC72" s="231"/>
      <c r="HQD72" s="231"/>
      <c r="HQE72" s="231"/>
      <c r="HQF72" s="231"/>
      <c r="HQG72" s="231"/>
      <c r="HQH72" s="231"/>
      <c r="HQI72" s="231"/>
      <c r="HQJ72" s="231"/>
      <c r="HQK72" s="231"/>
      <c r="HQL72" s="231"/>
      <c r="HQM72" s="231"/>
      <c r="HQN72" s="231"/>
      <c r="HQO72" s="231"/>
      <c r="HQP72" s="231"/>
      <c r="HQQ72" s="231"/>
      <c r="HQR72" s="231"/>
      <c r="HQS72" s="232"/>
      <c r="HQT72" s="232"/>
      <c r="HQU72" s="232"/>
      <c r="HQV72" s="232"/>
      <c r="HQW72" s="232"/>
      <c r="HQX72" s="231"/>
      <c r="HQY72" s="231"/>
      <c r="HQZ72" s="231"/>
      <c r="HRA72" s="231"/>
      <c r="HRB72" s="231"/>
      <c r="HRC72" s="231"/>
      <c r="HRD72" s="231"/>
      <c r="HRE72" s="231"/>
      <c r="HRF72" s="231"/>
      <c r="HRG72" s="231"/>
      <c r="HRH72" s="231"/>
      <c r="HRI72" s="231"/>
      <c r="HRJ72" s="231"/>
      <c r="HRK72" s="231"/>
      <c r="HRL72" s="231"/>
      <c r="HRM72" s="231"/>
      <c r="HRN72" s="232"/>
      <c r="HRO72" s="232"/>
      <c r="HRP72" s="232"/>
      <c r="HRQ72" s="232"/>
      <c r="HRR72" s="232"/>
      <c r="HRS72" s="231"/>
      <c r="HRT72" s="231"/>
      <c r="HRU72" s="231"/>
      <c r="HRV72" s="231"/>
      <c r="HRW72" s="231"/>
      <c r="HRX72" s="231"/>
      <c r="HRY72" s="231"/>
      <c r="HRZ72" s="231"/>
      <c r="HSA72" s="231"/>
      <c r="HSB72" s="231"/>
      <c r="HSC72" s="231"/>
      <c r="HSD72" s="231"/>
      <c r="HSE72" s="231"/>
      <c r="HSF72" s="231"/>
      <c r="HSG72" s="231"/>
      <c r="HSH72" s="231"/>
      <c r="HSI72" s="232"/>
      <c r="HSJ72" s="232"/>
      <c r="HSK72" s="232"/>
      <c r="HSL72" s="232"/>
      <c r="HSM72" s="232"/>
      <c r="HSN72" s="231"/>
      <c r="HSO72" s="231"/>
      <c r="HSP72" s="231"/>
      <c r="HSQ72" s="231"/>
      <c r="HSR72" s="231"/>
      <c r="HSS72" s="231"/>
      <c r="HST72" s="231"/>
      <c r="HSU72" s="231"/>
      <c r="HSV72" s="231"/>
      <c r="HSW72" s="231"/>
      <c r="HSX72" s="231"/>
      <c r="HSY72" s="231"/>
      <c r="HSZ72" s="231"/>
      <c r="HTA72" s="231"/>
      <c r="HTB72" s="231"/>
      <c r="HTC72" s="231"/>
      <c r="HTD72" s="232"/>
      <c r="HTE72" s="232"/>
      <c r="HTF72" s="232"/>
      <c r="HTG72" s="232"/>
      <c r="HTH72" s="232"/>
      <c r="HTI72" s="231"/>
      <c r="HTJ72" s="231"/>
      <c r="HTK72" s="231"/>
      <c r="HTL72" s="231"/>
      <c r="HTM72" s="231"/>
      <c r="HTN72" s="231"/>
      <c r="HTO72" s="231"/>
      <c r="HTP72" s="231"/>
      <c r="HTQ72" s="231"/>
      <c r="HTR72" s="231"/>
      <c r="HTS72" s="231"/>
      <c r="HTT72" s="231"/>
      <c r="HTU72" s="231"/>
      <c r="HTV72" s="231"/>
      <c r="HTW72" s="231"/>
      <c r="HTX72" s="231"/>
      <c r="HTY72" s="232"/>
      <c r="HTZ72" s="232"/>
      <c r="HUA72" s="232"/>
      <c r="HUB72" s="232"/>
      <c r="HUC72" s="232"/>
      <c r="HUD72" s="231"/>
      <c r="HUE72" s="231"/>
      <c r="HUF72" s="231"/>
      <c r="HUG72" s="231"/>
      <c r="HUH72" s="231"/>
      <c r="HUI72" s="231"/>
      <c r="HUJ72" s="231"/>
      <c r="HUK72" s="231"/>
      <c r="HUL72" s="231"/>
      <c r="HUM72" s="231"/>
      <c r="HUN72" s="231"/>
      <c r="HUO72" s="231"/>
      <c r="HUP72" s="231"/>
      <c r="HUQ72" s="231"/>
      <c r="HUR72" s="231"/>
      <c r="HUS72" s="231"/>
      <c r="HUT72" s="232"/>
      <c r="HUU72" s="232"/>
      <c r="HUV72" s="232"/>
      <c r="HUW72" s="232"/>
      <c r="HUX72" s="232"/>
      <c r="HUY72" s="231"/>
      <c r="HUZ72" s="231"/>
      <c r="HVA72" s="231"/>
      <c r="HVB72" s="231"/>
      <c r="HVC72" s="231"/>
      <c r="HVD72" s="231"/>
      <c r="HVE72" s="231"/>
      <c r="HVF72" s="231"/>
      <c r="HVG72" s="231"/>
      <c r="HVH72" s="231"/>
      <c r="HVI72" s="231"/>
      <c r="HVJ72" s="231"/>
      <c r="HVK72" s="231"/>
      <c r="HVL72" s="231"/>
      <c r="HVM72" s="231"/>
      <c r="HVN72" s="231"/>
      <c r="HVO72" s="232"/>
      <c r="HVP72" s="232"/>
      <c r="HVQ72" s="232"/>
      <c r="HVR72" s="232"/>
      <c r="HVS72" s="232"/>
      <c r="HVT72" s="231"/>
      <c r="HVU72" s="231"/>
      <c r="HVV72" s="231"/>
      <c r="HVW72" s="231"/>
      <c r="HVX72" s="231"/>
      <c r="HVY72" s="231"/>
      <c r="HVZ72" s="231"/>
      <c r="HWA72" s="231"/>
      <c r="HWB72" s="231"/>
      <c r="HWC72" s="231"/>
      <c r="HWD72" s="231"/>
      <c r="HWE72" s="231"/>
      <c r="HWF72" s="231"/>
      <c r="HWG72" s="231"/>
      <c r="HWH72" s="231"/>
      <c r="HWI72" s="231"/>
      <c r="HWJ72" s="232"/>
      <c r="HWK72" s="232"/>
      <c r="HWL72" s="232"/>
      <c r="HWM72" s="232"/>
      <c r="HWN72" s="232"/>
      <c r="HWO72" s="231"/>
      <c r="HWP72" s="231"/>
      <c r="HWQ72" s="231"/>
      <c r="HWR72" s="231"/>
      <c r="HWS72" s="231"/>
      <c r="HWT72" s="231"/>
      <c r="HWU72" s="231"/>
      <c r="HWV72" s="231"/>
      <c r="HWW72" s="231"/>
      <c r="HWX72" s="231"/>
      <c r="HWY72" s="231"/>
      <c r="HWZ72" s="231"/>
      <c r="HXA72" s="231"/>
      <c r="HXB72" s="231"/>
      <c r="HXC72" s="231"/>
      <c r="HXD72" s="231"/>
      <c r="HXE72" s="232"/>
      <c r="HXF72" s="232"/>
      <c r="HXG72" s="232"/>
      <c r="HXH72" s="232"/>
      <c r="HXI72" s="232"/>
      <c r="HXJ72" s="231"/>
      <c r="HXK72" s="231"/>
      <c r="HXL72" s="231"/>
      <c r="HXM72" s="231"/>
      <c r="HXN72" s="231"/>
      <c r="HXO72" s="231"/>
      <c r="HXP72" s="231"/>
      <c r="HXQ72" s="231"/>
      <c r="HXR72" s="231"/>
      <c r="HXS72" s="231"/>
      <c r="HXT72" s="231"/>
      <c r="HXU72" s="231"/>
      <c r="HXV72" s="231"/>
      <c r="HXW72" s="231"/>
      <c r="HXX72" s="231"/>
      <c r="HXY72" s="231"/>
      <c r="HXZ72" s="232"/>
      <c r="HYA72" s="232"/>
      <c r="HYB72" s="232"/>
      <c r="HYC72" s="232"/>
      <c r="HYD72" s="232"/>
      <c r="HYE72" s="231"/>
      <c r="HYF72" s="231"/>
      <c r="HYG72" s="231"/>
      <c r="HYH72" s="231"/>
      <c r="HYI72" s="231"/>
      <c r="HYJ72" s="231"/>
      <c r="HYK72" s="231"/>
      <c r="HYL72" s="231"/>
      <c r="HYM72" s="231"/>
      <c r="HYN72" s="231"/>
      <c r="HYO72" s="231"/>
      <c r="HYP72" s="231"/>
      <c r="HYQ72" s="231"/>
      <c r="HYR72" s="231"/>
      <c r="HYS72" s="231"/>
      <c r="HYT72" s="231"/>
      <c r="HYU72" s="232"/>
      <c r="HYV72" s="232"/>
      <c r="HYW72" s="232"/>
      <c r="HYX72" s="232"/>
      <c r="HYY72" s="232"/>
      <c r="HYZ72" s="231"/>
      <c r="HZA72" s="231"/>
      <c r="HZB72" s="231"/>
      <c r="HZC72" s="231"/>
      <c r="HZD72" s="231"/>
      <c r="HZE72" s="231"/>
      <c r="HZF72" s="231"/>
      <c r="HZG72" s="231"/>
      <c r="HZH72" s="231"/>
      <c r="HZI72" s="231"/>
      <c r="HZJ72" s="231"/>
      <c r="HZK72" s="231"/>
      <c r="HZL72" s="231"/>
      <c r="HZM72" s="231"/>
      <c r="HZN72" s="231"/>
      <c r="HZO72" s="231"/>
      <c r="HZP72" s="232"/>
      <c r="HZQ72" s="232"/>
      <c r="HZR72" s="232"/>
      <c r="HZS72" s="232"/>
      <c r="HZT72" s="232"/>
      <c r="HZU72" s="231"/>
      <c r="HZV72" s="231"/>
      <c r="HZW72" s="231"/>
      <c r="HZX72" s="231"/>
      <c r="HZY72" s="231"/>
      <c r="HZZ72" s="231"/>
      <c r="IAA72" s="231"/>
      <c r="IAB72" s="231"/>
      <c r="IAC72" s="231"/>
      <c r="IAD72" s="231"/>
      <c r="IAE72" s="231"/>
      <c r="IAF72" s="231"/>
      <c r="IAG72" s="231"/>
      <c r="IAH72" s="231"/>
      <c r="IAI72" s="231"/>
      <c r="IAJ72" s="231"/>
      <c r="IAK72" s="232"/>
      <c r="IAL72" s="232"/>
      <c r="IAM72" s="232"/>
      <c r="IAN72" s="232"/>
      <c r="IAO72" s="232"/>
      <c r="IAP72" s="231"/>
      <c r="IAQ72" s="231"/>
      <c r="IAR72" s="231"/>
      <c r="IAS72" s="231"/>
      <c r="IAT72" s="231"/>
      <c r="IAU72" s="231"/>
      <c r="IAV72" s="231"/>
      <c r="IAW72" s="231"/>
      <c r="IAX72" s="231"/>
      <c r="IAY72" s="231"/>
      <c r="IAZ72" s="231"/>
      <c r="IBA72" s="231"/>
      <c r="IBB72" s="231"/>
      <c r="IBC72" s="231"/>
      <c r="IBD72" s="231"/>
      <c r="IBE72" s="231"/>
      <c r="IBF72" s="232"/>
      <c r="IBG72" s="232"/>
      <c r="IBH72" s="232"/>
      <c r="IBI72" s="232"/>
      <c r="IBJ72" s="232"/>
      <c r="IBK72" s="231"/>
      <c r="IBL72" s="231"/>
      <c r="IBM72" s="231"/>
      <c r="IBN72" s="231"/>
      <c r="IBO72" s="231"/>
      <c r="IBP72" s="231"/>
      <c r="IBQ72" s="231"/>
      <c r="IBR72" s="231"/>
      <c r="IBS72" s="231"/>
      <c r="IBT72" s="231"/>
      <c r="IBU72" s="231"/>
      <c r="IBV72" s="231"/>
      <c r="IBW72" s="231"/>
      <c r="IBX72" s="231"/>
      <c r="IBY72" s="231"/>
      <c r="IBZ72" s="231"/>
      <c r="ICA72" s="232"/>
      <c r="ICB72" s="232"/>
      <c r="ICC72" s="232"/>
      <c r="ICD72" s="232"/>
      <c r="ICE72" s="232"/>
      <c r="ICF72" s="231"/>
      <c r="ICG72" s="231"/>
      <c r="ICH72" s="231"/>
      <c r="ICI72" s="231"/>
      <c r="ICJ72" s="231"/>
      <c r="ICK72" s="231"/>
      <c r="ICL72" s="231"/>
      <c r="ICM72" s="231"/>
      <c r="ICN72" s="231"/>
      <c r="ICO72" s="231"/>
      <c r="ICP72" s="231"/>
      <c r="ICQ72" s="231"/>
      <c r="ICR72" s="231"/>
      <c r="ICS72" s="231"/>
      <c r="ICT72" s="231"/>
      <c r="ICU72" s="231"/>
      <c r="ICV72" s="232"/>
      <c r="ICW72" s="232"/>
      <c r="ICX72" s="232"/>
      <c r="ICY72" s="232"/>
      <c r="ICZ72" s="232"/>
      <c r="IDA72" s="231"/>
      <c r="IDB72" s="231"/>
      <c r="IDC72" s="231"/>
      <c r="IDD72" s="231"/>
      <c r="IDE72" s="231"/>
      <c r="IDF72" s="231"/>
      <c r="IDG72" s="231"/>
      <c r="IDH72" s="231"/>
      <c r="IDI72" s="231"/>
      <c r="IDJ72" s="231"/>
      <c r="IDK72" s="231"/>
      <c r="IDL72" s="231"/>
      <c r="IDM72" s="231"/>
      <c r="IDN72" s="231"/>
      <c r="IDO72" s="231"/>
      <c r="IDP72" s="231"/>
      <c r="IDQ72" s="232"/>
      <c r="IDR72" s="232"/>
      <c r="IDS72" s="232"/>
      <c r="IDT72" s="232"/>
      <c r="IDU72" s="232"/>
      <c r="IDV72" s="231"/>
      <c r="IDW72" s="231"/>
      <c r="IDX72" s="231"/>
      <c r="IDY72" s="231"/>
      <c r="IDZ72" s="231"/>
      <c r="IEA72" s="231"/>
      <c r="IEB72" s="231"/>
      <c r="IEC72" s="231"/>
      <c r="IED72" s="231"/>
      <c r="IEE72" s="231"/>
      <c r="IEF72" s="231"/>
      <c r="IEG72" s="231"/>
      <c r="IEH72" s="231"/>
      <c r="IEI72" s="231"/>
      <c r="IEJ72" s="231"/>
      <c r="IEK72" s="231"/>
      <c r="IEL72" s="232"/>
      <c r="IEM72" s="232"/>
      <c r="IEN72" s="232"/>
      <c r="IEO72" s="232"/>
      <c r="IEP72" s="232"/>
      <c r="IEQ72" s="231"/>
      <c r="IER72" s="231"/>
      <c r="IES72" s="231"/>
      <c r="IET72" s="231"/>
      <c r="IEU72" s="231"/>
      <c r="IEV72" s="231"/>
      <c r="IEW72" s="231"/>
      <c r="IEX72" s="231"/>
      <c r="IEY72" s="231"/>
      <c r="IEZ72" s="231"/>
      <c r="IFA72" s="231"/>
      <c r="IFB72" s="231"/>
      <c r="IFC72" s="231"/>
      <c r="IFD72" s="231"/>
      <c r="IFE72" s="231"/>
      <c r="IFF72" s="231"/>
      <c r="IFG72" s="232"/>
      <c r="IFH72" s="232"/>
      <c r="IFI72" s="232"/>
      <c r="IFJ72" s="232"/>
      <c r="IFK72" s="232"/>
      <c r="IFL72" s="231"/>
      <c r="IFM72" s="231"/>
      <c r="IFN72" s="231"/>
      <c r="IFO72" s="231"/>
      <c r="IFP72" s="231"/>
      <c r="IFQ72" s="231"/>
      <c r="IFR72" s="231"/>
      <c r="IFS72" s="231"/>
      <c r="IFT72" s="231"/>
      <c r="IFU72" s="231"/>
      <c r="IFV72" s="231"/>
      <c r="IFW72" s="231"/>
      <c r="IFX72" s="231"/>
      <c r="IFY72" s="231"/>
      <c r="IFZ72" s="231"/>
      <c r="IGA72" s="231"/>
      <c r="IGB72" s="232"/>
      <c r="IGC72" s="232"/>
      <c r="IGD72" s="232"/>
      <c r="IGE72" s="232"/>
      <c r="IGF72" s="232"/>
      <c r="IGG72" s="231"/>
      <c r="IGH72" s="231"/>
      <c r="IGI72" s="231"/>
      <c r="IGJ72" s="231"/>
      <c r="IGK72" s="231"/>
      <c r="IGL72" s="231"/>
      <c r="IGM72" s="231"/>
      <c r="IGN72" s="231"/>
      <c r="IGO72" s="231"/>
      <c r="IGP72" s="231"/>
      <c r="IGQ72" s="231"/>
      <c r="IGR72" s="231"/>
      <c r="IGS72" s="231"/>
      <c r="IGT72" s="231"/>
      <c r="IGU72" s="231"/>
      <c r="IGV72" s="231"/>
      <c r="IGW72" s="232"/>
      <c r="IGX72" s="232"/>
      <c r="IGY72" s="232"/>
      <c r="IGZ72" s="232"/>
      <c r="IHA72" s="232"/>
      <c r="IHB72" s="231"/>
      <c r="IHC72" s="231"/>
      <c r="IHD72" s="231"/>
      <c r="IHE72" s="231"/>
      <c r="IHF72" s="231"/>
      <c r="IHG72" s="231"/>
      <c r="IHH72" s="231"/>
      <c r="IHI72" s="231"/>
      <c r="IHJ72" s="231"/>
      <c r="IHK72" s="231"/>
      <c r="IHL72" s="231"/>
      <c r="IHM72" s="231"/>
      <c r="IHN72" s="231"/>
      <c r="IHO72" s="231"/>
      <c r="IHP72" s="231"/>
      <c r="IHQ72" s="231"/>
      <c r="IHR72" s="232"/>
      <c r="IHS72" s="232"/>
      <c r="IHT72" s="232"/>
      <c r="IHU72" s="232"/>
      <c r="IHV72" s="232"/>
      <c r="IHW72" s="231"/>
      <c r="IHX72" s="231"/>
      <c r="IHY72" s="231"/>
      <c r="IHZ72" s="231"/>
      <c r="IIA72" s="231"/>
      <c r="IIB72" s="231"/>
      <c r="IIC72" s="231"/>
      <c r="IID72" s="231"/>
      <c r="IIE72" s="231"/>
      <c r="IIF72" s="231"/>
      <c r="IIG72" s="231"/>
      <c r="IIH72" s="231"/>
      <c r="III72" s="231"/>
      <c r="IIJ72" s="231"/>
      <c r="IIK72" s="231"/>
      <c r="IIL72" s="231"/>
      <c r="IIM72" s="232"/>
      <c r="IIN72" s="232"/>
      <c r="IIO72" s="232"/>
      <c r="IIP72" s="232"/>
      <c r="IIQ72" s="232"/>
      <c r="IIR72" s="231"/>
      <c r="IIS72" s="231"/>
      <c r="IIT72" s="231"/>
      <c r="IIU72" s="231"/>
      <c r="IIV72" s="231"/>
      <c r="IIW72" s="231"/>
      <c r="IIX72" s="231"/>
      <c r="IIY72" s="231"/>
      <c r="IIZ72" s="231"/>
      <c r="IJA72" s="231"/>
      <c r="IJB72" s="231"/>
      <c r="IJC72" s="231"/>
      <c r="IJD72" s="231"/>
      <c r="IJE72" s="231"/>
      <c r="IJF72" s="231"/>
      <c r="IJG72" s="231"/>
      <c r="IJH72" s="232"/>
      <c r="IJI72" s="232"/>
      <c r="IJJ72" s="232"/>
      <c r="IJK72" s="232"/>
      <c r="IJL72" s="232"/>
      <c r="IJM72" s="231"/>
      <c r="IJN72" s="231"/>
      <c r="IJO72" s="231"/>
      <c r="IJP72" s="231"/>
      <c r="IJQ72" s="231"/>
      <c r="IJR72" s="231"/>
      <c r="IJS72" s="231"/>
      <c r="IJT72" s="231"/>
      <c r="IJU72" s="231"/>
      <c r="IJV72" s="231"/>
      <c r="IJW72" s="231"/>
      <c r="IJX72" s="231"/>
      <c r="IJY72" s="231"/>
      <c r="IJZ72" s="231"/>
      <c r="IKA72" s="231"/>
      <c r="IKB72" s="231"/>
      <c r="IKC72" s="232"/>
      <c r="IKD72" s="232"/>
      <c r="IKE72" s="232"/>
      <c r="IKF72" s="232"/>
      <c r="IKG72" s="232"/>
      <c r="IKH72" s="231"/>
      <c r="IKI72" s="231"/>
      <c r="IKJ72" s="231"/>
      <c r="IKK72" s="231"/>
      <c r="IKL72" s="231"/>
      <c r="IKM72" s="231"/>
      <c r="IKN72" s="231"/>
      <c r="IKO72" s="231"/>
      <c r="IKP72" s="231"/>
      <c r="IKQ72" s="231"/>
      <c r="IKR72" s="231"/>
      <c r="IKS72" s="231"/>
      <c r="IKT72" s="231"/>
      <c r="IKU72" s="231"/>
      <c r="IKV72" s="231"/>
      <c r="IKW72" s="231"/>
      <c r="IKX72" s="232"/>
      <c r="IKY72" s="232"/>
      <c r="IKZ72" s="232"/>
      <c r="ILA72" s="232"/>
      <c r="ILB72" s="232"/>
      <c r="ILC72" s="231"/>
      <c r="ILD72" s="231"/>
      <c r="ILE72" s="231"/>
      <c r="ILF72" s="231"/>
      <c r="ILG72" s="231"/>
      <c r="ILH72" s="231"/>
      <c r="ILI72" s="231"/>
      <c r="ILJ72" s="231"/>
      <c r="ILK72" s="231"/>
      <c r="ILL72" s="231"/>
      <c r="ILM72" s="231"/>
      <c r="ILN72" s="231"/>
      <c r="ILO72" s="231"/>
      <c r="ILP72" s="231"/>
      <c r="ILQ72" s="231"/>
      <c r="ILR72" s="231"/>
      <c r="ILS72" s="232"/>
      <c r="ILT72" s="232"/>
      <c r="ILU72" s="232"/>
      <c r="ILV72" s="232"/>
      <c r="ILW72" s="232"/>
      <c r="ILX72" s="231"/>
      <c r="ILY72" s="231"/>
      <c r="ILZ72" s="231"/>
      <c r="IMA72" s="231"/>
      <c r="IMB72" s="231"/>
      <c r="IMC72" s="231"/>
      <c r="IMD72" s="231"/>
      <c r="IME72" s="231"/>
      <c r="IMF72" s="231"/>
      <c r="IMG72" s="231"/>
      <c r="IMH72" s="231"/>
      <c r="IMI72" s="231"/>
      <c r="IMJ72" s="231"/>
      <c r="IMK72" s="231"/>
      <c r="IML72" s="231"/>
      <c r="IMM72" s="231"/>
      <c r="IMN72" s="232"/>
      <c r="IMO72" s="232"/>
      <c r="IMP72" s="232"/>
      <c r="IMQ72" s="232"/>
      <c r="IMR72" s="232"/>
      <c r="IMS72" s="231"/>
      <c r="IMT72" s="231"/>
      <c r="IMU72" s="231"/>
      <c r="IMV72" s="231"/>
      <c r="IMW72" s="231"/>
      <c r="IMX72" s="231"/>
      <c r="IMY72" s="231"/>
      <c r="IMZ72" s="231"/>
      <c r="INA72" s="231"/>
      <c r="INB72" s="231"/>
      <c r="INC72" s="231"/>
      <c r="IND72" s="231"/>
      <c r="INE72" s="231"/>
      <c r="INF72" s="231"/>
      <c r="ING72" s="231"/>
      <c r="INH72" s="231"/>
      <c r="INI72" s="232"/>
      <c r="INJ72" s="232"/>
      <c r="INK72" s="232"/>
      <c r="INL72" s="232"/>
      <c r="INM72" s="232"/>
      <c r="INN72" s="231"/>
      <c r="INO72" s="231"/>
      <c r="INP72" s="231"/>
      <c r="INQ72" s="231"/>
      <c r="INR72" s="231"/>
      <c r="INS72" s="231"/>
      <c r="INT72" s="231"/>
      <c r="INU72" s="231"/>
      <c r="INV72" s="231"/>
      <c r="INW72" s="231"/>
      <c r="INX72" s="231"/>
      <c r="INY72" s="231"/>
      <c r="INZ72" s="231"/>
      <c r="IOA72" s="231"/>
      <c r="IOB72" s="231"/>
      <c r="IOC72" s="231"/>
      <c r="IOD72" s="232"/>
      <c r="IOE72" s="232"/>
      <c r="IOF72" s="232"/>
      <c r="IOG72" s="232"/>
      <c r="IOH72" s="232"/>
      <c r="IOI72" s="231"/>
      <c r="IOJ72" s="231"/>
      <c r="IOK72" s="231"/>
      <c r="IOL72" s="231"/>
      <c r="IOM72" s="231"/>
      <c r="ION72" s="231"/>
      <c r="IOO72" s="231"/>
      <c r="IOP72" s="231"/>
      <c r="IOQ72" s="231"/>
      <c r="IOR72" s="231"/>
      <c r="IOS72" s="231"/>
      <c r="IOT72" s="231"/>
      <c r="IOU72" s="231"/>
      <c r="IOV72" s="231"/>
      <c r="IOW72" s="231"/>
      <c r="IOX72" s="231"/>
      <c r="IOY72" s="232"/>
      <c r="IOZ72" s="232"/>
      <c r="IPA72" s="232"/>
      <c r="IPB72" s="232"/>
      <c r="IPC72" s="232"/>
      <c r="IPD72" s="231"/>
      <c r="IPE72" s="231"/>
      <c r="IPF72" s="231"/>
      <c r="IPG72" s="231"/>
      <c r="IPH72" s="231"/>
      <c r="IPI72" s="231"/>
      <c r="IPJ72" s="231"/>
      <c r="IPK72" s="231"/>
      <c r="IPL72" s="231"/>
      <c r="IPM72" s="231"/>
      <c r="IPN72" s="231"/>
      <c r="IPO72" s="231"/>
      <c r="IPP72" s="231"/>
      <c r="IPQ72" s="231"/>
      <c r="IPR72" s="231"/>
      <c r="IPS72" s="231"/>
      <c r="IPT72" s="232"/>
      <c r="IPU72" s="232"/>
      <c r="IPV72" s="232"/>
      <c r="IPW72" s="232"/>
      <c r="IPX72" s="232"/>
      <c r="IPY72" s="231"/>
      <c r="IPZ72" s="231"/>
      <c r="IQA72" s="231"/>
      <c r="IQB72" s="231"/>
      <c r="IQC72" s="231"/>
      <c r="IQD72" s="231"/>
      <c r="IQE72" s="231"/>
      <c r="IQF72" s="231"/>
      <c r="IQG72" s="231"/>
      <c r="IQH72" s="231"/>
      <c r="IQI72" s="231"/>
      <c r="IQJ72" s="231"/>
      <c r="IQK72" s="231"/>
      <c r="IQL72" s="231"/>
      <c r="IQM72" s="231"/>
      <c r="IQN72" s="231"/>
      <c r="IQO72" s="232"/>
      <c r="IQP72" s="232"/>
      <c r="IQQ72" s="232"/>
      <c r="IQR72" s="232"/>
      <c r="IQS72" s="232"/>
      <c r="IQT72" s="231"/>
      <c r="IQU72" s="231"/>
      <c r="IQV72" s="231"/>
      <c r="IQW72" s="231"/>
      <c r="IQX72" s="231"/>
      <c r="IQY72" s="231"/>
      <c r="IQZ72" s="231"/>
      <c r="IRA72" s="231"/>
      <c r="IRB72" s="231"/>
      <c r="IRC72" s="231"/>
      <c r="IRD72" s="231"/>
      <c r="IRE72" s="231"/>
      <c r="IRF72" s="231"/>
      <c r="IRG72" s="231"/>
      <c r="IRH72" s="231"/>
      <c r="IRI72" s="231"/>
      <c r="IRJ72" s="232"/>
      <c r="IRK72" s="232"/>
      <c r="IRL72" s="232"/>
      <c r="IRM72" s="232"/>
      <c r="IRN72" s="232"/>
      <c r="IRO72" s="231"/>
      <c r="IRP72" s="231"/>
      <c r="IRQ72" s="231"/>
      <c r="IRR72" s="231"/>
      <c r="IRS72" s="231"/>
      <c r="IRT72" s="231"/>
      <c r="IRU72" s="231"/>
      <c r="IRV72" s="231"/>
      <c r="IRW72" s="231"/>
      <c r="IRX72" s="231"/>
      <c r="IRY72" s="231"/>
      <c r="IRZ72" s="231"/>
      <c r="ISA72" s="231"/>
      <c r="ISB72" s="231"/>
      <c r="ISC72" s="231"/>
      <c r="ISD72" s="231"/>
      <c r="ISE72" s="232"/>
      <c r="ISF72" s="232"/>
      <c r="ISG72" s="232"/>
      <c r="ISH72" s="232"/>
      <c r="ISI72" s="232"/>
      <c r="ISJ72" s="231"/>
      <c r="ISK72" s="231"/>
      <c r="ISL72" s="231"/>
      <c r="ISM72" s="231"/>
      <c r="ISN72" s="231"/>
      <c r="ISO72" s="231"/>
      <c r="ISP72" s="231"/>
      <c r="ISQ72" s="231"/>
      <c r="ISR72" s="231"/>
      <c r="ISS72" s="231"/>
      <c r="IST72" s="231"/>
      <c r="ISU72" s="231"/>
      <c r="ISV72" s="231"/>
      <c r="ISW72" s="231"/>
      <c r="ISX72" s="231"/>
      <c r="ISY72" s="231"/>
      <c r="ISZ72" s="232"/>
      <c r="ITA72" s="232"/>
      <c r="ITB72" s="232"/>
      <c r="ITC72" s="232"/>
      <c r="ITD72" s="232"/>
      <c r="ITE72" s="231"/>
      <c r="ITF72" s="231"/>
      <c r="ITG72" s="231"/>
      <c r="ITH72" s="231"/>
      <c r="ITI72" s="231"/>
      <c r="ITJ72" s="231"/>
      <c r="ITK72" s="231"/>
      <c r="ITL72" s="231"/>
      <c r="ITM72" s="231"/>
      <c r="ITN72" s="231"/>
      <c r="ITO72" s="231"/>
      <c r="ITP72" s="231"/>
      <c r="ITQ72" s="231"/>
      <c r="ITR72" s="231"/>
      <c r="ITS72" s="231"/>
      <c r="ITT72" s="231"/>
      <c r="ITU72" s="232"/>
      <c r="ITV72" s="232"/>
      <c r="ITW72" s="232"/>
      <c r="ITX72" s="232"/>
      <c r="ITY72" s="232"/>
      <c r="ITZ72" s="231"/>
      <c r="IUA72" s="231"/>
      <c r="IUB72" s="231"/>
      <c r="IUC72" s="231"/>
      <c r="IUD72" s="231"/>
      <c r="IUE72" s="231"/>
      <c r="IUF72" s="231"/>
      <c r="IUG72" s="231"/>
      <c r="IUH72" s="231"/>
      <c r="IUI72" s="231"/>
      <c r="IUJ72" s="231"/>
      <c r="IUK72" s="231"/>
      <c r="IUL72" s="231"/>
      <c r="IUM72" s="231"/>
      <c r="IUN72" s="231"/>
      <c r="IUO72" s="231"/>
      <c r="IUP72" s="232"/>
      <c r="IUQ72" s="232"/>
      <c r="IUR72" s="232"/>
      <c r="IUS72" s="232"/>
      <c r="IUT72" s="232"/>
      <c r="IUU72" s="231"/>
      <c r="IUV72" s="231"/>
      <c r="IUW72" s="231"/>
      <c r="IUX72" s="231"/>
      <c r="IUY72" s="231"/>
      <c r="IUZ72" s="231"/>
      <c r="IVA72" s="231"/>
      <c r="IVB72" s="231"/>
      <c r="IVC72" s="231"/>
      <c r="IVD72" s="231"/>
      <c r="IVE72" s="231"/>
      <c r="IVF72" s="231"/>
      <c r="IVG72" s="231"/>
      <c r="IVH72" s="231"/>
      <c r="IVI72" s="231"/>
      <c r="IVJ72" s="231"/>
      <c r="IVK72" s="232"/>
      <c r="IVL72" s="232"/>
      <c r="IVM72" s="232"/>
      <c r="IVN72" s="232"/>
      <c r="IVO72" s="232"/>
      <c r="IVP72" s="231"/>
      <c r="IVQ72" s="231"/>
      <c r="IVR72" s="231"/>
      <c r="IVS72" s="231"/>
      <c r="IVT72" s="231"/>
      <c r="IVU72" s="231"/>
      <c r="IVV72" s="231"/>
      <c r="IVW72" s="231"/>
      <c r="IVX72" s="231"/>
      <c r="IVY72" s="231"/>
      <c r="IVZ72" s="231"/>
      <c r="IWA72" s="231"/>
      <c r="IWB72" s="231"/>
      <c r="IWC72" s="231"/>
      <c r="IWD72" s="231"/>
      <c r="IWE72" s="231"/>
      <c r="IWF72" s="232"/>
      <c r="IWG72" s="232"/>
      <c r="IWH72" s="232"/>
      <c r="IWI72" s="232"/>
      <c r="IWJ72" s="232"/>
      <c r="IWK72" s="231"/>
      <c r="IWL72" s="231"/>
      <c r="IWM72" s="231"/>
      <c r="IWN72" s="231"/>
      <c r="IWO72" s="231"/>
      <c r="IWP72" s="231"/>
      <c r="IWQ72" s="231"/>
      <c r="IWR72" s="231"/>
      <c r="IWS72" s="231"/>
      <c r="IWT72" s="231"/>
      <c r="IWU72" s="231"/>
      <c r="IWV72" s="231"/>
      <c r="IWW72" s="231"/>
      <c r="IWX72" s="231"/>
      <c r="IWY72" s="231"/>
      <c r="IWZ72" s="231"/>
      <c r="IXA72" s="232"/>
      <c r="IXB72" s="232"/>
      <c r="IXC72" s="232"/>
      <c r="IXD72" s="232"/>
      <c r="IXE72" s="232"/>
      <c r="IXF72" s="231"/>
      <c r="IXG72" s="231"/>
      <c r="IXH72" s="231"/>
      <c r="IXI72" s="231"/>
      <c r="IXJ72" s="231"/>
      <c r="IXK72" s="231"/>
      <c r="IXL72" s="231"/>
      <c r="IXM72" s="231"/>
      <c r="IXN72" s="231"/>
      <c r="IXO72" s="231"/>
      <c r="IXP72" s="231"/>
      <c r="IXQ72" s="231"/>
      <c r="IXR72" s="231"/>
      <c r="IXS72" s="231"/>
      <c r="IXT72" s="231"/>
      <c r="IXU72" s="231"/>
      <c r="IXV72" s="232"/>
      <c r="IXW72" s="232"/>
      <c r="IXX72" s="232"/>
      <c r="IXY72" s="232"/>
      <c r="IXZ72" s="232"/>
      <c r="IYA72" s="231"/>
      <c r="IYB72" s="231"/>
      <c r="IYC72" s="231"/>
      <c r="IYD72" s="231"/>
      <c r="IYE72" s="231"/>
      <c r="IYF72" s="231"/>
      <c r="IYG72" s="231"/>
      <c r="IYH72" s="231"/>
      <c r="IYI72" s="231"/>
      <c r="IYJ72" s="231"/>
      <c r="IYK72" s="231"/>
      <c r="IYL72" s="231"/>
      <c r="IYM72" s="231"/>
      <c r="IYN72" s="231"/>
      <c r="IYO72" s="231"/>
      <c r="IYP72" s="231"/>
      <c r="IYQ72" s="232"/>
      <c r="IYR72" s="232"/>
      <c r="IYS72" s="232"/>
      <c r="IYT72" s="232"/>
      <c r="IYU72" s="232"/>
      <c r="IYV72" s="231"/>
      <c r="IYW72" s="231"/>
      <c r="IYX72" s="231"/>
      <c r="IYY72" s="231"/>
      <c r="IYZ72" s="231"/>
      <c r="IZA72" s="231"/>
      <c r="IZB72" s="231"/>
      <c r="IZC72" s="231"/>
      <c r="IZD72" s="231"/>
      <c r="IZE72" s="231"/>
      <c r="IZF72" s="231"/>
      <c r="IZG72" s="231"/>
      <c r="IZH72" s="231"/>
      <c r="IZI72" s="231"/>
      <c r="IZJ72" s="231"/>
      <c r="IZK72" s="231"/>
      <c r="IZL72" s="232"/>
      <c r="IZM72" s="232"/>
      <c r="IZN72" s="232"/>
      <c r="IZO72" s="232"/>
      <c r="IZP72" s="232"/>
      <c r="IZQ72" s="231"/>
      <c r="IZR72" s="231"/>
      <c r="IZS72" s="231"/>
      <c r="IZT72" s="231"/>
      <c r="IZU72" s="231"/>
      <c r="IZV72" s="231"/>
      <c r="IZW72" s="231"/>
      <c r="IZX72" s="231"/>
      <c r="IZY72" s="231"/>
      <c r="IZZ72" s="231"/>
      <c r="JAA72" s="231"/>
      <c r="JAB72" s="231"/>
      <c r="JAC72" s="231"/>
      <c r="JAD72" s="231"/>
      <c r="JAE72" s="231"/>
      <c r="JAF72" s="231"/>
      <c r="JAG72" s="232"/>
      <c r="JAH72" s="232"/>
      <c r="JAI72" s="232"/>
      <c r="JAJ72" s="232"/>
      <c r="JAK72" s="232"/>
      <c r="JAL72" s="231"/>
      <c r="JAM72" s="231"/>
      <c r="JAN72" s="231"/>
      <c r="JAO72" s="231"/>
      <c r="JAP72" s="231"/>
      <c r="JAQ72" s="231"/>
      <c r="JAR72" s="231"/>
      <c r="JAS72" s="231"/>
      <c r="JAT72" s="231"/>
      <c r="JAU72" s="231"/>
      <c r="JAV72" s="231"/>
      <c r="JAW72" s="231"/>
      <c r="JAX72" s="231"/>
      <c r="JAY72" s="231"/>
      <c r="JAZ72" s="231"/>
      <c r="JBA72" s="231"/>
      <c r="JBB72" s="232"/>
      <c r="JBC72" s="232"/>
      <c r="JBD72" s="232"/>
      <c r="JBE72" s="232"/>
      <c r="JBF72" s="232"/>
      <c r="JBG72" s="231"/>
      <c r="JBH72" s="231"/>
      <c r="JBI72" s="231"/>
      <c r="JBJ72" s="231"/>
      <c r="JBK72" s="231"/>
      <c r="JBL72" s="231"/>
      <c r="JBM72" s="231"/>
      <c r="JBN72" s="231"/>
      <c r="JBO72" s="231"/>
      <c r="JBP72" s="231"/>
      <c r="JBQ72" s="231"/>
      <c r="JBR72" s="231"/>
      <c r="JBS72" s="231"/>
      <c r="JBT72" s="231"/>
      <c r="JBU72" s="231"/>
      <c r="JBV72" s="231"/>
      <c r="JBW72" s="232"/>
      <c r="JBX72" s="232"/>
      <c r="JBY72" s="232"/>
      <c r="JBZ72" s="232"/>
      <c r="JCA72" s="232"/>
      <c r="JCB72" s="231"/>
      <c r="JCC72" s="231"/>
      <c r="JCD72" s="231"/>
      <c r="JCE72" s="231"/>
      <c r="JCF72" s="231"/>
      <c r="JCG72" s="231"/>
      <c r="JCH72" s="231"/>
      <c r="JCI72" s="231"/>
      <c r="JCJ72" s="231"/>
      <c r="JCK72" s="231"/>
      <c r="JCL72" s="231"/>
      <c r="JCM72" s="231"/>
      <c r="JCN72" s="231"/>
      <c r="JCO72" s="231"/>
      <c r="JCP72" s="231"/>
      <c r="JCQ72" s="231"/>
      <c r="JCR72" s="232"/>
      <c r="JCS72" s="232"/>
      <c r="JCT72" s="232"/>
      <c r="JCU72" s="232"/>
      <c r="JCV72" s="232"/>
      <c r="JCW72" s="231"/>
      <c r="JCX72" s="231"/>
      <c r="JCY72" s="231"/>
      <c r="JCZ72" s="231"/>
      <c r="JDA72" s="231"/>
      <c r="JDB72" s="231"/>
      <c r="JDC72" s="231"/>
      <c r="JDD72" s="231"/>
      <c r="JDE72" s="231"/>
      <c r="JDF72" s="231"/>
      <c r="JDG72" s="231"/>
      <c r="JDH72" s="231"/>
      <c r="JDI72" s="231"/>
      <c r="JDJ72" s="231"/>
      <c r="JDK72" s="231"/>
      <c r="JDL72" s="231"/>
      <c r="JDM72" s="232"/>
      <c r="JDN72" s="232"/>
      <c r="JDO72" s="232"/>
      <c r="JDP72" s="232"/>
      <c r="JDQ72" s="232"/>
      <c r="JDR72" s="231"/>
      <c r="JDS72" s="231"/>
      <c r="JDT72" s="231"/>
      <c r="JDU72" s="231"/>
      <c r="JDV72" s="231"/>
      <c r="JDW72" s="231"/>
      <c r="JDX72" s="231"/>
      <c r="JDY72" s="231"/>
      <c r="JDZ72" s="231"/>
      <c r="JEA72" s="231"/>
      <c r="JEB72" s="231"/>
      <c r="JEC72" s="231"/>
      <c r="JED72" s="231"/>
      <c r="JEE72" s="231"/>
      <c r="JEF72" s="231"/>
      <c r="JEG72" s="231"/>
      <c r="JEH72" s="232"/>
      <c r="JEI72" s="232"/>
      <c r="JEJ72" s="232"/>
      <c r="JEK72" s="232"/>
      <c r="JEL72" s="232"/>
      <c r="JEM72" s="231"/>
      <c r="JEN72" s="231"/>
      <c r="JEO72" s="231"/>
      <c r="JEP72" s="231"/>
      <c r="JEQ72" s="231"/>
      <c r="JER72" s="231"/>
      <c r="JES72" s="231"/>
      <c r="JET72" s="231"/>
      <c r="JEU72" s="231"/>
      <c r="JEV72" s="231"/>
      <c r="JEW72" s="231"/>
      <c r="JEX72" s="231"/>
      <c r="JEY72" s="231"/>
      <c r="JEZ72" s="231"/>
      <c r="JFA72" s="231"/>
      <c r="JFB72" s="231"/>
      <c r="JFC72" s="232"/>
      <c r="JFD72" s="232"/>
      <c r="JFE72" s="232"/>
      <c r="JFF72" s="232"/>
      <c r="JFG72" s="232"/>
      <c r="JFH72" s="231"/>
      <c r="JFI72" s="231"/>
      <c r="JFJ72" s="231"/>
      <c r="JFK72" s="231"/>
      <c r="JFL72" s="231"/>
      <c r="JFM72" s="231"/>
      <c r="JFN72" s="231"/>
      <c r="JFO72" s="231"/>
      <c r="JFP72" s="231"/>
      <c r="JFQ72" s="231"/>
      <c r="JFR72" s="231"/>
      <c r="JFS72" s="231"/>
      <c r="JFT72" s="231"/>
      <c r="JFU72" s="231"/>
      <c r="JFV72" s="231"/>
      <c r="JFW72" s="231"/>
      <c r="JFX72" s="232"/>
      <c r="JFY72" s="232"/>
      <c r="JFZ72" s="232"/>
      <c r="JGA72" s="232"/>
      <c r="JGB72" s="232"/>
      <c r="JGC72" s="231"/>
      <c r="JGD72" s="231"/>
      <c r="JGE72" s="231"/>
      <c r="JGF72" s="231"/>
      <c r="JGG72" s="231"/>
      <c r="JGH72" s="231"/>
      <c r="JGI72" s="231"/>
      <c r="JGJ72" s="231"/>
      <c r="JGK72" s="231"/>
      <c r="JGL72" s="231"/>
      <c r="JGM72" s="231"/>
      <c r="JGN72" s="231"/>
      <c r="JGO72" s="231"/>
      <c r="JGP72" s="231"/>
      <c r="JGQ72" s="231"/>
      <c r="JGR72" s="231"/>
      <c r="JGS72" s="232"/>
      <c r="JGT72" s="232"/>
      <c r="JGU72" s="232"/>
      <c r="JGV72" s="232"/>
      <c r="JGW72" s="232"/>
      <c r="JGX72" s="231"/>
      <c r="JGY72" s="231"/>
      <c r="JGZ72" s="231"/>
      <c r="JHA72" s="231"/>
      <c r="JHB72" s="231"/>
      <c r="JHC72" s="231"/>
      <c r="JHD72" s="231"/>
      <c r="JHE72" s="231"/>
      <c r="JHF72" s="231"/>
      <c r="JHG72" s="231"/>
      <c r="JHH72" s="231"/>
      <c r="JHI72" s="231"/>
      <c r="JHJ72" s="231"/>
      <c r="JHK72" s="231"/>
      <c r="JHL72" s="231"/>
      <c r="JHM72" s="231"/>
      <c r="JHN72" s="232"/>
      <c r="JHO72" s="232"/>
      <c r="JHP72" s="232"/>
      <c r="JHQ72" s="232"/>
      <c r="JHR72" s="232"/>
      <c r="JHS72" s="231"/>
      <c r="JHT72" s="231"/>
      <c r="JHU72" s="231"/>
      <c r="JHV72" s="231"/>
      <c r="JHW72" s="231"/>
      <c r="JHX72" s="231"/>
      <c r="JHY72" s="231"/>
      <c r="JHZ72" s="231"/>
      <c r="JIA72" s="231"/>
      <c r="JIB72" s="231"/>
      <c r="JIC72" s="231"/>
      <c r="JID72" s="231"/>
      <c r="JIE72" s="231"/>
      <c r="JIF72" s="231"/>
      <c r="JIG72" s="231"/>
      <c r="JIH72" s="231"/>
      <c r="JII72" s="232"/>
      <c r="JIJ72" s="232"/>
      <c r="JIK72" s="232"/>
      <c r="JIL72" s="232"/>
      <c r="JIM72" s="232"/>
      <c r="JIN72" s="231"/>
      <c r="JIO72" s="231"/>
      <c r="JIP72" s="231"/>
      <c r="JIQ72" s="231"/>
      <c r="JIR72" s="231"/>
      <c r="JIS72" s="231"/>
      <c r="JIT72" s="231"/>
      <c r="JIU72" s="231"/>
      <c r="JIV72" s="231"/>
      <c r="JIW72" s="231"/>
      <c r="JIX72" s="231"/>
      <c r="JIY72" s="231"/>
      <c r="JIZ72" s="231"/>
      <c r="JJA72" s="231"/>
      <c r="JJB72" s="231"/>
      <c r="JJC72" s="231"/>
      <c r="JJD72" s="232"/>
      <c r="JJE72" s="232"/>
      <c r="JJF72" s="232"/>
      <c r="JJG72" s="232"/>
      <c r="JJH72" s="232"/>
      <c r="JJI72" s="231"/>
      <c r="JJJ72" s="231"/>
      <c r="JJK72" s="231"/>
      <c r="JJL72" s="231"/>
      <c r="JJM72" s="231"/>
      <c r="JJN72" s="231"/>
      <c r="JJO72" s="231"/>
      <c r="JJP72" s="231"/>
      <c r="JJQ72" s="231"/>
      <c r="JJR72" s="231"/>
      <c r="JJS72" s="231"/>
      <c r="JJT72" s="231"/>
      <c r="JJU72" s="231"/>
      <c r="JJV72" s="231"/>
      <c r="JJW72" s="231"/>
      <c r="JJX72" s="231"/>
      <c r="JJY72" s="232"/>
      <c r="JJZ72" s="232"/>
      <c r="JKA72" s="232"/>
      <c r="JKB72" s="232"/>
      <c r="JKC72" s="232"/>
      <c r="JKD72" s="231"/>
      <c r="JKE72" s="231"/>
      <c r="JKF72" s="231"/>
      <c r="JKG72" s="231"/>
      <c r="JKH72" s="231"/>
      <c r="JKI72" s="231"/>
      <c r="JKJ72" s="231"/>
      <c r="JKK72" s="231"/>
      <c r="JKL72" s="231"/>
      <c r="JKM72" s="231"/>
      <c r="JKN72" s="231"/>
      <c r="JKO72" s="231"/>
      <c r="JKP72" s="231"/>
      <c r="JKQ72" s="231"/>
      <c r="JKR72" s="231"/>
      <c r="JKS72" s="231"/>
      <c r="JKT72" s="232"/>
      <c r="JKU72" s="232"/>
      <c r="JKV72" s="232"/>
      <c r="JKW72" s="232"/>
      <c r="JKX72" s="232"/>
      <c r="JKY72" s="231"/>
      <c r="JKZ72" s="231"/>
      <c r="JLA72" s="231"/>
      <c r="JLB72" s="231"/>
      <c r="JLC72" s="231"/>
      <c r="JLD72" s="231"/>
      <c r="JLE72" s="231"/>
      <c r="JLF72" s="231"/>
      <c r="JLG72" s="231"/>
      <c r="JLH72" s="231"/>
      <c r="JLI72" s="231"/>
      <c r="JLJ72" s="231"/>
      <c r="JLK72" s="231"/>
      <c r="JLL72" s="231"/>
      <c r="JLM72" s="231"/>
      <c r="JLN72" s="231"/>
      <c r="JLO72" s="232"/>
      <c r="JLP72" s="232"/>
      <c r="JLQ72" s="232"/>
      <c r="JLR72" s="232"/>
      <c r="JLS72" s="232"/>
      <c r="JLT72" s="231"/>
      <c r="JLU72" s="231"/>
      <c r="JLV72" s="231"/>
      <c r="JLW72" s="231"/>
      <c r="JLX72" s="231"/>
      <c r="JLY72" s="231"/>
      <c r="JLZ72" s="231"/>
      <c r="JMA72" s="231"/>
      <c r="JMB72" s="231"/>
      <c r="JMC72" s="231"/>
      <c r="JMD72" s="231"/>
      <c r="JME72" s="231"/>
      <c r="JMF72" s="231"/>
      <c r="JMG72" s="231"/>
      <c r="JMH72" s="231"/>
      <c r="JMI72" s="231"/>
      <c r="JMJ72" s="232"/>
      <c r="JMK72" s="232"/>
      <c r="JML72" s="232"/>
      <c r="JMM72" s="232"/>
      <c r="JMN72" s="232"/>
      <c r="JMO72" s="231"/>
      <c r="JMP72" s="231"/>
      <c r="JMQ72" s="231"/>
      <c r="JMR72" s="231"/>
      <c r="JMS72" s="231"/>
      <c r="JMT72" s="231"/>
      <c r="JMU72" s="231"/>
      <c r="JMV72" s="231"/>
      <c r="JMW72" s="231"/>
      <c r="JMX72" s="231"/>
      <c r="JMY72" s="231"/>
      <c r="JMZ72" s="231"/>
      <c r="JNA72" s="231"/>
      <c r="JNB72" s="231"/>
      <c r="JNC72" s="231"/>
      <c r="JND72" s="231"/>
      <c r="JNE72" s="232"/>
      <c r="JNF72" s="232"/>
      <c r="JNG72" s="232"/>
      <c r="JNH72" s="232"/>
      <c r="JNI72" s="232"/>
      <c r="JNJ72" s="231"/>
      <c r="JNK72" s="231"/>
      <c r="JNL72" s="231"/>
      <c r="JNM72" s="231"/>
      <c r="JNN72" s="231"/>
      <c r="JNO72" s="231"/>
      <c r="JNP72" s="231"/>
      <c r="JNQ72" s="231"/>
      <c r="JNR72" s="231"/>
      <c r="JNS72" s="231"/>
      <c r="JNT72" s="231"/>
      <c r="JNU72" s="231"/>
      <c r="JNV72" s="231"/>
      <c r="JNW72" s="231"/>
      <c r="JNX72" s="231"/>
      <c r="JNY72" s="231"/>
      <c r="JNZ72" s="232"/>
      <c r="JOA72" s="232"/>
      <c r="JOB72" s="232"/>
      <c r="JOC72" s="232"/>
      <c r="JOD72" s="232"/>
      <c r="JOE72" s="231"/>
      <c r="JOF72" s="231"/>
      <c r="JOG72" s="231"/>
      <c r="JOH72" s="231"/>
      <c r="JOI72" s="231"/>
      <c r="JOJ72" s="231"/>
      <c r="JOK72" s="231"/>
      <c r="JOL72" s="231"/>
      <c r="JOM72" s="231"/>
      <c r="JON72" s="231"/>
      <c r="JOO72" s="231"/>
      <c r="JOP72" s="231"/>
      <c r="JOQ72" s="231"/>
      <c r="JOR72" s="231"/>
      <c r="JOS72" s="231"/>
      <c r="JOT72" s="231"/>
      <c r="JOU72" s="232"/>
      <c r="JOV72" s="232"/>
      <c r="JOW72" s="232"/>
      <c r="JOX72" s="232"/>
      <c r="JOY72" s="232"/>
      <c r="JOZ72" s="231"/>
      <c r="JPA72" s="231"/>
      <c r="JPB72" s="231"/>
      <c r="JPC72" s="231"/>
      <c r="JPD72" s="231"/>
      <c r="JPE72" s="231"/>
      <c r="JPF72" s="231"/>
      <c r="JPG72" s="231"/>
      <c r="JPH72" s="231"/>
      <c r="JPI72" s="231"/>
      <c r="JPJ72" s="231"/>
      <c r="JPK72" s="231"/>
      <c r="JPL72" s="231"/>
      <c r="JPM72" s="231"/>
      <c r="JPN72" s="231"/>
      <c r="JPO72" s="231"/>
      <c r="JPP72" s="232"/>
      <c r="JPQ72" s="232"/>
      <c r="JPR72" s="232"/>
      <c r="JPS72" s="232"/>
      <c r="JPT72" s="232"/>
      <c r="JPU72" s="231"/>
      <c r="JPV72" s="231"/>
      <c r="JPW72" s="231"/>
      <c r="JPX72" s="231"/>
      <c r="JPY72" s="231"/>
      <c r="JPZ72" s="231"/>
      <c r="JQA72" s="231"/>
      <c r="JQB72" s="231"/>
      <c r="JQC72" s="231"/>
      <c r="JQD72" s="231"/>
      <c r="JQE72" s="231"/>
      <c r="JQF72" s="231"/>
      <c r="JQG72" s="231"/>
      <c r="JQH72" s="231"/>
      <c r="JQI72" s="231"/>
      <c r="JQJ72" s="231"/>
      <c r="JQK72" s="232"/>
      <c r="JQL72" s="232"/>
      <c r="JQM72" s="232"/>
      <c r="JQN72" s="232"/>
      <c r="JQO72" s="232"/>
      <c r="JQP72" s="231"/>
      <c r="JQQ72" s="231"/>
      <c r="JQR72" s="231"/>
      <c r="JQS72" s="231"/>
      <c r="JQT72" s="231"/>
      <c r="JQU72" s="231"/>
      <c r="JQV72" s="231"/>
      <c r="JQW72" s="231"/>
      <c r="JQX72" s="231"/>
      <c r="JQY72" s="231"/>
      <c r="JQZ72" s="231"/>
      <c r="JRA72" s="231"/>
      <c r="JRB72" s="231"/>
      <c r="JRC72" s="231"/>
      <c r="JRD72" s="231"/>
      <c r="JRE72" s="231"/>
      <c r="JRF72" s="232"/>
      <c r="JRG72" s="232"/>
      <c r="JRH72" s="232"/>
      <c r="JRI72" s="232"/>
      <c r="JRJ72" s="232"/>
      <c r="JRK72" s="231"/>
      <c r="JRL72" s="231"/>
      <c r="JRM72" s="231"/>
      <c r="JRN72" s="231"/>
      <c r="JRO72" s="231"/>
      <c r="JRP72" s="231"/>
      <c r="JRQ72" s="231"/>
      <c r="JRR72" s="231"/>
      <c r="JRS72" s="231"/>
      <c r="JRT72" s="231"/>
      <c r="JRU72" s="231"/>
      <c r="JRV72" s="231"/>
      <c r="JRW72" s="231"/>
      <c r="JRX72" s="231"/>
      <c r="JRY72" s="231"/>
      <c r="JRZ72" s="231"/>
      <c r="JSA72" s="232"/>
      <c r="JSB72" s="232"/>
      <c r="JSC72" s="232"/>
      <c r="JSD72" s="232"/>
      <c r="JSE72" s="232"/>
      <c r="JSF72" s="231"/>
      <c r="JSG72" s="231"/>
      <c r="JSH72" s="231"/>
      <c r="JSI72" s="231"/>
      <c r="JSJ72" s="231"/>
      <c r="JSK72" s="231"/>
      <c r="JSL72" s="231"/>
      <c r="JSM72" s="231"/>
      <c r="JSN72" s="231"/>
      <c r="JSO72" s="231"/>
      <c r="JSP72" s="231"/>
      <c r="JSQ72" s="231"/>
      <c r="JSR72" s="231"/>
      <c r="JSS72" s="231"/>
      <c r="JST72" s="231"/>
      <c r="JSU72" s="231"/>
      <c r="JSV72" s="232"/>
      <c r="JSW72" s="232"/>
      <c r="JSX72" s="232"/>
      <c r="JSY72" s="232"/>
      <c r="JSZ72" s="232"/>
      <c r="JTA72" s="231"/>
      <c r="JTB72" s="231"/>
      <c r="JTC72" s="231"/>
      <c r="JTD72" s="231"/>
      <c r="JTE72" s="231"/>
      <c r="JTF72" s="231"/>
      <c r="JTG72" s="231"/>
      <c r="JTH72" s="231"/>
      <c r="JTI72" s="231"/>
      <c r="JTJ72" s="231"/>
      <c r="JTK72" s="231"/>
      <c r="JTL72" s="231"/>
      <c r="JTM72" s="231"/>
      <c r="JTN72" s="231"/>
      <c r="JTO72" s="231"/>
      <c r="JTP72" s="231"/>
      <c r="JTQ72" s="232"/>
      <c r="JTR72" s="232"/>
      <c r="JTS72" s="232"/>
      <c r="JTT72" s="232"/>
      <c r="JTU72" s="232"/>
      <c r="JTV72" s="231"/>
      <c r="JTW72" s="231"/>
      <c r="JTX72" s="231"/>
      <c r="JTY72" s="231"/>
      <c r="JTZ72" s="231"/>
      <c r="JUA72" s="231"/>
      <c r="JUB72" s="231"/>
      <c r="JUC72" s="231"/>
      <c r="JUD72" s="231"/>
      <c r="JUE72" s="231"/>
      <c r="JUF72" s="231"/>
      <c r="JUG72" s="231"/>
      <c r="JUH72" s="231"/>
      <c r="JUI72" s="231"/>
      <c r="JUJ72" s="231"/>
      <c r="JUK72" s="231"/>
      <c r="JUL72" s="232"/>
      <c r="JUM72" s="232"/>
      <c r="JUN72" s="232"/>
      <c r="JUO72" s="232"/>
      <c r="JUP72" s="232"/>
      <c r="JUQ72" s="231"/>
      <c r="JUR72" s="231"/>
      <c r="JUS72" s="231"/>
      <c r="JUT72" s="231"/>
      <c r="JUU72" s="231"/>
      <c r="JUV72" s="231"/>
      <c r="JUW72" s="231"/>
      <c r="JUX72" s="231"/>
      <c r="JUY72" s="231"/>
      <c r="JUZ72" s="231"/>
      <c r="JVA72" s="231"/>
      <c r="JVB72" s="231"/>
      <c r="JVC72" s="231"/>
      <c r="JVD72" s="231"/>
      <c r="JVE72" s="231"/>
      <c r="JVF72" s="231"/>
      <c r="JVG72" s="232"/>
      <c r="JVH72" s="232"/>
      <c r="JVI72" s="232"/>
      <c r="JVJ72" s="232"/>
      <c r="JVK72" s="232"/>
      <c r="JVL72" s="231"/>
      <c r="JVM72" s="231"/>
      <c r="JVN72" s="231"/>
      <c r="JVO72" s="231"/>
      <c r="JVP72" s="231"/>
      <c r="JVQ72" s="231"/>
      <c r="JVR72" s="231"/>
      <c r="JVS72" s="231"/>
      <c r="JVT72" s="231"/>
      <c r="JVU72" s="231"/>
      <c r="JVV72" s="231"/>
      <c r="JVW72" s="231"/>
      <c r="JVX72" s="231"/>
      <c r="JVY72" s="231"/>
      <c r="JVZ72" s="231"/>
      <c r="JWA72" s="231"/>
      <c r="JWB72" s="232"/>
      <c r="JWC72" s="232"/>
      <c r="JWD72" s="232"/>
      <c r="JWE72" s="232"/>
      <c r="JWF72" s="232"/>
      <c r="JWG72" s="231"/>
      <c r="JWH72" s="231"/>
      <c r="JWI72" s="231"/>
      <c r="JWJ72" s="231"/>
      <c r="JWK72" s="231"/>
      <c r="JWL72" s="231"/>
      <c r="JWM72" s="231"/>
      <c r="JWN72" s="231"/>
      <c r="JWO72" s="231"/>
      <c r="JWP72" s="231"/>
      <c r="JWQ72" s="231"/>
      <c r="JWR72" s="231"/>
      <c r="JWS72" s="231"/>
      <c r="JWT72" s="231"/>
      <c r="JWU72" s="231"/>
      <c r="JWV72" s="231"/>
      <c r="JWW72" s="232"/>
      <c r="JWX72" s="232"/>
      <c r="JWY72" s="232"/>
      <c r="JWZ72" s="232"/>
      <c r="JXA72" s="232"/>
      <c r="JXB72" s="231"/>
      <c r="JXC72" s="231"/>
      <c r="JXD72" s="231"/>
      <c r="JXE72" s="231"/>
      <c r="JXF72" s="231"/>
      <c r="JXG72" s="231"/>
      <c r="JXH72" s="231"/>
      <c r="JXI72" s="231"/>
      <c r="JXJ72" s="231"/>
      <c r="JXK72" s="231"/>
      <c r="JXL72" s="231"/>
      <c r="JXM72" s="231"/>
      <c r="JXN72" s="231"/>
      <c r="JXO72" s="231"/>
      <c r="JXP72" s="231"/>
      <c r="JXQ72" s="231"/>
      <c r="JXR72" s="232"/>
      <c r="JXS72" s="232"/>
      <c r="JXT72" s="232"/>
      <c r="JXU72" s="232"/>
      <c r="JXV72" s="232"/>
      <c r="JXW72" s="231"/>
      <c r="JXX72" s="231"/>
      <c r="JXY72" s="231"/>
      <c r="JXZ72" s="231"/>
      <c r="JYA72" s="231"/>
      <c r="JYB72" s="231"/>
      <c r="JYC72" s="231"/>
      <c r="JYD72" s="231"/>
      <c r="JYE72" s="231"/>
      <c r="JYF72" s="231"/>
      <c r="JYG72" s="231"/>
      <c r="JYH72" s="231"/>
      <c r="JYI72" s="231"/>
      <c r="JYJ72" s="231"/>
      <c r="JYK72" s="231"/>
      <c r="JYL72" s="231"/>
      <c r="JYM72" s="232"/>
      <c r="JYN72" s="232"/>
      <c r="JYO72" s="232"/>
      <c r="JYP72" s="232"/>
      <c r="JYQ72" s="232"/>
      <c r="JYR72" s="231"/>
      <c r="JYS72" s="231"/>
      <c r="JYT72" s="231"/>
      <c r="JYU72" s="231"/>
      <c r="JYV72" s="231"/>
      <c r="JYW72" s="231"/>
      <c r="JYX72" s="231"/>
      <c r="JYY72" s="231"/>
      <c r="JYZ72" s="231"/>
      <c r="JZA72" s="231"/>
      <c r="JZB72" s="231"/>
      <c r="JZC72" s="231"/>
      <c r="JZD72" s="231"/>
      <c r="JZE72" s="231"/>
      <c r="JZF72" s="231"/>
      <c r="JZG72" s="231"/>
      <c r="JZH72" s="232"/>
      <c r="JZI72" s="232"/>
      <c r="JZJ72" s="232"/>
      <c r="JZK72" s="232"/>
      <c r="JZL72" s="232"/>
      <c r="JZM72" s="231"/>
      <c r="JZN72" s="231"/>
      <c r="JZO72" s="231"/>
      <c r="JZP72" s="231"/>
      <c r="JZQ72" s="231"/>
      <c r="JZR72" s="231"/>
      <c r="JZS72" s="231"/>
      <c r="JZT72" s="231"/>
      <c r="JZU72" s="231"/>
      <c r="JZV72" s="231"/>
      <c r="JZW72" s="231"/>
      <c r="JZX72" s="231"/>
      <c r="JZY72" s="231"/>
      <c r="JZZ72" s="231"/>
      <c r="KAA72" s="231"/>
      <c r="KAB72" s="231"/>
      <c r="KAC72" s="232"/>
      <c r="KAD72" s="232"/>
      <c r="KAE72" s="232"/>
      <c r="KAF72" s="232"/>
      <c r="KAG72" s="232"/>
      <c r="KAH72" s="231"/>
      <c r="KAI72" s="231"/>
      <c r="KAJ72" s="231"/>
      <c r="KAK72" s="231"/>
      <c r="KAL72" s="231"/>
      <c r="KAM72" s="231"/>
      <c r="KAN72" s="231"/>
      <c r="KAO72" s="231"/>
      <c r="KAP72" s="231"/>
      <c r="KAQ72" s="231"/>
      <c r="KAR72" s="231"/>
      <c r="KAS72" s="231"/>
      <c r="KAT72" s="231"/>
      <c r="KAU72" s="231"/>
      <c r="KAV72" s="231"/>
      <c r="KAW72" s="231"/>
      <c r="KAX72" s="232"/>
      <c r="KAY72" s="232"/>
      <c r="KAZ72" s="232"/>
      <c r="KBA72" s="232"/>
      <c r="KBB72" s="232"/>
      <c r="KBC72" s="231"/>
      <c r="KBD72" s="231"/>
      <c r="KBE72" s="231"/>
      <c r="KBF72" s="231"/>
      <c r="KBG72" s="231"/>
      <c r="KBH72" s="231"/>
      <c r="KBI72" s="231"/>
      <c r="KBJ72" s="231"/>
      <c r="KBK72" s="231"/>
      <c r="KBL72" s="231"/>
      <c r="KBM72" s="231"/>
      <c r="KBN72" s="231"/>
      <c r="KBO72" s="231"/>
      <c r="KBP72" s="231"/>
      <c r="KBQ72" s="231"/>
      <c r="KBR72" s="231"/>
      <c r="KBS72" s="232"/>
      <c r="KBT72" s="232"/>
      <c r="KBU72" s="232"/>
      <c r="KBV72" s="232"/>
      <c r="KBW72" s="232"/>
      <c r="KBX72" s="231"/>
      <c r="KBY72" s="231"/>
      <c r="KBZ72" s="231"/>
      <c r="KCA72" s="231"/>
      <c r="KCB72" s="231"/>
      <c r="KCC72" s="231"/>
      <c r="KCD72" s="231"/>
      <c r="KCE72" s="231"/>
      <c r="KCF72" s="231"/>
      <c r="KCG72" s="231"/>
      <c r="KCH72" s="231"/>
      <c r="KCI72" s="231"/>
      <c r="KCJ72" s="231"/>
      <c r="KCK72" s="231"/>
      <c r="KCL72" s="231"/>
      <c r="KCM72" s="231"/>
      <c r="KCN72" s="232"/>
      <c r="KCO72" s="232"/>
      <c r="KCP72" s="232"/>
      <c r="KCQ72" s="232"/>
      <c r="KCR72" s="232"/>
      <c r="KCS72" s="231"/>
      <c r="KCT72" s="231"/>
      <c r="KCU72" s="231"/>
      <c r="KCV72" s="231"/>
      <c r="KCW72" s="231"/>
      <c r="KCX72" s="231"/>
      <c r="KCY72" s="231"/>
      <c r="KCZ72" s="231"/>
      <c r="KDA72" s="231"/>
      <c r="KDB72" s="231"/>
      <c r="KDC72" s="231"/>
      <c r="KDD72" s="231"/>
      <c r="KDE72" s="231"/>
      <c r="KDF72" s="231"/>
      <c r="KDG72" s="231"/>
      <c r="KDH72" s="231"/>
      <c r="KDI72" s="232"/>
      <c r="KDJ72" s="232"/>
      <c r="KDK72" s="232"/>
      <c r="KDL72" s="232"/>
      <c r="KDM72" s="232"/>
      <c r="KDN72" s="231"/>
      <c r="KDO72" s="231"/>
      <c r="KDP72" s="231"/>
      <c r="KDQ72" s="231"/>
      <c r="KDR72" s="231"/>
      <c r="KDS72" s="231"/>
      <c r="KDT72" s="231"/>
      <c r="KDU72" s="231"/>
      <c r="KDV72" s="231"/>
      <c r="KDW72" s="231"/>
      <c r="KDX72" s="231"/>
      <c r="KDY72" s="231"/>
      <c r="KDZ72" s="231"/>
      <c r="KEA72" s="231"/>
      <c r="KEB72" s="231"/>
      <c r="KEC72" s="231"/>
      <c r="KED72" s="232"/>
      <c r="KEE72" s="232"/>
      <c r="KEF72" s="232"/>
      <c r="KEG72" s="232"/>
      <c r="KEH72" s="232"/>
      <c r="KEI72" s="231"/>
      <c r="KEJ72" s="231"/>
      <c r="KEK72" s="231"/>
      <c r="KEL72" s="231"/>
      <c r="KEM72" s="231"/>
      <c r="KEN72" s="231"/>
      <c r="KEO72" s="231"/>
      <c r="KEP72" s="231"/>
      <c r="KEQ72" s="231"/>
      <c r="KER72" s="231"/>
      <c r="KES72" s="231"/>
      <c r="KET72" s="231"/>
      <c r="KEU72" s="231"/>
      <c r="KEV72" s="231"/>
      <c r="KEW72" s="231"/>
      <c r="KEX72" s="231"/>
      <c r="KEY72" s="232"/>
      <c r="KEZ72" s="232"/>
      <c r="KFA72" s="232"/>
      <c r="KFB72" s="232"/>
      <c r="KFC72" s="232"/>
      <c r="KFD72" s="231"/>
      <c r="KFE72" s="231"/>
      <c r="KFF72" s="231"/>
      <c r="KFG72" s="231"/>
      <c r="KFH72" s="231"/>
      <c r="KFI72" s="231"/>
      <c r="KFJ72" s="231"/>
      <c r="KFK72" s="231"/>
      <c r="KFL72" s="231"/>
      <c r="KFM72" s="231"/>
      <c r="KFN72" s="231"/>
      <c r="KFO72" s="231"/>
      <c r="KFP72" s="231"/>
      <c r="KFQ72" s="231"/>
      <c r="KFR72" s="231"/>
      <c r="KFS72" s="231"/>
      <c r="KFT72" s="232"/>
      <c r="KFU72" s="232"/>
      <c r="KFV72" s="232"/>
      <c r="KFW72" s="232"/>
      <c r="KFX72" s="232"/>
      <c r="KFY72" s="231"/>
      <c r="KFZ72" s="231"/>
      <c r="KGA72" s="231"/>
      <c r="KGB72" s="231"/>
      <c r="KGC72" s="231"/>
      <c r="KGD72" s="231"/>
      <c r="KGE72" s="231"/>
      <c r="KGF72" s="231"/>
      <c r="KGG72" s="231"/>
      <c r="KGH72" s="231"/>
      <c r="KGI72" s="231"/>
      <c r="KGJ72" s="231"/>
      <c r="KGK72" s="231"/>
      <c r="KGL72" s="231"/>
      <c r="KGM72" s="231"/>
      <c r="KGN72" s="231"/>
      <c r="KGO72" s="232"/>
      <c r="KGP72" s="232"/>
      <c r="KGQ72" s="232"/>
      <c r="KGR72" s="232"/>
      <c r="KGS72" s="232"/>
      <c r="KGT72" s="231"/>
      <c r="KGU72" s="231"/>
      <c r="KGV72" s="231"/>
      <c r="KGW72" s="231"/>
      <c r="KGX72" s="231"/>
      <c r="KGY72" s="231"/>
      <c r="KGZ72" s="231"/>
      <c r="KHA72" s="231"/>
      <c r="KHB72" s="231"/>
      <c r="KHC72" s="231"/>
      <c r="KHD72" s="231"/>
      <c r="KHE72" s="231"/>
      <c r="KHF72" s="231"/>
      <c r="KHG72" s="231"/>
      <c r="KHH72" s="231"/>
      <c r="KHI72" s="231"/>
      <c r="KHJ72" s="232"/>
      <c r="KHK72" s="232"/>
      <c r="KHL72" s="232"/>
      <c r="KHM72" s="232"/>
      <c r="KHN72" s="232"/>
      <c r="KHO72" s="231"/>
      <c r="KHP72" s="231"/>
      <c r="KHQ72" s="231"/>
      <c r="KHR72" s="231"/>
      <c r="KHS72" s="231"/>
      <c r="KHT72" s="231"/>
      <c r="KHU72" s="231"/>
      <c r="KHV72" s="231"/>
      <c r="KHW72" s="231"/>
      <c r="KHX72" s="231"/>
      <c r="KHY72" s="231"/>
      <c r="KHZ72" s="231"/>
      <c r="KIA72" s="231"/>
      <c r="KIB72" s="231"/>
      <c r="KIC72" s="231"/>
      <c r="KID72" s="231"/>
      <c r="KIE72" s="232"/>
      <c r="KIF72" s="232"/>
      <c r="KIG72" s="232"/>
      <c r="KIH72" s="232"/>
      <c r="KII72" s="232"/>
      <c r="KIJ72" s="231"/>
      <c r="KIK72" s="231"/>
      <c r="KIL72" s="231"/>
      <c r="KIM72" s="231"/>
      <c r="KIN72" s="231"/>
      <c r="KIO72" s="231"/>
      <c r="KIP72" s="231"/>
      <c r="KIQ72" s="231"/>
      <c r="KIR72" s="231"/>
      <c r="KIS72" s="231"/>
      <c r="KIT72" s="231"/>
      <c r="KIU72" s="231"/>
      <c r="KIV72" s="231"/>
      <c r="KIW72" s="231"/>
      <c r="KIX72" s="231"/>
      <c r="KIY72" s="231"/>
      <c r="KIZ72" s="232"/>
      <c r="KJA72" s="232"/>
      <c r="KJB72" s="232"/>
      <c r="KJC72" s="232"/>
      <c r="KJD72" s="232"/>
      <c r="KJE72" s="231"/>
      <c r="KJF72" s="231"/>
      <c r="KJG72" s="231"/>
      <c r="KJH72" s="231"/>
      <c r="KJI72" s="231"/>
      <c r="KJJ72" s="231"/>
      <c r="KJK72" s="231"/>
      <c r="KJL72" s="231"/>
      <c r="KJM72" s="231"/>
      <c r="KJN72" s="231"/>
      <c r="KJO72" s="231"/>
      <c r="KJP72" s="231"/>
      <c r="KJQ72" s="231"/>
      <c r="KJR72" s="231"/>
      <c r="KJS72" s="231"/>
      <c r="KJT72" s="231"/>
      <c r="KJU72" s="232"/>
      <c r="KJV72" s="232"/>
      <c r="KJW72" s="232"/>
      <c r="KJX72" s="232"/>
      <c r="KJY72" s="232"/>
      <c r="KJZ72" s="231"/>
      <c r="KKA72" s="231"/>
      <c r="KKB72" s="231"/>
      <c r="KKC72" s="231"/>
      <c r="KKD72" s="231"/>
      <c r="KKE72" s="231"/>
      <c r="KKF72" s="231"/>
      <c r="KKG72" s="231"/>
      <c r="KKH72" s="231"/>
      <c r="KKI72" s="231"/>
      <c r="KKJ72" s="231"/>
      <c r="KKK72" s="231"/>
      <c r="KKL72" s="231"/>
      <c r="KKM72" s="231"/>
      <c r="KKN72" s="231"/>
      <c r="KKO72" s="231"/>
      <c r="KKP72" s="232"/>
      <c r="KKQ72" s="232"/>
      <c r="KKR72" s="232"/>
      <c r="KKS72" s="232"/>
      <c r="KKT72" s="232"/>
      <c r="KKU72" s="231"/>
      <c r="KKV72" s="231"/>
      <c r="KKW72" s="231"/>
      <c r="KKX72" s="231"/>
      <c r="KKY72" s="231"/>
      <c r="KKZ72" s="231"/>
      <c r="KLA72" s="231"/>
      <c r="KLB72" s="231"/>
      <c r="KLC72" s="231"/>
      <c r="KLD72" s="231"/>
      <c r="KLE72" s="231"/>
      <c r="KLF72" s="231"/>
      <c r="KLG72" s="231"/>
      <c r="KLH72" s="231"/>
      <c r="KLI72" s="231"/>
      <c r="KLJ72" s="231"/>
      <c r="KLK72" s="232"/>
      <c r="KLL72" s="232"/>
      <c r="KLM72" s="232"/>
      <c r="KLN72" s="232"/>
      <c r="KLO72" s="232"/>
      <c r="KLP72" s="231"/>
      <c r="KLQ72" s="231"/>
      <c r="KLR72" s="231"/>
      <c r="KLS72" s="231"/>
      <c r="KLT72" s="231"/>
      <c r="KLU72" s="231"/>
      <c r="KLV72" s="231"/>
      <c r="KLW72" s="231"/>
      <c r="KLX72" s="231"/>
      <c r="KLY72" s="231"/>
      <c r="KLZ72" s="231"/>
      <c r="KMA72" s="231"/>
      <c r="KMB72" s="231"/>
      <c r="KMC72" s="231"/>
      <c r="KMD72" s="231"/>
      <c r="KME72" s="231"/>
      <c r="KMF72" s="232"/>
      <c r="KMG72" s="232"/>
      <c r="KMH72" s="232"/>
      <c r="KMI72" s="232"/>
      <c r="KMJ72" s="232"/>
      <c r="KMK72" s="231"/>
      <c r="KML72" s="231"/>
      <c r="KMM72" s="231"/>
      <c r="KMN72" s="231"/>
      <c r="KMO72" s="231"/>
      <c r="KMP72" s="231"/>
      <c r="KMQ72" s="231"/>
      <c r="KMR72" s="231"/>
      <c r="KMS72" s="231"/>
      <c r="KMT72" s="231"/>
      <c r="KMU72" s="231"/>
      <c r="KMV72" s="231"/>
      <c r="KMW72" s="231"/>
      <c r="KMX72" s="231"/>
      <c r="KMY72" s="231"/>
      <c r="KMZ72" s="231"/>
      <c r="KNA72" s="232"/>
      <c r="KNB72" s="232"/>
      <c r="KNC72" s="232"/>
      <c r="KND72" s="232"/>
      <c r="KNE72" s="232"/>
      <c r="KNF72" s="231"/>
      <c r="KNG72" s="231"/>
      <c r="KNH72" s="231"/>
      <c r="KNI72" s="231"/>
      <c r="KNJ72" s="231"/>
      <c r="KNK72" s="231"/>
      <c r="KNL72" s="231"/>
      <c r="KNM72" s="231"/>
      <c r="KNN72" s="231"/>
      <c r="KNO72" s="231"/>
      <c r="KNP72" s="231"/>
      <c r="KNQ72" s="231"/>
      <c r="KNR72" s="231"/>
      <c r="KNS72" s="231"/>
      <c r="KNT72" s="231"/>
      <c r="KNU72" s="231"/>
      <c r="KNV72" s="232"/>
      <c r="KNW72" s="232"/>
      <c r="KNX72" s="232"/>
      <c r="KNY72" s="232"/>
      <c r="KNZ72" s="232"/>
      <c r="KOA72" s="231"/>
      <c r="KOB72" s="231"/>
      <c r="KOC72" s="231"/>
      <c r="KOD72" s="231"/>
      <c r="KOE72" s="231"/>
      <c r="KOF72" s="231"/>
      <c r="KOG72" s="231"/>
      <c r="KOH72" s="231"/>
      <c r="KOI72" s="231"/>
      <c r="KOJ72" s="231"/>
      <c r="KOK72" s="231"/>
      <c r="KOL72" s="231"/>
      <c r="KOM72" s="231"/>
      <c r="KON72" s="231"/>
      <c r="KOO72" s="231"/>
      <c r="KOP72" s="231"/>
      <c r="KOQ72" s="232"/>
      <c r="KOR72" s="232"/>
      <c r="KOS72" s="232"/>
      <c r="KOT72" s="232"/>
      <c r="KOU72" s="232"/>
      <c r="KOV72" s="231"/>
      <c r="KOW72" s="231"/>
      <c r="KOX72" s="231"/>
      <c r="KOY72" s="231"/>
      <c r="KOZ72" s="231"/>
      <c r="KPA72" s="231"/>
      <c r="KPB72" s="231"/>
      <c r="KPC72" s="231"/>
      <c r="KPD72" s="231"/>
      <c r="KPE72" s="231"/>
      <c r="KPF72" s="231"/>
      <c r="KPG72" s="231"/>
      <c r="KPH72" s="231"/>
      <c r="KPI72" s="231"/>
      <c r="KPJ72" s="231"/>
      <c r="KPK72" s="231"/>
      <c r="KPL72" s="232"/>
      <c r="KPM72" s="232"/>
      <c r="KPN72" s="232"/>
      <c r="KPO72" s="232"/>
      <c r="KPP72" s="232"/>
      <c r="KPQ72" s="231"/>
      <c r="KPR72" s="231"/>
      <c r="KPS72" s="231"/>
      <c r="KPT72" s="231"/>
      <c r="KPU72" s="231"/>
      <c r="KPV72" s="231"/>
      <c r="KPW72" s="231"/>
      <c r="KPX72" s="231"/>
      <c r="KPY72" s="231"/>
      <c r="KPZ72" s="231"/>
      <c r="KQA72" s="231"/>
      <c r="KQB72" s="231"/>
      <c r="KQC72" s="231"/>
      <c r="KQD72" s="231"/>
      <c r="KQE72" s="231"/>
      <c r="KQF72" s="231"/>
      <c r="KQG72" s="232"/>
      <c r="KQH72" s="232"/>
      <c r="KQI72" s="232"/>
      <c r="KQJ72" s="232"/>
      <c r="KQK72" s="232"/>
      <c r="KQL72" s="231"/>
      <c r="KQM72" s="231"/>
      <c r="KQN72" s="231"/>
      <c r="KQO72" s="231"/>
      <c r="KQP72" s="231"/>
      <c r="KQQ72" s="231"/>
      <c r="KQR72" s="231"/>
      <c r="KQS72" s="231"/>
      <c r="KQT72" s="231"/>
      <c r="KQU72" s="231"/>
      <c r="KQV72" s="231"/>
      <c r="KQW72" s="231"/>
      <c r="KQX72" s="231"/>
      <c r="KQY72" s="231"/>
      <c r="KQZ72" s="231"/>
      <c r="KRA72" s="231"/>
      <c r="KRB72" s="232"/>
      <c r="KRC72" s="232"/>
      <c r="KRD72" s="232"/>
      <c r="KRE72" s="232"/>
      <c r="KRF72" s="232"/>
      <c r="KRG72" s="231"/>
      <c r="KRH72" s="231"/>
      <c r="KRI72" s="231"/>
      <c r="KRJ72" s="231"/>
      <c r="KRK72" s="231"/>
      <c r="KRL72" s="231"/>
      <c r="KRM72" s="231"/>
      <c r="KRN72" s="231"/>
      <c r="KRO72" s="231"/>
      <c r="KRP72" s="231"/>
      <c r="KRQ72" s="231"/>
      <c r="KRR72" s="231"/>
      <c r="KRS72" s="231"/>
      <c r="KRT72" s="231"/>
      <c r="KRU72" s="231"/>
      <c r="KRV72" s="231"/>
      <c r="KRW72" s="232"/>
      <c r="KRX72" s="232"/>
      <c r="KRY72" s="232"/>
      <c r="KRZ72" s="232"/>
      <c r="KSA72" s="232"/>
      <c r="KSB72" s="231"/>
      <c r="KSC72" s="231"/>
      <c r="KSD72" s="231"/>
      <c r="KSE72" s="231"/>
      <c r="KSF72" s="231"/>
      <c r="KSG72" s="231"/>
      <c r="KSH72" s="231"/>
      <c r="KSI72" s="231"/>
      <c r="KSJ72" s="231"/>
      <c r="KSK72" s="231"/>
      <c r="KSL72" s="231"/>
      <c r="KSM72" s="231"/>
      <c r="KSN72" s="231"/>
      <c r="KSO72" s="231"/>
      <c r="KSP72" s="231"/>
      <c r="KSQ72" s="231"/>
      <c r="KSR72" s="232"/>
      <c r="KSS72" s="232"/>
      <c r="KST72" s="232"/>
      <c r="KSU72" s="232"/>
      <c r="KSV72" s="232"/>
      <c r="KSW72" s="231"/>
      <c r="KSX72" s="231"/>
      <c r="KSY72" s="231"/>
      <c r="KSZ72" s="231"/>
      <c r="KTA72" s="231"/>
      <c r="KTB72" s="231"/>
      <c r="KTC72" s="231"/>
      <c r="KTD72" s="231"/>
      <c r="KTE72" s="231"/>
      <c r="KTF72" s="231"/>
      <c r="KTG72" s="231"/>
      <c r="KTH72" s="231"/>
      <c r="KTI72" s="231"/>
      <c r="KTJ72" s="231"/>
      <c r="KTK72" s="231"/>
      <c r="KTL72" s="231"/>
      <c r="KTM72" s="232"/>
      <c r="KTN72" s="232"/>
      <c r="KTO72" s="232"/>
      <c r="KTP72" s="232"/>
      <c r="KTQ72" s="232"/>
      <c r="KTR72" s="231"/>
      <c r="KTS72" s="231"/>
      <c r="KTT72" s="231"/>
      <c r="KTU72" s="231"/>
      <c r="KTV72" s="231"/>
      <c r="KTW72" s="231"/>
      <c r="KTX72" s="231"/>
      <c r="KTY72" s="231"/>
      <c r="KTZ72" s="231"/>
      <c r="KUA72" s="231"/>
      <c r="KUB72" s="231"/>
      <c r="KUC72" s="231"/>
      <c r="KUD72" s="231"/>
      <c r="KUE72" s="231"/>
      <c r="KUF72" s="231"/>
      <c r="KUG72" s="231"/>
      <c r="KUH72" s="232"/>
      <c r="KUI72" s="232"/>
      <c r="KUJ72" s="232"/>
      <c r="KUK72" s="232"/>
      <c r="KUL72" s="232"/>
      <c r="KUM72" s="231"/>
      <c r="KUN72" s="231"/>
      <c r="KUO72" s="231"/>
      <c r="KUP72" s="231"/>
      <c r="KUQ72" s="231"/>
      <c r="KUR72" s="231"/>
      <c r="KUS72" s="231"/>
      <c r="KUT72" s="231"/>
      <c r="KUU72" s="231"/>
      <c r="KUV72" s="231"/>
      <c r="KUW72" s="231"/>
      <c r="KUX72" s="231"/>
      <c r="KUY72" s="231"/>
      <c r="KUZ72" s="231"/>
      <c r="KVA72" s="231"/>
      <c r="KVB72" s="231"/>
      <c r="KVC72" s="232"/>
      <c r="KVD72" s="232"/>
      <c r="KVE72" s="232"/>
      <c r="KVF72" s="232"/>
      <c r="KVG72" s="232"/>
      <c r="KVH72" s="231"/>
      <c r="KVI72" s="231"/>
      <c r="KVJ72" s="231"/>
      <c r="KVK72" s="231"/>
      <c r="KVL72" s="231"/>
      <c r="KVM72" s="231"/>
      <c r="KVN72" s="231"/>
      <c r="KVO72" s="231"/>
      <c r="KVP72" s="231"/>
      <c r="KVQ72" s="231"/>
      <c r="KVR72" s="231"/>
      <c r="KVS72" s="231"/>
      <c r="KVT72" s="231"/>
      <c r="KVU72" s="231"/>
      <c r="KVV72" s="231"/>
      <c r="KVW72" s="231"/>
      <c r="KVX72" s="232"/>
      <c r="KVY72" s="232"/>
      <c r="KVZ72" s="232"/>
      <c r="KWA72" s="232"/>
      <c r="KWB72" s="232"/>
      <c r="KWC72" s="231"/>
      <c r="KWD72" s="231"/>
      <c r="KWE72" s="231"/>
      <c r="KWF72" s="231"/>
      <c r="KWG72" s="231"/>
      <c r="KWH72" s="231"/>
      <c r="KWI72" s="231"/>
      <c r="KWJ72" s="231"/>
      <c r="KWK72" s="231"/>
      <c r="KWL72" s="231"/>
      <c r="KWM72" s="231"/>
      <c r="KWN72" s="231"/>
      <c r="KWO72" s="231"/>
      <c r="KWP72" s="231"/>
      <c r="KWQ72" s="231"/>
      <c r="KWR72" s="231"/>
      <c r="KWS72" s="232"/>
      <c r="KWT72" s="232"/>
      <c r="KWU72" s="232"/>
      <c r="KWV72" s="232"/>
      <c r="KWW72" s="232"/>
      <c r="KWX72" s="231"/>
      <c r="KWY72" s="231"/>
      <c r="KWZ72" s="231"/>
      <c r="KXA72" s="231"/>
      <c r="KXB72" s="231"/>
      <c r="KXC72" s="231"/>
      <c r="KXD72" s="231"/>
      <c r="KXE72" s="231"/>
      <c r="KXF72" s="231"/>
      <c r="KXG72" s="231"/>
      <c r="KXH72" s="231"/>
      <c r="KXI72" s="231"/>
      <c r="KXJ72" s="231"/>
      <c r="KXK72" s="231"/>
      <c r="KXL72" s="231"/>
      <c r="KXM72" s="231"/>
      <c r="KXN72" s="232"/>
      <c r="KXO72" s="232"/>
      <c r="KXP72" s="232"/>
      <c r="KXQ72" s="232"/>
      <c r="KXR72" s="232"/>
      <c r="KXS72" s="231"/>
      <c r="KXT72" s="231"/>
      <c r="KXU72" s="231"/>
      <c r="KXV72" s="231"/>
      <c r="KXW72" s="231"/>
      <c r="KXX72" s="231"/>
      <c r="KXY72" s="231"/>
      <c r="KXZ72" s="231"/>
      <c r="KYA72" s="231"/>
      <c r="KYB72" s="231"/>
      <c r="KYC72" s="231"/>
      <c r="KYD72" s="231"/>
      <c r="KYE72" s="231"/>
      <c r="KYF72" s="231"/>
      <c r="KYG72" s="231"/>
      <c r="KYH72" s="231"/>
      <c r="KYI72" s="232"/>
      <c r="KYJ72" s="232"/>
      <c r="KYK72" s="232"/>
      <c r="KYL72" s="232"/>
      <c r="KYM72" s="232"/>
      <c r="KYN72" s="231"/>
      <c r="KYO72" s="231"/>
      <c r="KYP72" s="231"/>
      <c r="KYQ72" s="231"/>
      <c r="KYR72" s="231"/>
      <c r="KYS72" s="231"/>
      <c r="KYT72" s="231"/>
      <c r="KYU72" s="231"/>
      <c r="KYV72" s="231"/>
      <c r="KYW72" s="231"/>
      <c r="KYX72" s="231"/>
      <c r="KYY72" s="231"/>
      <c r="KYZ72" s="231"/>
      <c r="KZA72" s="231"/>
      <c r="KZB72" s="231"/>
      <c r="KZC72" s="231"/>
      <c r="KZD72" s="232"/>
      <c r="KZE72" s="232"/>
      <c r="KZF72" s="232"/>
      <c r="KZG72" s="232"/>
      <c r="KZH72" s="232"/>
      <c r="KZI72" s="231"/>
      <c r="KZJ72" s="231"/>
      <c r="KZK72" s="231"/>
      <c r="KZL72" s="231"/>
      <c r="KZM72" s="231"/>
      <c r="KZN72" s="231"/>
      <c r="KZO72" s="231"/>
      <c r="KZP72" s="231"/>
      <c r="KZQ72" s="231"/>
      <c r="KZR72" s="231"/>
      <c r="KZS72" s="231"/>
      <c r="KZT72" s="231"/>
      <c r="KZU72" s="231"/>
      <c r="KZV72" s="231"/>
      <c r="KZW72" s="231"/>
      <c r="KZX72" s="231"/>
      <c r="KZY72" s="232"/>
      <c r="KZZ72" s="232"/>
      <c r="LAA72" s="232"/>
      <c r="LAB72" s="232"/>
      <c r="LAC72" s="232"/>
      <c r="LAD72" s="231"/>
      <c r="LAE72" s="231"/>
      <c r="LAF72" s="231"/>
      <c r="LAG72" s="231"/>
      <c r="LAH72" s="231"/>
      <c r="LAI72" s="231"/>
      <c r="LAJ72" s="231"/>
      <c r="LAK72" s="231"/>
      <c r="LAL72" s="231"/>
    </row>
    <row r="73" spans="1:8150" x14ac:dyDescent="0.2">
      <c r="A73" s="210"/>
      <c r="B73" s="233"/>
      <c r="C73" s="233"/>
      <c r="D73" s="233"/>
      <c r="E73" s="233"/>
      <c r="F73" s="233"/>
      <c r="G73" s="233"/>
      <c r="H73" s="233"/>
      <c r="I73" s="233"/>
      <c r="J73" s="233"/>
      <c r="K73" s="233"/>
      <c r="L73" s="233"/>
      <c r="M73" s="233"/>
      <c r="N73" s="233"/>
      <c r="O73" s="233"/>
      <c r="P73" s="227"/>
      <c r="Q73" s="227"/>
      <c r="R73" s="227"/>
      <c r="S73" s="227"/>
      <c r="T73" s="227"/>
      <c r="U73" s="233"/>
      <c r="V73" s="233"/>
      <c r="W73" s="233"/>
      <c r="X73" s="233"/>
      <c r="Y73" s="233"/>
      <c r="Z73" s="233"/>
      <c r="AA73" s="233"/>
      <c r="AB73" s="233"/>
      <c r="AC73" s="233"/>
      <c r="AD73" s="233"/>
      <c r="AE73" s="233"/>
      <c r="AF73" s="233"/>
      <c r="AG73" s="233"/>
      <c r="AH73" s="233"/>
      <c r="AI73" s="233"/>
      <c r="AJ73" s="233"/>
      <c r="AK73" s="227"/>
      <c r="AL73" s="227"/>
      <c r="AM73" s="227"/>
      <c r="AN73" s="227"/>
      <c r="AO73" s="227"/>
      <c r="AP73" s="233"/>
      <c r="AQ73" s="233"/>
      <c r="AR73" s="233"/>
      <c r="AS73" s="233"/>
      <c r="AT73" s="233"/>
      <c r="AU73" s="233"/>
      <c r="AV73" s="233"/>
      <c r="AW73" s="233"/>
      <c r="AX73" s="233"/>
      <c r="AY73" s="233"/>
      <c r="AZ73" s="233"/>
      <c r="BA73" s="233"/>
      <c r="BB73" s="233"/>
      <c r="BC73" s="233"/>
      <c r="BD73" s="233"/>
      <c r="BE73" s="233"/>
      <c r="BF73" s="232"/>
      <c r="BG73" s="232"/>
      <c r="BH73" s="232"/>
      <c r="BI73" s="232"/>
      <c r="BJ73" s="232"/>
      <c r="BK73" s="233"/>
      <c r="BL73" s="233"/>
      <c r="BM73" s="233"/>
      <c r="BN73" s="233"/>
      <c r="BO73" s="233"/>
      <c r="BP73" s="233"/>
      <c r="BQ73" s="233"/>
      <c r="BR73" s="233"/>
      <c r="BS73" s="233"/>
      <c r="BT73" s="233"/>
      <c r="BU73" s="233"/>
      <c r="BV73" s="233"/>
      <c r="BW73" s="233"/>
      <c r="BX73" s="233"/>
      <c r="BY73" s="233"/>
      <c r="BZ73" s="233"/>
      <c r="CA73" s="232"/>
      <c r="CB73" s="232"/>
      <c r="CC73" s="232"/>
      <c r="CD73" s="232"/>
      <c r="CE73" s="232"/>
      <c r="CF73" s="233"/>
      <c r="CG73" s="233"/>
      <c r="CH73" s="233"/>
      <c r="CI73" s="233"/>
      <c r="CJ73" s="233"/>
      <c r="CK73" s="233"/>
      <c r="CL73" s="233"/>
      <c r="CM73" s="233"/>
      <c r="CN73" s="233"/>
      <c r="CO73" s="233"/>
      <c r="CP73" s="233"/>
      <c r="CQ73" s="233"/>
      <c r="CR73" s="233"/>
      <c r="CS73" s="233"/>
      <c r="CT73" s="233"/>
      <c r="CU73" s="233"/>
      <c r="CV73" s="232"/>
      <c r="CW73" s="232"/>
      <c r="CX73" s="232"/>
      <c r="CY73" s="232"/>
      <c r="CZ73" s="232"/>
      <c r="DA73" s="233"/>
      <c r="DB73" s="233"/>
      <c r="DC73" s="233"/>
      <c r="DD73" s="233"/>
      <c r="DE73" s="233"/>
      <c r="DF73" s="233"/>
      <c r="DG73" s="233"/>
      <c r="DH73" s="233"/>
      <c r="DI73" s="233"/>
      <c r="DJ73" s="233"/>
      <c r="DK73" s="233"/>
      <c r="DL73" s="233"/>
      <c r="DM73" s="233"/>
      <c r="DN73" s="233"/>
      <c r="DO73" s="233"/>
      <c r="DP73" s="233"/>
      <c r="DQ73" s="232"/>
      <c r="DR73" s="232"/>
      <c r="DS73" s="232"/>
      <c r="DT73" s="232"/>
      <c r="DU73" s="232"/>
      <c r="DV73" s="233"/>
      <c r="DW73" s="233"/>
      <c r="DX73" s="233"/>
      <c r="DY73" s="233"/>
      <c r="DZ73" s="233"/>
      <c r="EA73" s="233"/>
      <c r="EB73" s="233"/>
      <c r="EC73" s="233"/>
      <c r="ED73" s="233"/>
      <c r="EE73" s="233"/>
      <c r="EF73" s="233"/>
      <c r="EG73" s="233"/>
      <c r="EH73" s="233"/>
      <c r="EI73" s="233"/>
      <c r="EJ73" s="233"/>
      <c r="EK73" s="233"/>
      <c r="EL73" s="232"/>
      <c r="EM73" s="232"/>
      <c r="EN73" s="232"/>
      <c r="EO73" s="232"/>
      <c r="EP73" s="232"/>
      <c r="EQ73" s="233"/>
      <c r="ER73" s="233"/>
      <c r="ES73" s="233"/>
      <c r="ET73" s="233"/>
      <c r="EU73" s="233"/>
      <c r="EV73" s="233"/>
      <c r="EW73" s="233"/>
      <c r="EX73" s="233"/>
      <c r="EY73" s="233"/>
      <c r="EZ73" s="233"/>
      <c r="FA73" s="233"/>
      <c r="FB73" s="233"/>
      <c r="FC73" s="233"/>
      <c r="FD73" s="233"/>
      <c r="FE73" s="233"/>
      <c r="FF73" s="233"/>
      <c r="FG73" s="232"/>
      <c r="FH73" s="232"/>
      <c r="FI73" s="232"/>
      <c r="FJ73" s="232"/>
      <c r="FK73" s="232"/>
      <c r="FL73" s="233"/>
      <c r="FM73" s="233"/>
      <c r="FN73" s="233"/>
      <c r="FO73" s="233"/>
      <c r="FP73" s="233"/>
      <c r="FQ73" s="233"/>
      <c r="FR73" s="233"/>
      <c r="FS73" s="233"/>
      <c r="FT73" s="233"/>
      <c r="FU73" s="233"/>
      <c r="FV73" s="233"/>
      <c r="FW73" s="233"/>
      <c r="FX73" s="233"/>
      <c r="FY73" s="233"/>
      <c r="FZ73" s="233"/>
      <c r="GA73" s="233"/>
      <c r="GB73" s="232"/>
      <c r="GC73" s="232"/>
      <c r="GD73" s="232"/>
      <c r="GE73" s="232"/>
      <c r="GF73" s="232"/>
      <c r="GG73" s="233"/>
      <c r="GH73" s="233"/>
      <c r="GI73" s="233"/>
      <c r="GJ73" s="233"/>
      <c r="GK73" s="233"/>
      <c r="GL73" s="233"/>
      <c r="GM73" s="233"/>
      <c r="GN73" s="233"/>
      <c r="GO73" s="233"/>
      <c r="GP73" s="233"/>
      <c r="GQ73" s="233"/>
      <c r="GR73" s="233"/>
      <c r="GS73" s="233"/>
      <c r="GT73" s="233"/>
      <c r="GU73" s="233"/>
      <c r="GV73" s="233"/>
      <c r="GW73" s="232"/>
      <c r="GX73" s="232"/>
      <c r="GY73" s="232"/>
      <c r="GZ73" s="232"/>
      <c r="HA73" s="232"/>
      <c r="HB73" s="233"/>
      <c r="HC73" s="233"/>
      <c r="HD73" s="233"/>
      <c r="HE73" s="233"/>
      <c r="HF73" s="233"/>
      <c r="HG73" s="233"/>
      <c r="HH73" s="233"/>
      <c r="HI73" s="233"/>
      <c r="HJ73" s="233"/>
      <c r="HK73" s="233"/>
      <c r="HL73" s="233"/>
      <c r="HM73" s="233"/>
      <c r="HN73" s="233"/>
      <c r="HO73" s="233"/>
      <c r="HP73" s="233"/>
      <c r="HQ73" s="233"/>
      <c r="HR73" s="232"/>
      <c r="HS73" s="232"/>
      <c r="HT73" s="232"/>
      <c r="HU73" s="232"/>
      <c r="HV73" s="232"/>
      <c r="HW73" s="233"/>
      <c r="HX73" s="233"/>
      <c r="HY73" s="233"/>
      <c r="HZ73" s="233"/>
      <c r="IA73" s="233"/>
      <c r="IB73" s="233"/>
      <c r="IC73" s="233"/>
      <c r="ID73" s="233"/>
      <c r="IE73" s="233"/>
      <c r="IF73" s="233"/>
      <c r="IG73" s="233"/>
      <c r="IH73" s="233"/>
      <c r="II73" s="233"/>
      <c r="IJ73" s="233"/>
      <c r="IK73" s="233"/>
      <c r="IL73" s="233"/>
      <c r="IM73" s="232"/>
      <c r="IN73" s="232"/>
      <c r="IO73" s="232"/>
      <c r="IP73" s="232"/>
      <c r="IQ73" s="232"/>
      <c r="IR73" s="233"/>
      <c r="IS73" s="233"/>
      <c r="IT73" s="233"/>
      <c r="IU73" s="233"/>
      <c r="IV73" s="233"/>
      <c r="IW73" s="233"/>
      <c r="IX73" s="233"/>
      <c r="IY73" s="233"/>
      <c r="IZ73" s="233"/>
      <c r="JA73" s="233"/>
      <c r="JB73" s="233"/>
      <c r="JC73" s="233"/>
      <c r="JD73" s="233"/>
      <c r="JE73" s="233"/>
      <c r="JF73" s="233"/>
      <c r="JG73" s="233"/>
      <c r="JH73" s="232"/>
      <c r="JI73" s="232"/>
      <c r="JJ73" s="232"/>
      <c r="JK73" s="232"/>
      <c r="JL73" s="232"/>
      <c r="JM73" s="233"/>
      <c r="JN73" s="233"/>
      <c r="JO73" s="233"/>
      <c r="JP73" s="233"/>
      <c r="JQ73" s="233"/>
      <c r="JR73" s="233"/>
      <c r="JS73" s="233"/>
      <c r="JT73" s="233"/>
      <c r="JU73" s="233"/>
      <c r="JV73" s="233"/>
      <c r="JW73" s="233"/>
      <c r="JX73" s="233"/>
      <c r="JY73" s="233"/>
      <c r="JZ73" s="233"/>
      <c r="KA73" s="233"/>
      <c r="KB73" s="233"/>
      <c r="KC73" s="232"/>
      <c r="KD73" s="232"/>
      <c r="KE73" s="232"/>
      <c r="KF73" s="232"/>
      <c r="KG73" s="232"/>
      <c r="KH73" s="233"/>
      <c r="KI73" s="233"/>
      <c r="KJ73" s="233"/>
      <c r="KK73" s="233"/>
      <c r="KL73" s="233"/>
      <c r="KM73" s="233"/>
      <c r="KN73" s="233"/>
      <c r="KO73" s="233"/>
      <c r="KP73" s="233"/>
      <c r="KQ73" s="233"/>
      <c r="KR73" s="233"/>
      <c r="KS73" s="233"/>
      <c r="KT73" s="233"/>
      <c r="KU73" s="233"/>
      <c r="KV73" s="233"/>
      <c r="KW73" s="233"/>
      <c r="KX73" s="232"/>
      <c r="KY73" s="232"/>
      <c r="KZ73" s="232"/>
      <c r="LA73" s="232"/>
      <c r="LB73" s="232"/>
      <c r="LC73" s="233"/>
      <c r="LD73" s="233"/>
      <c r="LE73" s="233"/>
      <c r="LF73" s="233"/>
      <c r="LG73" s="233"/>
      <c r="LH73" s="233"/>
      <c r="LI73" s="233"/>
      <c r="LJ73" s="233"/>
      <c r="LK73" s="233"/>
      <c r="LL73" s="233"/>
      <c r="LM73" s="233"/>
      <c r="LN73" s="233"/>
      <c r="LO73" s="233"/>
      <c r="LP73" s="233"/>
      <c r="LQ73" s="233"/>
      <c r="LR73" s="233"/>
      <c r="LS73" s="232"/>
      <c r="LT73" s="232"/>
      <c r="LU73" s="232"/>
      <c r="LV73" s="232"/>
      <c r="LW73" s="232"/>
      <c r="LX73" s="233"/>
      <c r="LY73" s="233"/>
      <c r="LZ73" s="233"/>
      <c r="MA73" s="233"/>
      <c r="MB73" s="233"/>
      <c r="MC73" s="233"/>
      <c r="MD73" s="233"/>
      <c r="ME73" s="233"/>
      <c r="MF73" s="233"/>
      <c r="MG73" s="233"/>
      <c r="MH73" s="233"/>
      <c r="MI73" s="233"/>
      <c r="MJ73" s="233"/>
      <c r="MK73" s="233"/>
      <c r="ML73" s="233"/>
      <c r="MM73" s="233"/>
      <c r="MN73" s="232"/>
      <c r="MO73" s="232"/>
      <c r="MP73" s="232"/>
      <c r="MQ73" s="232"/>
      <c r="MR73" s="232"/>
      <c r="MS73" s="233"/>
      <c r="MT73" s="233"/>
      <c r="MU73" s="233"/>
      <c r="MV73" s="233"/>
      <c r="MW73" s="233"/>
      <c r="MX73" s="233"/>
      <c r="MY73" s="233"/>
      <c r="MZ73" s="233"/>
      <c r="NA73" s="233"/>
      <c r="NB73" s="233"/>
      <c r="NC73" s="233"/>
      <c r="ND73" s="233"/>
      <c r="NE73" s="233"/>
      <c r="NF73" s="233"/>
      <c r="NG73" s="233"/>
      <c r="NH73" s="233"/>
      <c r="NI73" s="232"/>
      <c r="NJ73" s="232"/>
      <c r="NK73" s="232"/>
      <c r="NL73" s="232"/>
      <c r="NM73" s="232"/>
      <c r="NN73" s="233"/>
      <c r="NO73" s="233"/>
      <c r="NP73" s="233"/>
      <c r="NQ73" s="233"/>
      <c r="NR73" s="233"/>
      <c r="NS73" s="233"/>
      <c r="NT73" s="233"/>
      <c r="NU73" s="233"/>
      <c r="NV73" s="233"/>
      <c r="NW73" s="233"/>
      <c r="NX73" s="233"/>
      <c r="NY73" s="233"/>
      <c r="NZ73" s="233"/>
      <c r="OA73" s="233"/>
      <c r="OB73" s="233"/>
      <c r="OC73" s="233"/>
      <c r="OD73" s="232"/>
      <c r="OE73" s="232"/>
      <c r="OF73" s="232"/>
      <c r="OG73" s="232"/>
      <c r="OH73" s="232"/>
      <c r="OI73" s="233"/>
      <c r="OJ73" s="233"/>
      <c r="OK73" s="233"/>
      <c r="OL73" s="233"/>
      <c r="OM73" s="233"/>
      <c r="ON73" s="233"/>
      <c r="OO73" s="233"/>
      <c r="OP73" s="233"/>
      <c r="OQ73" s="233"/>
      <c r="OR73" s="233"/>
      <c r="OS73" s="233"/>
      <c r="OT73" s="233"/>
      <c r="OU73" s="233"/>
      <c r="OV73" s="233"/>
      <c r="OW73" s="233"/>
      <c r="OX73" s="233"/>
      <c r="OY73" s="232"/>
      <c r="OZ73" s="232"/>
      <c r="PA73" s="232"/>
      <c r="PB73" s="232"/>
      <c r="PC73" s="232"/>
      <c r="PD73" s="233"/>
      <c r="PE73" s="233"/>
      <c r="PF73" s="233"/>
      <c r="PG73" s="233"/>
      <c r="PH73" s="233"/>
      <c r="PI73" s="233"/>
      <c r="PJ73" s="233"/>
      <c r="PK73" s="233"/>
      <c r="PL73" s="233"/>
      <c r="PM73" s="233"/>
      <c r="PN73" s="233"/>
      <c r="PO73" s="233"/>
      <c r="PP73" s="233"/>
      <c r="PQ73" s="233"/>
      <c r="PR73" s="233"/>
      <c r="PS73" s="233"/>
      <c r="PT73" s="232"/>
      <c r="PU73" s="232"/>
      <c r="PV73" s="232"/>
      <c r="PW73" s="232"/>
      <c r="PX73" s="232"/>
      <c r="PY73" s="233"/>
      <c r="PZ73" s="233"/>
      <c r="QA73" s="233"/>
      <c r="QB73" s="233"/>
      <c r="QC73" s="233"/>
      <c r="QD73" s="233"/>
      <c r="QE73" s="233"/>
      <c r="QF73" s="233"/>
      <c r="QG73" s="233"/>
      <c r="QH73" s="233"/>
      <c r="QI73" s="233"/>
      <c r="QJ73" s="233"/>
      <c r="QK73" s="233"/>
      <c r="QL73" s="233"/>
      <c r="QM73" s="233"/>
      <c r="QN73" s="233"/>
      <c r="QO73" s="232"/>
      <c r="QP73" s="232"/>
      <c r="QQ73" s="232"/>
      <c r="QR73" s="232"/>
      <c r="QS73" s="232"/>
      <c r="QT73" s="233"/>
      <c r="QU73" s="233"/>
      <c r="QV73" s="233"/>
      <c r="QW73" s="233"/>
      <c r="QX73" s="233"/>
      <c r="QY73" s="233"/>
      <c r="QZ73" s="233"/>
      <c r="RA73" s="233"/>
      <c r="RB73" s="233"/>
      <c r="RC73" s="233"/>
      <c r="RD73" s="233"/>
      <c r="RE73" s="233"/>
      <c r="RF73" s="233"/>
      <c r="RG73" s="233"/>
      <c r="RH73" s="233"/>
      <c r="RI73" s="233"/>
      <c r="RJ73" s="232"/>
      <c r="RK73" s="232"/>
      <c r="RL73" s="232"/>
      <c r="RM73" s="232"/>
      <c r="RN73" s="232"/>
      <c r="RO73" s="233"/>
      <c r="RP73" s="233"/>
      <c r="RQ73" s="233"/>
      <c r="RR73" s="233"/>
      <c r="RS73" s="233"/>
      <c r="RT73" s="233"/>
      <c r="RU73" s="233"/>
      <c r="RV73" s="233"/>
      <c r="RW73" s="233"/>
      <c r="RX73" s="233"/>
      <c r="RY73" s="233"/>
      <c r="RZ73" s="233"/>
      <c r="SA73" s="233"/>
      <c r="SB73" s="233"/>
      <c r="SC73" s="233"/>
      <c r="SD73" s="233"/>
      <c r="SE73" s="232"/>
      <c r="SF73" s="232"/>
      <c r="SG73" s="232"/>
      <c r="SH73" s="232"/>
      <c r="SI73" s="232"/>
      <c r="SJ73" s="233"/>
      <c r="SK73" s="233"/>
      <c r="SL73" s="233"/>
      <c r="SM73" s="233"/>
      <c r="SN73" s="233"/>
      <c r="SO73" s="233"/>
      <c r="SP73" s="233"/>
      <c r="SQ73" s="233"/>
      <c r="SR73" s="233"/>
      <c r="SS73" s="233"/>
      <c r="ST73" s="233"/>
      <c r="SU73" s="233"/>
      <c r="SV73" s="233"/>
      <c r="SW73" s="233"/>
      <c r="SX73" s="233"/>
      <c r="SY73" s="233"/>
      <c r="SZ73" s="232"/>
      <c r="TA73" s="232"/>
      <c r="TB73" s="232"/>
      <c r="TC73" s="232"/>
      <c r="TD73" s="232"/>
      <c r="TE73" s="233"/>
      <c r="TF73" s="233"/>
      <c r="TG73" s="233"/>
      <c r="TH73" s="233"/>
      <c r="TI73" s="233"/>
      <c r="TJ73" s="233"/>
      <c r="TK73" s="233"/>
      <c r="TL73" s="233"/>
      <c r="TM73" s="233"/>
      <c r="TN73" s="233"/>
      <c r="TO73" s="233"/>
      <c r="TP73" s="233"/>
      <c r="TQ73" s="233"/>
      <c r="TR73" s="233"/>
      <c r="TS73" s="233"/>
      <c r="TT73" s="233"/>
      <c r="TU73" s="232"/>
      <c r="TV73" s="232"/>
      <c r="TW73" s="232"/>
      <c r="TX73" s="232"/>
      <c r="TY73" s="232"/>
      <c r="TZ73" s="233"/>
      <c r="UA73" s="233"/>
      <c r="UB73" s="233"/>
      <c r="UC73" s="233"/>
      <c r="UD73" s="233"/>
      <c r="UE73" s="233"/>
      <c r="UF73" s="233"/>
      <c r="UG73" s="233"/>
      <c r="UH73" s="233"/>
      <c r="UI73" s="233"/>
      <c r="UJ73" s="233"/>
      <c r="UK73" s="233"/>
      <c r="UL73" s="233"/>
      <c r="UM73" s="233"/>
      <c r="UN73" s="233"/>
      <c r="UO73" s="233"/>
      <c r="UP73" s="232"/>
      <c r="UQ73" s="232"/>
      <c r="UR73" s="232"/>
      <c r="US73" s="232"/>
      <c r="UT73" s="232"/>
      <c r="UU73" s="233"/>
      <c r="UV73" s="233"/>
      <c r="UW73" s="233"/>
      <c r="UX73" s="233"/>
      <c r="UY73" s="233"/>
      <c r="UZ73" s="233"/>
      <c r="VA73" s="233"/>
      <c r="VB73" s="233"/>
      <c r="VC73" s="233"/>
      <c r="VD73" s="233"/>
      <c r="VE73" s="233"/>
      <c r="VF73" s="233"/>
      <c r="VG73" s="233"/>
      <c r="VH73" s="233"/>
      <c r="VI73" s="233"/>
      <c r="VJ73" s="233"/>
      <c r="VK73" s="232"/>
      <c r="VL73" s="232"/>
      <c r="VM73" s="232"/>
      <c r="VN73" s="232"/>
      <c r="VO73" s="232"/>
      <c r="VP73" s="233"/>
      <c r="VQ73" s="233"/>
      <c r="VR73" s="233"/>
      <c r="VS73" s="233"/>
      <c r="VT73" s="233"/>
      <c r="VU73" s="233"/>
      <c r="VV73" s="233"/>
      <c r="VW73" s="233"/>
      <c r="VX73" s="233"/>
      <c r="VY73" s="233"/>
      <c r="VZ73" s="233"/>
      <c r="WA73" s="233"/>
      <c r="WB73" s="233"/>
      <c r="WC73" s="233"/>
      <c r="WD73" s="233"/>
      <c r="WE73" s="233"/>
      <c r="WF73" s="232"/>
      <c r="WG73" s="232"/>
      <c r="WH73" s="232"/>
      <c r="WI73" s="232"/>
      <c r="WJ73" s="232"/>
      <c r="WK73" s="233"/>
      <c r="WL73" s="233"/>
      <c r="WM73" s="233"/>
      <c r="WN73" s="233"/>
      <c r="WO73" s="233"/>
      <c r="WP73" s="233"/>
      <c r="WQ73" s="233"/>
      <c r="WR73" s="233"/>
      <c r="WS73" s="233"/>
      <c r="WT73" s="233"/>
      <c r="WU73" s="233"/>
      <c r="WV73" s="233"/>
      <c r="WW73" s="233"/>
      <c r="WX73" s="233"/>
      <c r="WY73" s="233"/>
      <c r="WZ73" s="233"/>
      <c r="XA73" s="232"/>
      <c r="XB73" s="232"/>
      <c r="XC73" s="232"/>
      <c r="XD73" s="232"/>
      <c r="XE73" s="232"/>
      <c r="XF73" s="233"/>
      <c r="XG73" s="233"/>
      <c r="XH73" s="233"/>
      <c r="XI73" s="233"/>
      <c r="XJ73" s="233"/>
      <c r="XK73" s="233"/>
      <c r="XL73" s="233"/>
      <c r="XM73" s="233"/>
      <c r="XN73" s="233"/>
      <c r="XO73" s="233"/>
      <c r="XP73" s="233"/>
      <c r="XQ73" s="233"/>
      <c r="XR73" s="233"/>
      <c r="XS73" s="233"/>
      <c r="XT73" s="233"/>
      <c r="XU73" s="233"/>
      <c r="XV73" s="232"/>
      <c r="XW73" s="232"/>
      <c r="XX73" s="232"/>
      <c r="XY73" s="232"/>
      <c r="XZ73" s="232"/>
      <c r="YA73" s="233"/>
      <c r="YB73" s="233"/>
      <c r="YC73" s="233"/>
      <c r="YD73" s="233"/>
      <c r="YE73" s="233"/>
      <c r="YF73" s="233"/>
      <c r="YG73" s="233"/>
      <c r="YH73" s="233"/>
      <c r="YI73" s="233"/>
      <c r="YJ73" s="233"/>
      <c r="YK73" s="233"/>
      <c r="YL73" s="233"/>
      <c r="YM73" s="233"/>
      <c r="YN73" s="233"/>
      <c r="YO73" s="233"/>
      <c r="YP73" s="233"/>
      <c r="YQ73" s="232"/>
      <c r="YR73" s="232"/>
      <c r="YS73" s="232"/>
      <c r="YT73" s="232"/>
      <c r="YU73" s="232"/>
      <c r="YV73" s="233"/>
      <c r="YW73" s="233"/>
      <c r="YX73" s="233"/>
      <c r="YY73" s="233"/>
      <c r="YZ73" s="233"/>
      <c r="ZA73" s="233"/>
      <c r="ZB73" s="233"/>
      <c r="ZC73" s="233"/>
      <c r="ZD73" s="233"/>
      <c r="ZE73" s="233"/>
      <c r="ZF73" s="233"/>
      <c r="ZG73" s="233"/>
      <c r="ZH73" s="233"/>
      <c r="ZI73" s="233"/>
      <c r="ZJ73" s="233"/>
      <c r="ZK73" s="233"/>
      <c r="ZL73" s="232"/>
      <c r="ZM73" s="232"/>
      <c r="ZN73" s="232"/>
      <c r="ZO73" s="232"/>
      <c r="ZP73" s="232"/>
      <c r="ZQ73" s="233"/>
      <c r="ZR73" s="233"/>
      <c r="ZS73" s="233"/>
      <c r="ZT73" s="233"/>
      <c r="ZU73" s="233"/>
      <c r="ZV73" s="233"/>
      <c r="ZW73" s="233"/>
      <c r="ZX73" s="233"/>
      <c r="ZY73" s="233"/>
      <c r="ZZ73" s="233"/>
      <c r="AAA73" s="233"/>
      <c r="AAB73" s="233"/>
      <c r="AAC73" s="233"/>
      <c r="AAD73" s="233"/>
      <c r="AAE73" s="233"/>
      <c r="AAF73" s="233"/>
      <c r="AAG73" s="232"/>
      <c r="AAH73" s="232"/>
      <c r="AAI73" s="232"/>
      <c r="AAJ73" s="232"/>
      <c r="AAK73" s="232"/>
      <c r="AAL73" s="233"/>
      <c r="AAM73" s="233"/>
      <c r="AAN73" s="233"/>
      <c r="AAO73" s="233"/>
      <c r="AAP73" s="233"/>
      <c r="AAQ73" s="233"/>
      <c r="AAR73" s="233"/>
      <c r="AAS73" s="233"/>
      <c r="AAT73" s="233"/>
      <c r="AAU73" s="233"/>
      <c r="AAV73" s="233"/>
      <c r="AAW73" s="233"/>
      <c r="AAX73" s="233"/>
      <c r="AAY73" s="233"/>
      <c r="AAZ73" s="233"/>
      <c r="ABA73" s="233"/>
      <c r="ABB73" s="232"/>
      <c r="ABC73" s="232"/>
      <c r="ABD73" s="232"/>
      <c r="ABE73" s="232"/>
      <c r="ABF73" s="232"/>
      <c r="ABG73" s="233"/>
      <c r="ABH73" s="233"/>
      <c r="ABI73" s="233"/>
      <c r="ABJ73" s="233"/>
      <c r="ABK73" s="233"/>
      <c r="ABL73" s="233"/>
      <c r="ABM73" s="233"/>
      <c r="ABN73" s="233"/>
      <c r="ABO73" s="233"/>
      <c r="ABP73" s="233"/>
      <c r="ABQ73" s="233"/>
      <c r="ABR73" s="233"/>
      <c r="ABS73" s="233"/>
      <c r="ABT73" s="233"/>
      <c r="ABU73" s="233"/>
      <c r="ABV73" s="233"/>
      <c r="ABW73" s="232"/>
      <c r="ABX73" s="232"/>
      <c r="ABY73" s="232"/>
      <c r="ABZ73" s="232"/>
      <c r="ACA73" s="232"/>
      <c r="ACB73" s="233"/>
      <c r="ACC73" s="233"/>
      <c r="ACD73" s="233"/>
      <c r="ACE73" s="233"/>
      <c r="ACF73" s="233"/>
      <c r="ACG73" s="233"/>
      <c r="ACH73" s="233"/>
      <c r="ACI73" s="233"/>
      <c r="ACJ73" s="233"/>
      <c r="ACK73" s="233"/>
      <c r="ACL73" s="233"/>
      <c r="ACM73" s="233"/>
      <c r="ACN73" s="233"/>
      <c r="ACO73" s="233"/>
      <c r="ACP73" s="233"/>
      <c r="ACQ73" s="233"/>
      <c r="ACR73" s="232"/>
      <c r="ACS73" s="232"/>
      <c r="ACT73" s="232"/>
      <c r="ACU73" s="232"/>
      <c r="ACV73" s="232"/>
      <c r="ACW73" s="233"/>
      <c r="ACX73" s="233"/>
      <c r="ACY73" s="233"/>
      <c r="ACZ73" s="233"/>
      <c r="ADA73" s="233"/>
      <c r="ADB73" s="233"/>
      <c r="ADC73" s="233"/>
      <c r="ADD73" s="233"/>
      <c r="ADE73" s="233"/>
      <c r="ADF73" s="233"/>
      <c r="ADG73" s="233"/>
      <c r="ADH73" s="233"/>
      <c r="ADI73" s="233"/>
      <c r="ADJ73" s="233"/>
      <c r="ADK73" s="233"/>
      <c r="ADL73" s="233"/>
      <c r="ADM73" s="232"/>
      <c r="ADN73" s="232"/>
      <c r="ADO73" s="232"/>
      <c r="ADP73" s="232"/>
      <c r="ADQ73" s="232"/>
      <c r="ADR73" s="233"/>
      <c r="ADS73" s="233"/>
      <c r="ADT73" s="233"/>
      <c r="ADU73" s="233"/>
      <c r="ADV73" s="233"/>
      <c r="ADW73" s="233"/>
      <c r="ADX73" s="233"/>
      <c r="ADY73" s="233"/>
      <c r="ADZ73" s="233"/>
      <c r="AEA73" s="233"/>
      <c r="AEB73" s="233"/>
      <c r="AEC73" s="233"/>
      <c r="AED73" s="233"/>
      <c r="AEE73" s="233"/>
      <c r="AEF73" s="233"/>
      <c r="AEG73" s="233"/>
      <c r="AEH73" s="232"/>
      <c r="AEI73" s="232"/>
      <c r="AEJ73" s="232"/>
      <c r="AEK73" s="232"/>
      <c r="AEL73" s="232"/>
      <c r="AEM73" s="233"/>
      <c r="AEN73" s="233"/>
      <c r="AEO73" s="233"/>
      <c r="AEP73" s="233"/>
      <c r="AEQ73" s="233"/>
      <c r="AER73" s="233"/>
      <c r="AES73" s="233"/>
      <c r="AET73" s="233"/>
      <c r="AEU73" s="233"/>
      <c r="AEV73" s="233"/>
      <c r="AEW73" s="233"/>
      <c r="AEX73" s="233"/>
      <c r="AEY73" s="233"/>
      <c r="AEZ73" s="233"/>
      <c r="AFA73" s="233"/>
      <c r="AFB73" s="233"/>
      <c r="AFC73" s="232"/>
      <c r="AFD73" s="232"/>
      <c r="AFE73" s="232"/>
      <c r="AFF73" s="232"/>
      <c r="AFG73" s="232"/>
      <c r="AFH73" s="233"/>
      <c r="AFI73" s="233"/>
      <c r="AFJ73" s="233"/>
      <c r="AFK73" s="233"/>
      <c r="AFL73" s="233"/>
      <c r="AFM73" s="233"/>
      <c r="AFN73" s="233"/>
      <c r="AFO73" s="233"/>
      <c r="AFP73" s="233"/>
      <c r="AFQ73" s="233"/>
      <c r="AFR73" s="233"/>
      <c r="AFS73" s="233"/>
      <c r="AFT73" s="233"/>
      <c r="AFU73" s="233"/>
      <c r="AFV73" s="233"/>
      <c r="AFW73" s="233"/>
      <c r="AFX73" s="232"/>
      <c r="AFY73" s="232"/>
      <c r="AFZ73" s="232"/>
      <c r="AGA73" s="232"/>
      <c r="AGB73" s="232"/>
      <c r="AGC73" s="233"/>
      <c r="AGD73" s="233"/>
      <c r="AGE73" s="233"/>
      <c r="AGF73" s="233"/>
      <c r="AGG73" s="233"/>
      <c r="AGH73" s="233"/>
      <c r="AGI73" s="233"/>
      <c r="AGJ73" s="233"/>
      <c r="AGK73" s="233"/>
      <c r="AGL73" s="233"/>
      <c r="AGM73" s="233"/>
      <c r="AGN73" s="233"/>
      <c r="AGO73" s="233"/>
      <c r="AGP73" s="233"/>
      <c r="AGQ73" s="233"/>
      <c r="AGR73" s="233"/>
      <c r="AGS73" s="232"/>
      <c r="AGT73" s="232"/>
      <c r="AGU73" s="232"/>
      <c r="AGV73" s="232"/>
      <c r="AGW73" s="232"/>
      <c r="AGX73" s="233"/>
      <c r="AGY73" s="233"/>
      <c r="AGZ73" s="233"/>
      <c r="AHA73" s="233"/>
      <c r="AHB73" s="233"/>
      <c r="AHC73" s="233"/>
      <c r="AHD73" s="233"/>
      <c r="AHE73" s="233"/>
      <c r="AHF73" s="233"/>
      <c r="AHG73" s="233"/>
      <c r="AHH73" s="233"/>
      <c r="AHI73" s="233"/>
      <c r="AHJ73" s="233"/>
      <c r="AHK73" s="233"/>
      <c r="AHL73" s="233"/>
      <c r="AHM73" s="233"/>
      <c r="AHN73" s="232"/>
      <c r="AHO73" s="232"/>
      <c r="AHP73" s="232"/>
      <c r="AHQ73" s="232"/>
      <c r="AHR73" s="232"/>
      <c r="AHS73" s="233"/>
      <c r="AHT73" s="233"/>
      <c r="AHU73" s="233"/>
      <c r="AHV73" s="233"/>
      <c r="AHW73" s="233"/>
      <c r="AHX73" s="233"/>
      <c r="AHY73" s="233"/>
      <c r="AHZ73" s="233"/>
      <c r="AIA73" s="233"/>
      <c r="AIB73" s="233"/>
      <c r="AIC73" s="233"/>
      <c r="AID73" s="233"/>
      <c r="AIE73" s="233"/>
      <c r="AIF73" s="233"/>
      <c r="AIG73" s="233"/>
      <c r="AIH73" s="233"/>
      <c r="AII73" s="232"/>
      <c r="AIJ73" s="232"/>
      <c r="AIK73" s="232"/>
      <c r="AIL73" s="232"/>
      <c r="AIM73" s="232"/>
      <c r="AIN73" s="233"/>
      <c r="AIO73" s="233"/>
      <c r="AIP73" s="233"/>
      <c r="AIQ73" s="233"/>
      <c r="AIR73" s="233"/>
      <c r="AIS73" s="233"/>
      <c r="AIT73" s="233"/>
      <c r="AIU73" s="233"/>
      <c r="AIV73" s="233"/>
      <c r="AIW73" s="233"/>
      <c r="AIX73" s="233"/>
      <c r="AIY73" s="233"/>
      <c r="AIZ73" s="233"/>
      <c r="AJA73" s="233"/>
      <c r="AJB73" s="233"/>
      <c r="AJC73" s="233"/>
      <c r="AJD73" s="232"/>
      <c r="AJE73" s="232"/>
      <c r="AJF73" s="232"/>
      <c r="AJG73" s="232"/>
      <c r="AJH73" s="232"/>
      <c r="AJI73" s="233"/>
      <c r="AJJ73" s="233"/>
      <c r="AJK73" s="233"/>
      <c r="AJL73" s="233"/>
      <c r="AJM73" s="233"/>
      <c r="AJN73" s="233"/>
      <c r="AJO73" s="233"/>
      <c r="AJP73" s="233"/>
      <c r="AJQ73" s="233"/>
      <c r="AJR73" s="233"/>
      <c r="AJS73" s="233"/>
      <c r="AJT73" s="233"/>
      <c r="AJU73" s="233"/>
      <c r="AJV73" s="233"/>
      <c r="AJW73" s="233"/>
      <c r="AJX73" s="233"/>
      <c r="AJY73" s="232"/>
      <c r="AJZ73" s="232"/>
      <c r="AKA73" s="232"/>
      <c r="AKB73" s="232"/>
      <c r="AKC73" s="232"/>
      <c r="AKD73" s="233"/>
      <c r="AKE73" s="233"/>
      <c r="AKF73" s="233"/>
      <c r="AKG73" s="233"/>
      <c r="AKH73" s="233"/>
      <c r="AKI73" s="233"/>
      <c r="AKJ73" s="233"/>
      <c r="AKK73" s="233"/>
      <c r="AKL73" s="233"/>
      <c r="AKM73" s="233"/>
      <c r="AKN73" s="233"/>
      <c r="AKO73" s="233"/>
      <c r="AKP73" s="233"/>
      <c r="AKQ73" s="233"/>
      <c r="AKR73" s="233"/>
      <c r="AKS73" s="233"/>
      <c r="AKT73" s="232"/>
      <c r="AKU73" s="232"/>
      <c r="AKV73" s="232"/>
      <c r="AKW73" s="232"/>
      <c r="AKX73" s="232"/>
      <c r="AKY73" s="233"/>
      <c r="AKZ73" s="233"/>
      <c r="ALA73" s="233"/>
      <c r="ALB73" s="233"/>
      <c r="ALC73" s="233"/>
      <c r="ALD73" s="233"/>
      <c r="ALE73" s="233"/>
      <c r="ALF73" s="233"/>
      <c r="ALG73" s="233"/>
      <c r="ALH73" s="233"/>
      <c r="ALI73" s="233"/>
      <c r="ALJ73" s="233"/>
      <c r="ALK73" s="233"/>
      <c r="ALL73" s="233"/>
      <c r="ALM73" s="233"/>
      <c r="ALN73" s="233"/>
      <c r="ALO73" s="232"/>
      <c r="ALP73" s="232"/>
      <c r="ALQ73" s="232"/>
      <c r="ALR73" s="232"/>
      <c r="ALS73" s="232"/>
      <c r="ALT73" s="233"/>
      <c r="ALU73" s="233"/>
      <c r="ALV73" s="233"/>
      <c r="ALW73" s="233"/>
      <c r="ALX73" s="233"/>
      <c r="ALY73" s="233"/>
      <c r="ALZ73" s="233"/>
      <c r="AMA73" s="233"/>
      <c r="AMB73" s="233"/>
      <c r="AMC73" s="233"/>
      <c r="AMD73" s="233"/>
      <c r="AME73" s="233"/>
      <c r="AMF73" s="233"/>
      <c r="AMG73" s="233"/>
      <c r="AMH73" s="233"/>
      <c r="AMI73" s="233"/>
      <c r="AMJ73" s="232"/>
      <c r="AMK73" s="232"/>
      <c r="AML73" s="232"/>
      <c r="AMM73" s="232"/>
      <c r="AMN73" s="232"/>
      <c r="AMO73" s="233"/>
      <c r="AMP73" s="233"/>
      <c r="AMQ73" s="233"/>
      <c r="AMR73" s="233"/>
      <c r="AMS73" s="233"/>
      <c r="AMT73" s="233"/>
      <c r="AMU73" s="233"/>
      <c r="AMV73" s="233"/>
      <c r="AMW73" s="233"/>
      <c r="AMX73" s="233"/>
      <c r="AMY73" s="233"/>
      <c r="AMZ73" s="233"/>
      <c r="ANA73" s="233"/>
      <c r="ANB73" s="233"/>
      <c r="ANC73" s="233"/>
      <c r="AND73" s="233"/>
      <c r="ANE73" s="232"/>
      <c r="ANF73" s="232"/>
      <c r="ANG73" s="232"/>
      <c r="ANH73" s="232"/>
      <c r="ANI73" s="232"/>
      <c r="ANJ73" s="233"/>
      <c r="ANK73" s="233"/>
      <c r="ANL73" s="233"/>
      <c r="ANM73" s="233"/>
      <c r="ANN73" s="233"/>
      <c r="ANO73" s="233"/>
      <c r="ANP73" s="233"/>
      <c r="ANQ73" s="233"/>
      <c r="ANR73" s="233"/>
      <c r="ANS73" s="233"/>
      <c r="ANT73" s="233"/>
      <c r="ANU73" s="233"/>
      <c r="ANV73" s="233"/>
      <c r="ANW73" s="233"/>
      <c r="ANX73" s="233"/>
      <c r="ANY73" s="233"/>
      <c r="ANZ73" s="232"/>
      <c r="AOA73" s="232"/>
      <c r="AOB73" s="232"/>
      <c r="AOC73" s="232"/>
      <c r="AOD73" s="232"/>
      <c r="AOE73" s="233"/>
      <c r="AOF73" s="233"/>
      <c r="AOG73" s="233"/>
      <c r="AOH73" s="233"/>
      <c r="AOI73" s="233"/>
      <c r="AOJ73" s="233"/>
      <c r="AOK73" s="233"/>
      <c r="AOL73" s="233"/>
      <c r="AOM73" s="233"/>
      <c r="AON73" s="233"/>
      <c r="AOO73" s="233"/>
      <c r="AOP73" s="233"/>
      <c r="AOQ73" s="233"/>
      <c r="AOR73" s="233"/>
      <c r="AOS73" s="233"/>
      <c r="AOT73" s="233"/>
      <c r="AOU73" s="232"/>
      <c r="AOV73" s="232"/>
      <c r="AOW73" s="232"/>
      <c r="AOX73" s="232"/>
      <c r="AOY73" s="232"/>
      <c r="AOZ73" s="233"/>
      <c r="APA73" s="233"/>
      <c r="APB73" s="233"/>
      <c r="APC73" s="233"/>
      <c r="APD73" s="233"/>
      <c r="APE73" s="233"/>
      <c r="APF73" s="233"/>
      <c r="APG73" s="233"/>
      <c r="APH73" s="233"/>
      <c r="API73" s="233"/>
      <c r="APJ73" s="233"/>
      <c r="APK73" s="233"/>
      <c r="APL73" s="233"/>
      <c r="APM73" s="233"/>
      <c r="APN73" s="233"/>
      <c r="APO73" s="233"/>
      <c r="APP73" s="232"/>
      <c r="APQ73" s="232"/>
      <c r="APR73" s="232"/>
      <c r="APS73" s="232"/>
      <c r="APT73" s="232"/>
      <c r="APU73" s="233"/>
      <c r="APV73" s="233"/>
      <c r="APW73" s="233"/>
      <c r="APX73" s="233"/>
      <c r="APY73" s="233"/>
      <c r="APZ73" s="233"/>
      <c r="AQA73" s="233"/>
      <c r="AQB73" s="233"/>
      <c r="AQC73" s="233"/>
      <c r="AQD73" s="233"/>
      <c r="AQE73" s="233"/>
      <c r="AQF73" s="233"/>
      <c r="AQG73" s="233"/>
      <c r="AQH73" s="233"/>
      <c r="AQI73" s="233"/>
      <c r="AQJ73" s="233"/>
      <c r="AQK73" s="232"/>
      <c r="AQL73" s="232"/>
      <c r="AQM73" s="232"/>
      <c r="AQN73" s="232"/>
      <c r="AQO73" s="232"/>
      <c r="AQP73" s="233"/>
      <c r="AQQ73" s="233"/>
      <c r="AQR73" s="233"/>
      <c r="AQS73" s="233"/>
      <c r="AQT73" s="233"/>
      <c r="AQU73" s="233"/>
      <c r="AQV73" s="233"/>
      <c r="AQW73" s="233"/>
      <c r="AQX73" s="233"/>
      <c r="AQY73" s="233"/>
      <c r="AQZ73" s="233"/>
      <c r="ARA73" s="233"/>
      <c r="ARB73" s="233"/>
      <c r="ARC73" s="233"/>
      <c r="ARD73" s="233"/>
      <c r="ARE73" s="233"/>
      <c r="ARF73" s="232"/>
      <c r="ARG73" s="232"/>
      <c r="ARH73" s="232"/>
      <c r="ARI73" s="232"/>
      <c r="ARJ73" s="232"/>
      <c r="ARK73" s="233"/>
      <c r="ARL73" s="233"/>
      <c r="ARM73" s="233"/>
      <c r="ARN73" s="233"/>
      <c r="ARO73" s="233"/>
      <c r="ARP73" s="233"/>
      <c r="ARQ73" s="233"/>
      <c r="ARR73" s="233"/>
      <c r="ARS73" s="233"/>
      <c r="ART73" s="233"/>
      <c r="ARU73" s="233"/>
      <c r="ARV73" s="233"/>
      <c r="ARW73" s="233"/>
      <c r="ARX73" s="233"/>
      <c r="ARY73" s="233"/>
      <c r="ARZ73" s="233"/>
      <c r="ASA73" s="232"/>
      <c r="ASB73" s="232"/>
      <c r="ASC73" s="232"/>
      <c r="ASD73" s="232"/>
      <c r="ASE73" s="232"/>
      <c r="ASF73" s="233"/>
      <c r="ASG73" s="233"/>
      <c r="ASH73" s="233"/>
      <c r="ASI73" s="233"/>
      <c r="ASJ73" s="233"/>
      <c r="ASK73" s="233"/>
      <c r="ASL73" s="233"/>
      <c r="ASM73" s="233"/>
      <c r="ASN73" s="233"/>
      <c r="ASO73" s="233"/>
      <c r="ASP73" s="233"/>
      <c r="ASQ73" s="233"/>
      <c r="ASR73" s="233"/>
      <c r="ASS73" s="233"/>
      <c r="AST73" s="233"/>
      <c r="ASU73" s="233"/>
      <c r="ASV73" s="232"/>
      <c r="ASW73" s="232"/>
      <c r="ASX73" s="232"/>
      <c r="ASY73" s="232"/>
      <c r="ASZ73" s="232"/>
      <c r="ATA73" s="233"/>
      <c r="ATB73" s="233"/>
      <c r="ATC73" s="233"/>
      <c r="ATD73" s="233"/>
      <c r="ATE73" s="233"/>
      <c r="ATF73" s="233"/>
      <c r="ATG73" s="233"/>
      <c r="ATH73" s="233"/>
      <c r="ATI73" s="233"/>
      <c r="ATJ73" s="233"/>
      <c r="ATK73" s="233"/>
      <c r="ATL73" s="233"/>
      <c r="ATM73" s="233"/>
      <c r="ATN73" s="233"/>
      <c r="ATO73" s="233"/>
      <c r="ATP73" s="233"/>
      <c r="ATQ73" s="232"/>
      <c r="ATR73" s="232"/>
      <c r="ATS73" s="232"/>
      <c r="ATT73" s="232"/>
      <c r="ATU73" s="232"/>
      <c r="ATV73" s="233"/>
      <c r="ATW73" s="233"/>
      <c r="ATX73" s="233"/>
      <c r="ATY73" s="233"/>
      <c r="ATZ73" s="233"/>
      <c r="AUA73" s="233"/>
      <c r="AUB73" s="233"/>
      <c r="AUC73" s="233"/>
      <c r="AUD73" s="233"/>
      <c r="AUE73" s="233"/>
      <c r="AUF73" s="233"/>
      <c r="AUG73" s="233"/>
      <c r="AUH73" s="233"/>
      <c r="AUI73" s="233"/>
      <c r="AUJ73" s="233"/>
      <c r="AUK73" s="233"/>
      <c r="AUL73" s="232"/>
      <c r="AUM73" s="232"/>
      <c r="AUN73" s="232"/>
      <c r="AUO73" s="232"/>
      <c r="AUP73" s="232"/>
      <c r="AUQ73" s="233"/>
      <c r="AUR73" s="233"/>
      <c r="AUS73" s="233"/>
      <c r="AUT73" s="233"/>
      <c r="AUU73" s="233"/>
      <c r="AUV73" s="233"/>
      <c r="AUW73" s="233"/>
      <c r="AUX73" s="233"/>
      <c r="AUY73" s="233"/>
      <c r="AUZ73" s="233"/>
      <c r="AVA73" s="233"/>
      <c r="AVB73" s="233"/>
      <c r="AVC73" s="233"/>
      <c r="AVD73" s="233"/>
      <c r="AVE73" s="233"/>
      <c r="AVF73" s="233"/>
      <c r="AVG73" s="232"/>
      <c r="AVH73" s="232"/>
      <c r="AVI73" s="232"/>
      <c r="AVJ73" s="232"/>
      <c r="AVK73" s="232"/>
      <c r="AVL73" s="233"/>
      <c r="AVM73" s="233"/>
      <c r="AVN73" s="233"/>
      <c r="AVO73" s="233"/>
      <c r="AVP73" s="233"/>
      <c r="AVQ73" s="233"/>
      <c r="AVR73" s="233"/>
      <c r="AVS73" s="233"/>
      <c r="AVT73" s="233"/>
      <c r="AVU73" s="233"/>
      <c r="AVV73" s="233"/>
      <c r="AVW73" s="233"/>
      <c r="AVX73" s="233"/>
      <c r="AVY73" s="233"/>
      <c r="AVZ73" s="233"/>
      <c r="AWA73" s="233"/>
      <c r="AWB73" s="232"/>
      <c r="AWC73" s="232"/>
      <c r="AWD73" s="232"/>
      <c r="AWE73" s="232"/>
      <c r="AWF73" s="232"/>
      <c r="AWG73" s="233"/>
      <c r="AWH73" s="233"/>
      <c r="AWI73" s="233"/>
      <c r="AWJ73" s="233"/>
      <c r="AWK73" s="233"/>
      <c r="AWL73" s="233"/>
      <c r="AWM73" s="233"/>
      <c r="AWN73" s="233"/>
      <c r="AWO73" s="233"/>
      <c r="AWP73" s="233"/>
      <c r="AWQ73" s="233"/>
      <c r="AWR73" s="233"/>
      <c r="AWS73" s="233"/>
      <c r="AWT73" s="233"/>
      <c r="AWU73" s="233"/>
      <c r="AWV73" s="233"/>
      <c r="AWW73" s="232"/>
      <c r="AWX73" s="232"/>
      <c r="AWY73" s="232"/>
      <c r="AWZ73" s="232"/>
      <c r="AXA73" s="232"/>
      <c r="AXB73" s="233"/>
      <c r="AXC73" s="233"/>
      <c r="AXD73" s="233"/>
      <c r="AXE73" s="233"/>
      <c r="AXF73" s="233"/>
      <c r="AXG73" s="233"/>
      <c r="AXH73" s="233"/>
      <c r="AXI73" s="233"/>
      <c r="AXJ73" s="233"/>
      <c r="AXK73" s="233"/>
      <c r="AXL73" s="233"/>
      <c r="AXM73" s="233"/>
      <c r="AXN73" s="233"/>
      <c r="AXO73" s="233"/>
      <c r="AXP73" s="233"/>
      <c r="AXQ73" s="233"/>
      <c r="AXR73" s="232"/>
      <c r="AXS73" s="232"/>
      <c r="AXT73" s="232"/>
      <c r="AXU73" s="232"/>
      <c r="AXV73" s="232"/>
      <c r="AXW73" s="233"/>
      <c r="AXX73" s="233"/>
      <c r="AXY73" s="233"/>
      <c r="AXZ73" s="233"/>
      <c r="AYA73" s="233"/>
      <c r="AYB73" s="233"/>
      <c r="AYC73" s="233"/>
      <c r="AYD73" s="233"/>
      <c r="AYE73" s="233"/>
      <c r="AYF73" s="233"/>
      <c r="AYG73" s="233"/>
      <c r="AYH73" s="233"/>
      <c r="AYI73" s="233"/>
      <c r="AYJ73" s="233"/>
      <c r="AYK73" s="233"/>
      <c r="AYL73" s="233"/>
      <c r="AYM73" s="232"/>
      <c r="AYN73" s="232"/>
      <c r="AYO73" s="232"/>
      <c r="AYP73" s="232"/>
      <c r="AYQ73" s="232"/>
      <c r="AYR73" s="233"/>
      <c r="AYS73" s="233"/>
      <c r="AYT73" s="233"/>
      <c r="AYU73" s="233"/>
      <c r="AYV73" s="233"/>
      <c r="AYW73" s="233"/>
      <c r="AYX73" s="233"/>
      <c r="AYY73" s="233"/>
      <c r="AYZ73" s="233"/>
      <c r="AZA73" s="233"/>
      <c r="AZB73" s="233"/>
      <c r="AZC73" s="233"/>
      <c r="AZD73" s="233"/>
      <c r="AZE73" s="233"/>
      <c r="AZF73" s="233"/>
      <c r="AZG73" s="233"/>
      <c r="AZH73" s="232"/>
      <c r="AZI73" s="232"/>
      <c r="AZJ73" s="232"/>
      <c r="AZK73" s="232"/>
      <c r="AZL73" s="232"/>
      <c r="AZM73" s="233"/>
      <c r="AZN73" s="233"/>
      <c r="AZO73" s="233"/>
      <c r="AZP73" s="233"/>
      <c r="AZQ73" s="233"/>
      <c r="AZR73" s="233"/>
      <c r="AZS73" s="233"/>
      <c r="AZT73" s="233"/>
      <c r="AZU73" s="233"/>
      <c r="AZV73" s="233"/>
      <c r="AZW73" s="233"/>
      <c r="AZX73" s="233"/>
      <c r="AZY73" s="233"/>
      <c r="AZZ73" s="233"/>
      <c r="BAA73" s="233"/>
      <c r="BAB73" s="233"/>
      <c r="BAC73" s="232"/>
      <c r="BAD73" s="232"/>
      <c r="BAE73" s="232"/>
      <c r="BAF73" s="232"/>
      <c r="BAG73" s="232"/>
      <c r="BAH73" s="233"/>
      <c r="BAI73" s="233"/>
      <c r="BAJ73" s="233"/>
      <c r="BAK73" s="233"/>
      <c r="BAL73" s="233"/>
      <c r="BAM73" s="233"/>
      <c r="BAN73" s="233"/>
      <c r="BAO73" s="233"/>
      <c r="BAP73" s="233"/>
      <c r="BAQ73" s="233"/>
      <c r="BAR73" s="233"/>
      <c r="BAS73" s="233"/>
      <c r="BAT73" s="233"/>
      <c r="BAU73" s="233"/>
      <c r="BAV73" s="233"/>
      <c r="BAW73" s="233"/>
      <c r="BAX73" s="232"/>
      <c r="BAY73" s="232"/>
      <c r="BAZ73" s="232"/>
      <c r="BBA73" s="232"/>
      <c r="BBB73" s="232"/>
      <c r="BBC73" s="233"/>
      <c r="BBD73" s="233"/>
      <c r="BBE73" s="233"/>
      <c r="BBF73" s="233"/>
      <c r="BBG73" s="233"/>
      <c r="BBH73" s="233"/>
      <c r="BBI73" s="233"/>
      <c r="BBJ73" s="233"/>
      <c r="BBK73" s="233"/>
      <c r="BBL73" s="233"/>
      <c r="BBM73" s="233"/>
      <c r="BBN73" s="233"/>
      <c r="BBO73" s="233"/>
      <c r="BBP73" s="233"/>
      <c r="BBQ73" s="233"/>
      <c r="BBR73" s="233"/>
      <c r="BBS73" s="232"/>
      <c r="BBT73" s="232"/>
      <c r="BBU73" s="232"/>
      <c r="BBV73" s="232"/>
      <c r="BBW73" s="232"/>
      <c r="BBX73" s="233"/>
      <c r="BBY73" s="233"/>
      <c r="BBZ73" s="233"/>
      <c r="BCA73" s="233"/>
      <c r="BCB73" s="233"/>
      <c r="BCC73" s="233"/>
      <c r="BCD73" s="233"/>
      <c r="BCE73" s="233"/>
      <c r="BCF73" s="233"/>
      <c r="BCG73" s="233"/>
      <c r="BCH73" s="233"/>
      <c r="BCI73" s="233"/>
      <c r="BCJ73" s="233"/>
      <c r="BCK73" s="233"/>
      <c r="BCL73" s="233"/>
      <c r="BCM73" s="233"/>
      <c r="BCN73" s="232"/>
      <c r="BCO73" s="232"/>
      <c r="BCP73" s="232"/>
      <c r="BCQ73" s="232"/>
      <c r="BCR73" s="232"/>
      <c r="BCS73" s="233"/>
      <c r="BCT73" s="233"/>
      <c r="BCU73" s="233"/>
      <c r="BCV73" s="233"/>
      <c r="BCW73" s="233"/>
      <c r="BCX73" s="233"/>
      <c r="BCY73" s="233"/>
      <c r="BCZ73" s="233"/>
      <c r="BDA73" s="233"/>
      <c r="BDB73" s="233"/>
      <c r="BDC73" s="233"/>
      <c r="BDD73" s="233"/>
      <c r="BDE73" s="233"/>
      <c r="BDF73" s="233"/>
      <c r="BDG73" s="233"/>
      <c r="BDH73" s="233"/>
      <c r="BDI73" s="232"/>
      <c r="BDJ73" s="232"/>
      <c r="BDK73" s="232"/>
      <c r="BDL73" s="232"/>
      <c r="BDM73" s="232"/>
      <c r="BDN73" s="233"/>
      <c r="BDO73" s="233"/>
      <c r="BDP73" s="233"/>
      <c r="BDQ73" s="233"/>
      <c r="BDR73" s="233"/>
      <c r="BDS73" s="233"/>
      <c r="BDT73" s="233"/>
      <c r="BDU73" s="233"/>
      <c r="BDV73" s="233"/>
      <c r="BDW73" s="233"/>
      <c r="BDX73" s="233"/>
      <c r="BDY73" s="233"/>
      <c r="BDZ73" s="233"/>
      <c r="BEA73" s="233"/>
      <c r="BEB73" s="233"/>
      <c r="BEC73" s="233"/>
      <c r="BED73" s="232"/>
      <c r="BEE73" s="232"/>
      <c r="BEF73" s="232"/>
      <c r="BEG73" s="232"/>
      <c r="BEH73" s="232"/>
      <c r="BEI73" s="233"/>
      <c r="BEJ73" s="233"/>
      <c r="BEK73" s="233"/>
      <c r="BEL73" s="233"/>
      <c r="BEM73" s="233"/>
      <c r="BEN73" s="233"/>
      <c r="BEO73" s="233"/>
      <c r="BEP73" s="233"/>
      <c r="BEQ73" s="233"/>
      <c r="BER73" s="233"/>
      <c r="BES73" s="233"/>
      <c r="BET73" s="233"/>
      <c r="BEU73" s="233"/>
      <c r="BEV73" s="233"/>
      <c r="BEW73" s="233"/>
      <c r="BEX73" s="233"/>
      <c r="BEY73" s="232"/>
      <c r="BEZ73" s="232"/>
      <c r="BFA73" s="232"/>
      <c r="BFB73" s="232"/>
      <c r="BFC73" s="232"/>
      <c r="BFD73" s="233"/>
      <c r="BFE73" s="233"/>
      <c r="BFF73" s="233"/>
      <c r="BFG73" s="233"/>
      <c r="BFH73" s="233"/>
      <c r="BFI73" s="233"/>
      <c r="BFJ73" s="233"/>
      <c r="BFK73" s="233"/>
      <c r="BFL73" s="233"/>
      <c r="BFM73" s="233"/>
      <c r="BFN73" s="233"/>
      <c r="BFO73" s="233"/>
      <c r="BFP73" s="233"/>
      <c r="BFQ73" s="233"/>
      <c r="BFR73" s="233"/>
      <c r="BFS73" s="233"/>
      <c r="BFT73" s="232"/>
      <c r="BFU73" s="232"/>
      <c r="BFV73" s="232"/>
      <c r="BFW73" s="232"/>
      <c r="BFX73" s="232"/>
      <c r="BFY73" s="233"/>
      <c r="BFZ73" s="233"/>
      <c r="BGA73" s="233"/>
      <c r="BGB73" s="233"/>
      <c r="BGC73" s="233"/>
      <c r="BGD73" s="233"/>
      <c r="BGE73" s="233"/>
      <c r="BGF73" s="233"/>
      <c r="BGG73" s="233"/>
      <c r="BGH73" s="233"/>
      <c r="BGI73" s="233"/>
      <c r="BGJ73" s="233"/>
      <c r="BGK73" s="233"/>
      <c r="BGL73" s="233"/>
      <c r="BGM73" s="233"/>
      <c r="BGN73" s="233"/>
      <c r="BGO73" s="232"/>
      <c r="BGP73" s="232"/>
      <c r="BGQ73" s="232"/>
      <c r="BGR73" s="232"/>
      <c r="BGS73" s="232"/>
      <c r="BGT73" s="233"/>
      <c r="BGU73" s="233"/>
      <c r="BGV73" s="233"/>
      <c r="BGW73" s="233"/>
      <c r="BGX73" s="233"/>
      <c r="BGY73" s="233"/>
      <c r="BGZ73" s="233"/>
      <c r="BHA73" s="233"/>
      <c r="BHB73" s="233"/>
      <c r="BHC73" s="233"/>
      <c r="BHD73" s="233"/>
      <c r="BHE73" s="233"/>
      <c r="BHF73" s="233"/>
      <c r="BHG73" s="233"/>
      <c r="BHH73" s="233"/>
      <c r="BHI73" s="233"/>
      <c r="BHJ73" s="232"/>
      <c r="BHK73" s="232"/>
      <c r="BHL73" s="232"/>
      <c r="BHM73" s="232"/>
      <c r="BHN73" s="232"/>
      <c r="BHO73" s="233"/>
      <c r="BHP73" s="233"/>
      <c r="BHQ73" s="233"/>
      <c r="BHR73" s="233"/>
      <c r="BHS73" s="233"/>
      <c r="BHT73" s="233"/>
      <c r="BHU73" s="233"/>
      <c r="BHV73" s="233"/>
      <c r="BHW73" s="233"/>
      <c r="BHX73" s="233"/>
      <c r="BHY73" s="233"/>
      <c r="BHZ73" s="233"/>
      <c r="BIA73" s="233"/>
      <c r="BIB73" s="233"/>
      <c r="BIC73" s="233"/>
      <c r="BID73" s="233"/>
      <c r="BIE73" s="232"/>
      <c r="BIF73" s="232"/>
      <c r="BIG73" s="232"/>
      <c r="BIH73" s="232"/>
      <c r="BII73" s="232"/>
      <c r="BIJ73" s="233"/>
      <c r="BIK73" s="233"/>
      <c r="BIL73" s="233"/>
      <c r="BIM73" s="233"/>
      <c r="BIN73" s="233"/>
      <c r="BIO73" s="233"/>
      <c r="BIP73" s="233"/>
      <c r="BIQ73" s="233"/>
      <c r="BIR73" s="233"/>
      <c r="BIS73" s="233"/>
      <c r="BIT73" s="233"/>
      <c r="BIU73" s="233"/>
      <c r="BIV73" s="233"/>
      <c r="BIW73" s="233"/>
      <c r="BIX73" s="233"/>
      <c r="BIY73" s="233"/>
      <c r="BIZ73" s="232"/>
      <c r="BJA73" s="232"/>
      <c r="BJB73" s="232"/>
      <c r="BJC73" s="232"/>
      <c r="BJD73" s="232"/>
      <c r="BJE73" s="233"/>
      <c r="BJF73" s="233"/>
      <c r="BJG73" s="233"/>
      <c r="BJH73" s="233"/>
      <c r="BJI73" s="233"/>
      <c r="BJJ73" s="233"/>
      <c r="BJK73" s="233"/>
      <c r="BJL73" s="233"/>
      <c r="BJM73" s="233"/>
      <c r="BJN73" s="233"/>
      <c r="BJO73" s="233"/>
      <c r="BJP73" s="233"/>
      <c r="BJQ73" s="233"/>
      <c r="BJR73" s="233"/>
      <c r="BJS73" s="233"/>
      <c r="BJT73" s="233"/>
      <c r="BJU73" s="232"/>
      <c r="BJV73" s="232"/>
      <c r="BJW73" s="232"/>
      <c r="BJX73" s="232"/>
      <c r="BJY73" s="232"/>
      <c r="BJZ73" s="233"/>
      <c r="BKA73" s="233"/>
      <c r="BKB73" s="233"/>
      <c r="BKC73" s="233"/>
      <c r="BKD73" s="233"/>
      <c r="BKE73" s="233"/>
      <c r="BKF73" s="233"/>
      <c r="BKG73" s="233"/>
      <c r="BKH73" s="233"/>
      <c r="BKI73" s="233"/>
      <c r="BKJ73" s="233"/>
      <c r="BKK73" s="233"/>
      <c r="BKL73" s="233"/>
      <c r="BKM73" s="233"/>
      <c r="BKN73" s="233"/>
      <c r="BKO73" s="233"/>
      <c r="BKP73" s="232"/>
      <c r="BKQ73" s="232"/>
      <c r="BKR73" s="232"/>
      <c r="BKS73" s="232"/>
      <c r="BKT73" s="232"/>
      <c r="BKU73" s="233"/>
      <c r="BKV73" s="233"/>
      <c r="BKW73" s="233"/>
      <c r="BKX73" s="233"/>
      <c r="BKY73" s="233"/>
      <c r="BKZ73" s="233"/>
      <c r="BLA73" s="233"/>
      <c r="BLB73" s="233"/>
      <c r="BLC73" s="233"/>
      <c r="BLD73" s="233"/>
      <c r="BLE73" s="233"/>
      <c r="BLF73" s="233"/>
      <c r="BLG73" s="233"/>
      <c r="BLH73" s="233"/>
      <c r="BLI73" s="233"/>
      <c r="BLJ73" s="233"/>
      <c r="BLK73" s="232"/>
      <c r="BLL73" s="232"/>
      <c r="BLM73" s="232"/>
      <c r="BLN73" s="232"/>
      <c r="BLO73" s="232"/>
      <c r="BLP73" s="233"/>
      <c r="BLQ73" s="233"/>
      <c r="BLR73" s="233"/>
      <c r="BLS73" s="233"/>
      <c r="BLT73" s="233"/>
      <c r="BLU73" s="233"/>
      <c r="BLV73" s="233"/>
      <c r="BLW73" s="233"/>
      <c r="BLX73" s="233"/>
      <c r="BLY73" s="233"/>
      <c r="BLZ73" s="233"/>
      <c r="BMA73" s="233"/>
      <c r="BMB73" s="233"/>
      <c r="BMC73" s="233"/>
      <c r="BMD73" s="233"/>
      <c r="BME73" s="233"/>
      <c r="BMF73" s="232"/>
      <c r="BMG73" s="232"/>
      <c r="BMH73" s="232"/>
      <c r="BMI73" s="232"/>
      <c r="BMJ73" s="232"/>
      <c r="BMK73" s="233"/>
      <c r="BML73" s="233"/>
      <c r="BMM73" s="233"/>
      <c r="BMN73" s="233"/>
      <c r="BMO73" s="233"/>
      <c r="BMP73" s="233"/>
      <c r="BMQ73" s="233"/>
      <c r="BMR73" s="233"/>
      <c r="BMS73" s="233"/>
      <c r="BMT73" s="233"/>
      <c r="BMU73" s="233"/>
      <c r="BMV73" s="233"/>
      <c r="BMW73" s="233"/>
      <c r="BMX73" s="233"/>
      <c r="BMY73" s="233"/>
      <c r="BMZ73" s="233"/>
      <c r="BNA73" s="232"/>
      <c r="BNB73" s="232"/>
      <c r="BNC73" s="232"/>
      <c r="BND73" s="232"/>
      <c r="BNE73" s="232"/>
      <c r="BNF73" s="233"/>
      <c r="BNG73" s="233"/>
      <c r="BNH73" s="233"/>
      <c r="BNI73" s="233"/>
      <c r="BNJ73" s="233"/>
      <c r="BNK73" s="233"/>
      <c r="BNL73" s="233"/>
      <c r="BNM73" s="233"/>
      <c r="BNN73" s="233"/>
      <c r="BNO73" s="233"/>
      <c r="BNP73" s="233"/>
      <c r="BNQ73" s="233"/>
      <c r="BNR73" s="233"/>
      <c r="BNS73" s="233"/>
      <c r="BNT73" s="233"/>
      <c r="BNU73" s="233"/>
      <c r="BNV73" s="232"/>
      <c r="BNW73" s="232"/>
      <c r="BNX73" s="232"/>
      <c r="BNY73" s="232"/>
      <c r="BNZ73" s="232"/>
      <c r="BOA73" s="233"/>
      <c r="BOB73" s="233"/>
      <c r="BOC73" s="233"/>
      <c r="BOD73" s="233"/>
      <c r="BOE73" s="233"/>
      <c r="BOF73" s="233"/>
      <c r="BOG73" s="233"/>
      <c r="BOH73" s="233"/>
      <c r="BOI73" s="233"/>
      <c r="BOJ73" s="233"/>
      <c r="BOK73" s="233"/>
      <c r="BOL73" s="233"/>
      <c r="BOM73" s="233"/>
      <c r="BON73" s="233"/>
      <c r="BOO73" s="233"/>
      <c r="BOP73" s="233"/>
      <c r="BOQ73" s="232"/>
      <c r="BOR73" s="232"/>
      <c r="BOS73" s="232"/>
      <c r="BOT73" s="232"/>
      <c r="BOU73" s="232"/>
      <c r="BOV73" s="233"/>
      <c r="BOW73" s="233"/>
      <c r="BOX73" s="233"/>
      <c r="BOY73" s="233"/>
      <c r="BOZ73" s="233"/>
      <c r="BPA73" s="233"/>
      <c r="BPB73" s="233"/>
      <c r="BPC73" s="233"/>
      <c r="BPD73" s="233"/>
      <c r="BPE73" s="233"/>
      <c r="BPF73" s="233"/>
      <c r="BPG73" s="233"/>
      <c r="BPH73" s="233"/>
      <c r="BPI73" s="233"/>
      <c r="BPJ73" s="233"/>
      <c r="BPK73" s="233"/>
      <c r="BPL73" s="232"/>
      <c r="BPM73" s="232"/>
      <c r="BPN73" s="232"/>
      <c r="BPO73" s="232"/>
      <c r="BPP73" s="232"/>
      <c r="BPQ73" s="233"/>
      <c r="BPR73" s="233"/>
      <c r="BPS73" s="233"/>
      <c r="BPT73" s="233"/>
      <c r="BPU73" s="233"/>
      <c r="BPV73" s="233"/>
      <c r="BPW73" s="233"/>
      <c r="BPX73" s="233"/>
      <c r="BPY73" s="233"/>
      <c r="BPZ73" s="233"/>
      <c r="BQA73" s="233"/>
      <c r="BQB73" s="233"/>
      <c r="BQC73" s="233"/>
      <c r="BQD73" s="233"/>
      <c r="BQE73" s="233"/>
      <c r="BQF73" s="233"/>
      <c r="BQG73" s="232"/>
      <c r="BQH73" s="232"/>
      <c r="BQI73" s="232"/>
      <c r="BQJ73" s="232"/>
      <c r="BQK73" s="232"/>
      <c r="BQL73" s="233"/>
      <c r="BQM73" s="233"/>
      <c r="BQN73" s="233"/>
      <c r="BQO73" s="233"/>
      <c r="BQP73" s="233"/>
      <c r="BQQ73" s="233"/>
      <c r="BQR73" s="233"/>
      <c r="BQS73" s="233"/>
      <c r="BQT73" s="233"/>
      <c r="BQU73" s="233"/>
      <c r="BQV73" s="233"/>
      <c r="BQW73" s="233"/>
      <c r="BQX73" s="233"/>
      <c r="BQY73" s="233"/>
      <c r="BQZ73" s="233"/>
      <c r="BRA73" s="233"/>
      <c r="BRB73" s="232"/>
      <c r="BRC73" s="232"/>
      <c r="BRD73" s="232"/>
      <c r="BRE73" s="232"/>
      <c r="BRF73" s="232"/>
      <c r="BRG73" s="233"/>
      <c r="BRH73" s="233"/>
      <c r="BRI73" s="233"/>
      <c r="BRJ73" s="233"/>
      <c r="BRK73" s="233"/>
      <c r="BRL73" s="233"/>
      <c r="BRM73" s="233"/>
      <c r="BRN73" s="233"/>
      <c r="BRO73" s="233"/>
      <c r="BRP73" s="233"/>
      <c r="BRQ73" s="233"/>
      <c r="BRR73" s="233"/>
      <c r="BRS73" s="233"/>
      <c r="BRT73" s="233"/>
      <c r="BRU73" s="233"/>
      <c r="BRV73" s="233"/>
      <c r="BRW73" s="232"/>
      <c r="BRX73" s="232"/>
      <c r="BRY73" s="232"/>
      <c r="BRZ73" s="232"/>
      <c r="BSA73" s="232"/>
      <c r="BSB73" s="233"/>
      <c r="BSC73" s="233"/>
      <c r="BSD73" s="233"/>
      <c r="BSE73" s="233"/>
      <c r="BSF73" s="233"/>
      <c r="BSG73" s="233"/>
      <c r="BSH73" s="233"/>
      <c r="BSI73" s="233"/>
      <c r="BSJ73" s="233"/>
      <c r="BSK73" s="233"/>
      <c r="BSL73" s="233"/>
      <c r="BSM73" s="233"/>
      <c r="BSN73" s="233"/>
      <c r="BSO73" s="233"/>
      <c r="BSP73" s="233"/>
      <c r="BSQ73" s="233"/>
      <c r="BSR73" s="232"/>
      <c r="BSS73" s="232"/>
      <c r="BST73" s="232"/>
      <c r="BSU73" s="232"/>
      <c r="BSV73" s="232"/>
      <c r="BSW73" s="233"/>
      <c r="BSX73" s="233"/>
      <c r="BSY73" s="233"/>
      <c r="BSZ73" s="233"/>
      <c r="BTA73" s="233"/>
      <c r="BTB73" s="233"/>
      <c r="BTC73" s="233"/>
      <c r="BTD73" s="233"/>
      <c r="BTE73" s="233"/>
      <c r="BTF73" s="233"/>
      <c r="BTG73" s="233"/>
      <c r="BTH73" s="233"/>
      <c r="BTI73" s="233"/>
      <c r="BTJ73" s="233"/>
      <c r="BTK73" s="233"/>
      <c r="BTL73" s="233"/>
      <c r="BTM73" s="232"/>
      <c r="BTN73" s="232"/>
      <c r="BTO73" s="232"/>
      <c r="BTP73" s="232"/>
      <c r="BTQ73" s="232"/>
      <c r="BTR73" s="233"/>
      <c r="BTS73" s="233"/>
      <c r="BTT73" s="233"/>
      <c r="BTU73" s="233"/>
      <c r="BTV73" s="233"/>
      <c r="BTW73" s="233"/>
      <c r="BTX73" s="233"/>
      <c r="BTY73" s="233"/>
      <c r="BTZ73" s="233"/>
      <c r="BUA73" s="233"/>
      <c r="BUB73" s="233"/>
      <c r="BUC73" s="233"/>
      <c r="BUD73" s="233"/>
      <c r="BUE73" s="233"/>
      <c r="BUF73" s="233"/>
      <c r="BUG73" s="233"/>
      <c r="BUH73" s="232"/>
      <c r="BUI73" s="232"/>
      <c r="BUJ73" s="232"/>
      <c r="BUK73" s="232"/>
      <c r="BUL73" s="232"/>
      <c r="BUM73" s="233"/>
      <c r="BUN73" s="233"/>
      <c r="BUO73" s="233"/>
      <c r="BUP73" s="233"/>
      <c r="BUQ73" s="233"/>
      <c r="BUR73" s="233"/>
      <c r="BUS73" s="233"/>
      <c r="BUT73" s="233"/>
      <c r="BUU73" s="233"/>
      <c r="BUV73" s="233"/>
      <c r="BUW73" s="233"/>
      <c r="BUX73" s="233"/>
      <c r="BUY73" s="233"/>
      <c r="BUZ73" s="233"/>
      <c r="BVA73" s="233"/>
      <c r="BVB73" s="233"/>
      <c r="BVC73" s="232"/>
      <c r="BVD73" s="232"/>
      <c r="BVE73" s="232"/>
      <c r="BVF73" s="232"/>
      <c r="BVG73" s="232"/>
      <c r="BVH73" s="233"/>
      <c r="BVI73" s="233"/>
      <c r="BVJ73" s="233"/>
      <c r="BVK73" s="233"/>
      <c r="BVL73" s="233"/>
      <c r="BVM73" s="233"/>
      <c r="BVN73" s="233"/>
      <c r="BVO73" s="233"/>
      <c r="BVP73" s="233"/>
      <c r="BVQ73" s="233"/>
      <c r="BVR73" s="233"/>
      <c r="BVS73" s="233"/>
      <c r="BVT73" s="233"/>
      <c r="BVU73" s="233"/>
      <c r="BVV73" s="233"/>
      <c r="BVW73" s="233"/>
      <c r="BVX73" s="232"/>
      <c r="BVY73" s="232"/>
      <c r="BVZ73" s="232"/>
      <c r="BWA73" s="232"/>
      <c r="BWB73" s="232"/>
      <c r="BWC73" s="233"/>
      <c r="BWD73" s="233"/>
      <c r="BWE73" s="233"/>
      <c r="BWF73" s="233"/>
      <c r="BWG73" s="233"/>
      <c r="BWH73" s="233"/>
      <c r="BWI73" s="233"/>
      <c r="BWJ73" s="233"/>
      <c r="BWK73" s="233"/>
      <c r="BWL73" s="233"/>
      <c r="BWM73" s="233"/>
      <c r="BWN73" s="233"/>
      <c r="BWO73" s="233"/>
      <c r="BWP73" s="233"/>
      <c r="BWQ73" s="233"/>
      <c r="BWR73" s="233"/>
      <c r="BWS73" s="232"/>
      <c r="BWT73" s="232"/>
      <c r="BWU73" s="232"/>
      <c r="BWV73" s="232"/>
      <c r="BWW73" s="232"/>
      <c r="BWX73" s="233"/>
      <c r="BWY73" s="233"/>
      <c r="BWZ73" s="233"/>
      <c r="BXA73" s="233"/>
      <c r="BXB73" s="233"/>
      <c r="BXC73" s="233"/>
      <c r="BXD73" s="233"/>
      <c r="BXE73" s="233"/>
      <c r="BXF73" s="233"/>
      <c r="BXG73" s="233"/>
      <c r="BXH73" s="233"/>
      <c r="BXI73" s="233"/>
      <c r="BXJ73" s="233"/>
      <c r="BXK73" s="233"/>
      <c r="BXL73" s="233"/>
      <c r="BXM73" s="233"/>
      <c r="BXN73" s="232"/>
      <c r="BXO73" s="232"/>
      <c r="BXP73" s="232"/>
      <c r="BXQ73" s="232"/>
      <c r="BXR73" s="232"/>
      <c r="BXS73" s="233"/>
      <c r="BXT73" s="233"/>
      <c r="BXU73" s="233"/>
      <c r="BXV73" s="233"/>
      <c r="BXW73" s="233"/>
      <c r="BXX73" s="233"/>
      <c r="BXY73" s="233"/>
      <c r="BXZ73" s="233"/>
      <c r="BYA73" s="233"/>
      <c r="BYB73" s="233"/>
      <c r="BYC73" s="233"/>
      <c r="BYD73" s="233"/>
      <c r="BYE73" s="233"/>
      <c r="BYF73" s="233"/>
      <c r="BYG73" s="233"/>
      <c r="BYH73" s="233"/>
      <c r="BYI73" s="232"/>
      <c r="BYJ73" s="232"/>
      <c r="BYK73" s="232"/>
      <c r="BYL73" s="232"/>
      <c r="BYM73" s="232"/>
      <c r="BYN73" s="233"/>
      <c r="BYO73" s="233"/>
      <c r="BYP73" s="233"/>
      <c r="BYQ73" s="233"/>
      <c r="BYR73" s="233"/>
      <c r="BYS73" s="233"/>
      <c r="BYT73" s="233"/>
      <c r="BYU73" s="233"/>
      <c r="BYV73" s="233"/>
      <c r="BYW73" s="233"/>
      <c r="BYX73" s="233"/>
      <c r="BYY73" s="233"/>
      <c r="BYZ73" s="233"/>
      <c r="BZA73" s="233"/>
      <c r="BZB73" s="233"/>
      <c r="BZC73" s="233"/>
      <c r="BZD73" s="232"/>
      <c r="BZE73" s="232"/>
      <c r="BZF73" s="232"/>
      <c r="BZG73" s="232"/>
      <c r="BZH73" s="232"/>
      <c r="BZI73" s="233"/>
      <c r="BZJ73" s="233"/>
      <c r="BZK73" s="233"/>
      <c r="BZL73" s="233"/>
      <c r="BZM73" s="233"/>
      <c r="BZN73" s="233"/>
      <c r="BZO73" s="233"/>
      <c r="BZP73" s="233"/>
      <c r="BZQ73" s="233"/>
      <c r="BZR73" s="233"/>
      <c r="BZS73" s="233"/>
      <c r="BZT73" s="233"/>
      <c r="BZU73" s="233"/>
      <c r="BZV73" s="233"/>
      <c r="BZW73" s="233"/>
      <c r="BZX73" s="233"/>
      <c r="BZY73" s="232"/>
      <c r="BZZ73" s="232"/>
      <c r="CAA73" s="232"/>
      <c r="CAB73" s="232"/>
      <c r="CAC73" s="232"/>
      <c r="CAD73" s="233"/>
      <c r="CAE73" s="233"/>
      <c r="CAF73" s="233"/>
      <c r="CAG73" s="233"/>
      <c r="CAH73" s="233"/>
      <c r="CAI73" s="233"/>
      <c r="CAJ73" s="233"/>
      <c r="CAK73" s="233"/>
      <c r="CAL73" s="233"/>
      <c r="CAM73" s="233"/>
      <c r="CAN73" s="233"/>
      <c r="CAO73" s="233"/>
      <c r="CAP73" s="233"/>
      <c r="CAQ73" s="233"/>
      <c r="CAR73" s="233"/>
      <c r="CAS73" s="233"/>
      <c r="CAT73" s="233"/>
      <c r="CAU73" s="233"/>
      <c r="CAV73" s="233"/>
      <c r="CAW73" s="233"/>
      <c r="CAX73" s="233"/>
      <c r="CAY73" s="233"/>
      <c r="CAZ73" s="233"/>
      <c r="CBA73" s="233"/>
      <c r="CBB73" s="233"/>
      <c r="CBC73" s="233"/>
      <c r="CBD73" s="233"/>
      <c r="CBE73" s="233"/>
      <c r="CBF73" s="233"/>
      <c r="CBG73" s="232"/>
      <c r="CBH73" s="232"/>
      <c r="CBI73" s="232"/>
      <c r="CBJ73" s="232"/>
      <c r="CBK73" s="232"/>
      <c r="CBL73" s="233"/>
      <c r="CBM73" s="233"/>
      <c r="CBN73" s="233"/>
      <c r="CBO73" s="233"/>
      <c r="CBP73" s="233"/>
      <c r="CBQ73" s="233"/>
      <c r="CBR73" s="233"/>
      <c r="CBS73" s="233"/>
      <c r="CBT73" s="233"/>
      <c r="CBU73" s="233"/>
      <c r="CBV73" s="233"/>
      <c r="CBW73" s="233"/>
      <c r="CBX73" s="233"/>
      <c r="CBY73" s="233"/>
      <c r="CBZ73" s="233"/>
      <c r="CCA73" s="233"/>
      <c r="CCB73" s="232"/>
      <c r="CCC73" s="232"/>
      <c r="CCD73" s="232"/>
      <c r="CCE73" s="232"/>
      <c r="CCF73" s="232"/>
      <c r="CCG73" s="233"/>
      <c r="CCH73" s="233"/>
      <c r="CCI73" s="233"/>
      <c r="CCJ73" s="233"/>
      <c r="CCK73" s="233"/>
      <c r="CCL73" s="233"/>
      <c r="CCM73" s="233"/>
      <c r="CCN73" s="233"/>
      <c r="CCO73" s="233"/>
      <c r="CCP73" s="233"/>
      <c r="CCQ73" s="233"/>
      <c r="CCR73" s="233"/>
      <c r="CCS73" s="233"/>
      <c r="CCT73" s="233"/>
      <c r="CCU73" s="233"/>
      <c r="CCV73" s="233"/>
      <c r="CCW73" s="232"/>
      <c r="CCX73" s="232"/>
      <c r="CCY73" s="232"/>
      <c r="CCZ73" s="232"/>
      <c r="CDA73" s="232"/>
      <c r="CDB73" s="233"/>
      <c r="CDC73" s="233"/>
      <c r="CDD73" s="233"/>
      <c r="CDE73" s="233"/>
      <c r="CDF73" s="233"/>
      <c r="CDG73" s="233"/>
      <c r="CDH73" s="233"/>
      <c r="CDI73" s="233"/>
      <c r="CDJ73" s="233"/>
      <c r="CDK73" s="233"/>
      <c r="CDL73" s="233"/>
      <c r="CDM73" s="233"/>
      <c r="CDN73" s="233"/>
      <c r="CDO73" s="233"/>
      <c r="CDP73" s="233"/>
      <c r="CDQ73" s="233"/>
      <c r="CDR73" s="232"/>
      <c r="CDS73" s="232"/>
      <c r="CDT73" s="232"/>
      <c r="CDU73" s="232"/>
      <c r="CDV73" s="232"/>
      <c r="CDW73" s="233"/>
      <c r="CDX73" s="233"/>
      <c r="CDY73" s="233"/>
      <c r="CDZ73" s="233"/>
      <c r="CEA73" s="233"/>
      <c r="CEB73" s="233"/>
      <c r="CEC73" s="233"/>
      <c r="CED73" s="233"/>
      <c r="CEE73" s="233"/>
      <c r="CEF73" s="233"/>
      <c r="CEG73" s="233"/>
      <c r="CEH73" s="233"/>
      <c r="CEI73" s="233"/>
      <c r="CEJ73" s="233"/>
      <c r="CEK73" s="233"/>
      <c r="CEL73" s="233"/>
      <c r="CEM73" s="232"/>
      <c r="CEN73" s="232"/>
      <c r="CEO73" s="232"/>
      <c r="CEP73" s="232"/>
      <c r="CEQ73" s="232"/>
      <c r="CER73" s="233"/>
      <c r="CES73" s="233"/>
      <c r="CET73" s="233"/>
      <c r="CEU73" s="233"/>
      <c r="CEV73" s="233"/>
      <c r="CEW73" s="233"/>
      <c r="CEX73" s="233"/>
      <c r="CEY73" s="233"/>
      <c r="CEZ73" s="233"/>
      <c r="CFA73" s="233"/>
      <c r="CFB73" s="233"/>
      <c r="CFC73" s="233"/>
      <c r="CFD73" s="233"/>
      <c r="CFE73" s="233"/>
      <c r="CFF73" s="233"/>
      <c r="CFG73" s="233"/>
      <c r="CFH73" s="232"/>
      <c r="CFI73" s="232"/>
      <c r="CFJ73" s="232"/>
      <c r="CFK73" s="232"/>
      <c r="CFL73" s="232"/>
      <c r="CFM73" s="233"/>
      <c r="CFN73" s="233"/>
      <c r="CFO73" s="233"/>
      <c r="CFP73" s="233"/>
      <c r="CFQ73" s="233"/>
      <c r="CFR73" s="233"/>
      <c r="CFS73" s="233"/>
      <c r="CFT73" s="233"/>
      <c r="CFU73" s="233"/>
      <c r="CFV73" s="233"/>
      <c r="CFW73" s="233"/>
      <c r="CFX73" s="233"/>
      <c r="CFY73" s="233"/>
      <c r="CFZ73" s="233"/>
      <c r="CGA73" s="233"/>
      <c r="CGB73" s="233"/>
      <c r="CGC73" s="232"/>
      <c r="CGD73" s="232"/>
      <c r="CGE73" s="232"/>
      <c r="CGF73" s="232"/>
      <c r="CGG73" s="232"/>
      <c r="CGH73" s="233"/>
      <c r="CGI73" s="233"/>
      <c r="CGJ73" s="233"/>
      <c r="CGK73" s="233"/>
      <c r="CGL73" s="233"/>
      <c r="CGM73" s="233"/>
      <c r="CGN73" s="233"/>
      <c r="CGO73" s="233"/>
      <c r="CGP73" s="233"/>
      <c r="CGQ73" s="233"/>
      <c r="CGR73" s="233"/>
      <c r="CGS73" s="233"/>
      <c r="CGT73" s="233"/>
      <c r="CGU73" s="233"/>
      <c r="CGV73" s="233"/>
      <c r="CGW73" s="233"/>
      <c r="CGX73" s="232"/>
      <c r="CGY73" s="232"/>
      <c r="CGZ73" s="232"/>
      <c r="CHA73" s="232"/>
      <c r="CHB73" s="232"/>
      <c r="CHC73" s="233"/>
      <c r="CHD73" s="233"/>
      <c r="CHE73" s="233"/>
      <c r="CHF73" s="233"/>
      <c r="CHG73" s="233"/>
      <c r="CHH73" s="233"/>
      <c r="CHI73" s="233"/>
      <c r="CHJ73" s="233"/>
      <c r="CHK73" s="233"/>
      <c r="CHL73" s="233"/>
      <c r="CHM73" s="233"/>
      <c r="CHN73" s="233"/>
      <c r="CHO73" s="233"/>
      <c r="CHP73" s="233"/>
      <c r="CHQ73" s="233"/>
      <c r="CHR73" s="233"/>
      <c r="CHS73" s="232"/>
      <c r="CHT73" s="232"/>
      <c r="CHU73" s="232"/>
      <c r="CHV73" s="232"/>
      <c r="CHW73" s="232"/>
      <c r="CHX73" s="233"/>
      <c r="CHY73" s="233"/>
      <c r="CHZ73" s="233"/>
      <c r="CIA73" s="233"/>
      <c r="CIB73" s="233"/>
      <c r="CIC73" s="233"/>
      <c r="CID73" s="233"/>
      <c r="CIE73" s="233"/>
      <c r="CIF73" s="233"/>
      <c r="CIG73" s="233"/>
      <c r="CIH73" s="233"/>
      <c r="CII73" s="233"/>
      <c r="CIJ73" s="233"/>
      <c r="CIK73" s="233"/>
      <c r="CIL73" s="233"/>
      <c r="CIM73" s="233"/>
      <c r="CIN73" s="232"/>
      <c r="CIO73" s="232"/>
      <c r="CIP73" s="232"/>
      <c r="CIQ73" s="232"/>
      <c r="CIR73" s="232"/>
      <c r="CIS73" s="233"/>
      <c r="CIT73" s="233"/>
      <c r="CIU73" s="233"/>
      <c r="CIV73" s="233"/>
      <c r="CIW73" s="233"/>
      <c r="CIX73" s="233"/>
      <c r="CIY73" s="233"/>
      <c r="CIZ73" s="233"/>
      <c r="CJA73" s="233"/>
      <c r="CJB73" s="233"/>
      <c r="CJC73" s="233"/>
      <c r="CJD73" s="233"/>
      <c r="CJE73" s="233"/>
      <c r="CJF73" s="233"/>
      <c r="CJG73" s="233"/>
      <c r="CJH73" s="233"/>
      <c r="CJI73" s="232"/>
      <c r="CJJ73" s="232"/>
      <c r="CJK73" s="232"/>
      <c r="CJL73" s="232"/>
      <c r="CJM73" s="232"/>
      <c r="CJN73" s="233"/>
      <c r="CJO73" s="233"/>
      <c r="CJP73" s="233"/>
      <c r="CJQ73" s="233"/>
      <c r="CJR73" s="233"/>
      <c r="CJS73" s="233"/>
      <c r="CJT73" s="233"/>
      <c r="CJU73" s="233"/>
      <c r="CJV73" s="233"/>
      <c r="CJW73" s="233"/>
      <c r="CJX73" s="233"/>
      <c r="CJY73" s="233"/>
      <c r="CJZ73" s="233"/>
      <c r="CKA73" s="233"/>
      <c r="CKB73" s="233"/>
      <c r="CKC73" s="233"/>
      <c r="CKD73" s="232"/>
      <c r="CKE73" s="232"/>
      <c r="CKF73" s="232"/>
      <c r="CKG73" s="232"/>
      <c r="CKH73" s="232"/>
      <c r="CKI73" s="233"/>
      <c r="CKJ73" s="233"/>
      <c r="CKK73" s="233"/>
      <c r="CKL73" s="233"/>
      <c r="CKM73" s="233"/>
      <c r="CKN73" s="233"/>
      <c r="CKO73" s="233"/>
      <c r="CKP73" s="233"/>
      <c r="CKQ73" s="233"/>
      <c r="CKR73" s="233"/>
      <c r="CKS73" s="233"/>
      <c r="CKT73" s="233"/>
      <c r="CKU73" s="233"/>
      <c r="CKV73" s="233"/>
      <c r="CKW73" s="233"/>
      <c r="CKX73" s="233"/>
      <c r="CKY73" s="232"/>
      <c r="CKZ73" s="232"/>
      <c r="CLA73" s="232"/>
      <c r="CLB73" s="232"/>
      <c r="CLC73" s="232"/>
      <c r="CLD73" s="233"/>
      <c r="CLE73" s="233"/>
      <c r="CLF73" s="233"/>
      <c r="CLG73" s="233"/>
      <c r="CLH73" s="233"/>
      <c r="CLI73" s="233"/>
      <c r="CLJ73" s="233"/>
      <c r="CLK73" s="233"/>
      <c r="CLL73" s="233"/>
      <c r="CLM73" s="233"/>
      <c r="CLN73" s="233"/>
      <c r="CLO73" s="233"/>
      <c r="CLP73" s="233"/>
      <c r="CLQ73" s="233"/>
      <c r="CLR73" s="233"/>
      <c r="CLS73" s="233"/>
      <c r="CLT73" s="232"/>
      <c r="CLU73" s="232"/>
      <c r="CLV73" s="232"/>
      <c r="CLW73" s="232"/>
      <c r="CLX73" s="232"/>
      <c r="CLY73" s="233"/>
      <c r="CLZ73" s="233"/>
      <c r="CMA73" s="233"/>
      <c r="CMB73" s="233"/>
      <c r="CMC73" s="233"/>
      <c r="CMD73" s="233"/>
      <c r="CME73" s="233"/>
      <c r="CMF73" s="233"/>
      <c r="CMG73" s="233"/>
      <c r="CMH73" s="233"/>
      <c r="CMI73" s="233"/>
      <c r="CMJ73" s="233"/>
      <c r="CMK73" s="233"/>
      <c r="CML73" s="233"/>
      <c r="CMM73" s="233"/>
      <c r="CMN73" s="233"/>
      <c r="CMO73" s="232"/>
      <c r="CMP73" s="232"/>
      <c r="CMQ73" s="232"/>
      <c r="CMR73" s="232"/>
      <c r="CMS73" s="232"/>
      <c r="CMT73" s="233"/>
      <c r="CMU73" s="233"/>
      <c r="CMV73" s="233"/>
      <c r="CMW73" s="233"/>
      <c r="CMX73" s="233"/>
      <c r="CMY73" s="233"/>
      <c r="CMZ73" s="233"/>
      <c r="CNA73" s="233"/>
      <c r="CNB73" s="233"/>
      <c r="CNC73" s="233"/>
      <c r="CND73" s="233"/>
      <c r="CNE73" s="233"/>
      <c r="CNF73" s="233"/>
      <c r="CNG73" s="233"/>
      <c r="CNH73" s="233"/>
      <c r="CNI73" s="233"/>
      <c r="CNJ73" s="232"/>
      <c r="CNK73" s="232"/>
      <c r="CNL73" s="232"/>
      <c r="CNM73" s="232"/>
      <c r="CNN73" s="232"/>
      <c r="CNO73" s="233"/>
      <c r="CNP73" s="233"/>
      <c r="CNQ73" s="233"/>
      <c r="CNR73" s="233"/>
      <c r="CNS73" s="233"/>
      <c r="CNT73" s="233"/>
      <c r="CNU73" s="233"/>
      <c r="CNV73" s="233"/>
      <c r="CNW73" s="233"/>
      <c r="CNX73" s="233"/>
      <c r="CNY73" s="233"/>
      <c r="CNZ73" s="233"/>
      <c r="COA73" s="233"/>
      <c r="COB73" s="233"/>
      <c r="COC73" s="233"/>
      <c r="COD73" s="233"/>
      <c r="COE73" s="232"/>
      <c r="COF73" s="232"/>
      <c r="COG73" s="232"/>
      <c r="COH73" s="232"/>
      <c r="COI73" s="232"/>
      <c r="COJ73" s="233"/>
      <c r="COK73" s="233"/>
      <c r="COL73" s="233"/>
      <c r="COM73" s="233"/>
      <c r="CON73" s="233"/>
      <c r="COO73" s="233"/>
      <c r="COP73" s="233"/>
      <c r="COQ73" s="233"/>
      <c r="COR73" s="233"/>
      <c r="COS73" s="233"/>
      <c r="COT73" s="233"/>
      <c r="COU73" s="233"/>
      <c r="COV73" s="233"/>
      <c r="COW73" s="233"/>
      <c r="COX73" s="233"/>
      <c r="COY73" s="233"/>
      <c r="COZ73" s="232"/>
      <c r="CPA73" s="232"/>
      <c r="CPB73" s="232"/>
      <c r="CPC73" s="232"/>
      <c r="CPD73" s="232"/>
      <c r="CPE73" s="233"/>
      <c r="CPF73" s="233"/>
      <c r="CPG73" s="233"/>
      <c r="CPH73" s="233"/>
      <c r="CPI73" s="233"/>
      <c r="CPJ73" s="233"/>
      <c r="CPK73" s="233"/>
      <c r="CPL73" s="233"/>
      <c r="CPM73" s="233"/>
      <c r="CPN73" s="233"/>
      <c r="CPO73" s="233"/>
      <c r="CPP73" s="233"/>
      <c r="CPQ73" s="233"/>
      <c r="CPR73" s="233"/>
      <c r="CPS73" s="233"/>
      <c r="CPT73" s="233"/>
      <c r="CPU73" s="232"/>
      <c r="CPV73" s="232"/>
      <c r="CPW73" s="232"/>
      <c r="CPX73" s="232"/>
      <c r="CPY73" s="232"/>
      <c r="CPZ73" s="233"/>
      <c r="CQA73" s="233"/>
      <c r="CQB73" s="233"/>
      <c r="CQC73" s="233"/>
      <c r="CQD73" s="233"/>
      <c r="CQE73" s="233"/>
      <c r="CQF73" s="233"/>
      <c r="CQG73" s="233"/>
      <c r="CQH73" s="233"/>
      <c r="CQI73" s="233"/>
      <c r="CQJ73" s="233"/>
      <c r="CQK73" s="233"/>
      <c r="CQL73" s="233"/>
      <c r="CQM73" s="233"/>
      <c r="CQN73" s="233"/>
      <c r="CQO73" s="233"/>
      <c r="CQP73" s="232"/>
      <c r="CQQ73" s="232"/>
      <c r="CQR73" s="232"/>
      <c r="CQS73" s="232"/>
      <c r="CQT73" s="232"/>
      <c r="CQU73" s="233"/>
      <c r="CQV73" s="233"/>
      <c r="CQW73" s="233"/>
      <c r="CQX73" s="233"/>
      <c r="CQY73" s="233"/>
      <c r="CQZ73" s="233"/>
      <c r="CRA73" s="233"/>
      <c r="CRB73" s="233"/>
      <c r="CRC73" s="233"/>
      <c r="CRD73" s="233"/>
      <c r="CRE73" s="233"/>
      <c r="CRF73" s="233"/>
      <c r="CRG73" s="233"/>
      <c r="CRH73" s="233"/>
      <c r="CRI73" s="233"/>
      <c r="CRJ73" s="233"/>
      <c r="CRK73" s="232"/>
      <c r="CRL73" s="232"/>
      <c r="CRM73" s="232"/>
      <c r="CRN73" s="232"/>
      <c r="CRO73" s="232"/>
      <c r="CRP73" s="233"/>
      <c r="CRQ73" s="233"/>
      <c r="CRR73" s="233"/>
      <c r="CRS73" s="233"/>
      <c r="CRT73" s="233"/>
      <c r="CRU73" s="233"/>
      <c r="CRV73" s="233"/>
      <c r="CRW73" s="233"/>
      <c r="CRX73" s="233"/>
      <c r="CRY73" s="233"/>
      <c r="CRZ73" s="233"/>
      <c r="CSA73" s="233"/>
      <c r="CSB73" s="233"/>
      <c r="CSC73" s="233"/>
      <c r="CSD73" s="233"/>
      <c r="CSE73" s="233"/>
      <c r="CSF73" s="232"/>
      <c r="CSG73" s="232"/>
      <c r="CSH73" s="232"/>
      <c r="CSI73" s="232"/>
      <c r="CSJ73" s="232"/>
      <c r="CSK73" s="233"/>
      <c r="CSL73" s="233"/>
      <c r="CSM73" s="233"/>
      <c r="CSN73" s="233"/>
      <c r="CSO73" s="233"/>
      <c r="CSP73" s="233"/>
      <c r="CSQ73" s="233"/>
      <c r="CSR73" s="233"/>
      <c r="CSS73" s="233"/>
      <c r="CST73" s="233"/>
      <c r="CSU73" s="233"/>
      <c r="CSV73" s="233"/>
      <c r="CSW73" s="233"/>
      <c r="CSX73" s="233"/>
      <c r="CSY73" s="233"/>
      <c r="CSZ73" s="233"/>
      <c r="CTA73" s="232"/>
      <c r="CTB73" s="232"/>
      <c r="CTC73" s="232"/>
      <c r="CTD73" s="232"/>
      <c r="CTE73" s="232"/>
      <c r="CTF73" s="233"/>
      <c r="CTG73" s="233"/>
      <c r="CTH73" s="233"/>
      <c r="CTI73" s="233"/>
      <c r="CTJ73" s="233"/>
      <c r="CTK73" s="233"/>
      <c r="CTL73" s="233"/>
      <c r="CTM73" s="233"/>
      <c r="CTN73" s="233"/>
      <c r="CTO73" s="233"/>
      <c r="CTP73" s="233"/>
      <c r="CTQ73" s="233"/>
      <c r="CTR73" s="233"/>
      <c r="CTS73" s="233"/>
      <c r="CTT73" s="233"/>
      <c r="CTU73" s="233"/>
      <c r="CTV73" s="232"/>
      <c r="CTW73" s="232"/>
      <c r="CTX73" s="232"/>
      <c r="CTY73" s="232"/>
      <c r="CTZ73" s="232"/>
      <c r="CUA73" s="233"/>
      <c r="CUB73" s="233"/>
      <c r="CUC73" s="233"/>
      <c r="CUD73" s="233"/>
      <c r="CUE73" s="233"/>
      <c r="CUF73" s="233"/>
      <c r="CUG73" s="233"/>
      <c r="CUH73" s="233"/>
      <c r="CUI73" s="233"/>
      <c r="CUJ73" s="233"/>
      <c r="CUK73" s="233"/>
      <c r="CUL73" s="233"/>
      <c r="CUM73" s="233"/>
      <c r="CUN73" s="233"/>
      <c r="CUO73" s="233"/>
      <c r="CUP73" s="233"/>
      <c r="CUQ73" s="232"/>
      <c r="CUR73" s="232"/>
      <c r="CUS73" s="232"/>
      <c r="CUT73" s="232"/>
      <c r="CUU73" s="232"/>
      <c r="CUV73" s="233"/>
      <c r="CUW73" s="233"/>
      <c r="CUX73" s="233"/>
      <c r="CUY73" s="233"/>
      <c r="CUZ73" s="233"/>
      <c r="CVA73" s="233"/>
      <c r="CVB73" s="233"/>
      <c r="CVC73" s="233"/>
      <c r="CVD73" s="233"/>
      <c r="CVE73" s="233"/>
      <c r="CVF73" s="233"/>
      <c r="CVG73" s="233"/>
      <c r="CVH73" s="233"/>
      <c r="CVI73" s="233"/>
      <c r="CVJ73" s="233"/>
      <c r="CVK73" s="233"/>
      <c r="CVL73" s="232"/>
      <c r="CVM73" s="232"/>
      <c r="CVN73" s="232"/>
      <c r="CVO73" s="232"/>
      <c r="CVP73" s="232"/>
      <c r="CVQ73" s="233"/>
      <c r="CVR73" s="233"/>
      <c r="CVS73" s="233"/>
      <c r="CVT73" s="233"/>
      <c r="CVU73" s="233"/>
      <c r="CVV73" s="233"/>
      <c r="CVW73" s="233"/>
      <c r="CVX73" s="233"/>
      <c r="CVY73" s="233"/>
      <c r="CVZ73" s="233"/>
      <c r="CWA73" s="233"/>
      <c r="CWB73" s="233"/>
      <c r="CWC73" s="233"/>
      <c r="CWD73" s="233"/>
      <c r="CWE73" s="233"/>
      <c r="CWF73" s="233"/>
      <c r="CWG73" s="232"/>
      <c r="CWH73" s="232"/>
      <c r="CWI73" s="232"/>
      <c r="CWJ73" s="232"/>
      <c r="CWK73" s="232"/>
      <c r="CWL73" s="233"/>
      <c r="CWM73" s="233"/>
      <c r="CWN73" s="233"/>
      <c r="CWO73" s="233"/>
      <c r="CWP73" s="233"/>
      <c r="CWQ73" s="233"/>
      <c r="CWR73" s="233"/>
      <c r="CWS73" s="233"/>
      <c r="CWT73" s="233"/>
      <c r="CWU73" s="233"/>
      <c r="CWV73" s="233"/>
      <c r="CWW73" s="233"/>
      <c r="CWX73" s="233"/>
      <c r="CWY73" s="233"/>
      <c r="CWZ73" s="233"/>
      <c r="CXA73" s="233"/>
      <c r="CXB73" s="232"/>
      <c r="CXC73" s="232"/>
      <c r="CXD73" s="232"/>
      <c r="CXE73" s="232"/>
      <c r="CXF73" s="232"/>
      <c r="CXG73" s="233"/>
      <c r="CXH73" s="233"/>
      <c r="CXI73" s="233"/>
      <c r="CXJ73" s="233"/>
      <c r="CXK73" s="233"/>
      <c r="CXL73" s="233"/>
      <c r="CXM73" s="233"/>
      <c r="CXN73" s="233"/>
      <c r="CXO73" s="233"/>
      <c r="CXP73" s="233"/>
      <c r="CXQ73" s="233"/>
      <c r="CXR73" s="233"/>
      <c r="CXS73" s="233"/>
      <c r="CXT73" s="233"/>
      <c r="CXU73" s="233"/>
      <c r="CXV73" s="233"/>
      <c r="CXW73" s="232"/>
      <c r="CXX73" s="232"/>
      <c r="CXY73" s="232"/>
      <c r="CXZ73" s="232"/>
      <c r="CYA73" s="232"/>
      <c r="CYB73" s="233"/>
      <c r="CYC73" s="233"/>
      <c r="CYD73" s="233"/>
      <c r="CYE73" s="233"/>
      <c r="CYF73" s="233"/>
      <c r="CYG73" s="233"/>
      <c r="CYH73" s="233"/>
      <c r="CYI73" s="233"/>
      <c r="CYJ73" s="233"/>
      <c r="CYK73" s="233"/>
      <c r="CYL73" s="233"/>
      <c r="CYM73" s="233"/>
      <c r="CYN73" s="233"/>
      <c r="CYO73" s="233"/>
      <c r="CYP73" s="233"/>
      <c r="CYQ73" s="233"/>
      <c r="CYR73" s="232"/>
      <c r="CYS73" s="232"/>
      <c r="CYT73" s="232"/>
      <c r="CYU73" s="232"/>
      <c r="CYV73" s="232"/>
      <c r="CYW73" s="233"/>
      <c r="CYX73" s="233"/>
      <c r="CYY73" s="233"/>
      <c r="CYZ73" s="233"/>
      <c r="CZA73" s="233"/>
      <c r="CZB73" s="233"/>
      <c r="CZC73" s="233"/>
      <c r="CZD73" s="233"/>
      <c r="CZE73" s="233"/>
      <c r="CZF73" s="233"/>
      <c r="CZG73" s="233"/>
      <c r="CZH73" s="233"/>
      <c r="CZI73" s="233"/>
      <c r="CZJ73" s="233"/>
      <c r="CZK73" s="233"/>
      <c r="CZL73" s="233"/>
      <c r="CZM73" s="232"/>
      <c r="CZN73" s="232"/>
      <c r="CZO73" s="232"/>
      <c r="CZP73" s="232"/>
      <c r="CZQ73" s="232"/>
      <c r="CZR73" s="233"/>
      <c r="CZS73" s="233"/>
      <c r="CZT73" s="233"/>
      <c r="CZU73" s="233"/>
      <c r="CZV73" s="233"/>
      <c r="CZW73" s="233"/>
      <c r="CZX73" s="233"/>
      <c r="CZY73" s="233"/>
      <c r="CZZ73" s="233"/>
      <c r="DAA73" s="233"/>
      <c r="DAB73" s="233"/>
      <c r="DAC73" s="233"/>
      <c r="DAD73" s="233"/>
      <c r="DAE73" s="233"/>
      <c r="DAF73" s="233"/>
      <c r="DAG73" s="233"/>
      <c r="DAH73" s="232"/>
      <c r="DAI73" s="232"/>
      <c r="DAJ73" s="232"/>
      <c r="DAK73" s="232"/>
      <c r="DAL73" s="232"/>
      <c r="DAM73" s="233"/>
      <c r="DAN73" s="233"/>
      <c r="DAO73" s="233"/>
      <c r="DAP73" s="233"/>
      <c r="DAQ73" s="233"/>
      <c r="DAR73" s="233"/>
      <c r="DAS73" s="233"/>
      <c r="DAT73" s="233"/>
      <c r="DAU73" s="233"/>
      <c r="DAV73" s="233"/>
      <c r="DAW73" s="233"/>
      <c r="DAX73" s="233"/>
      <c r="DAY73" s="233"/>
      <c r="DAZ73" s="233"/>
      <c r="DBA73" s="233"/>
      <c r="DBB73" s="233"/>
      <c r="DBC73" s="232"/>
      <c r="DBD73" s="232"/>
      <c r="DBE73" s="232"/>
      <c r="DBF73" s="232"/>
      <c r="DBG73" s="232"/>
      <c r="DBH73" s="233"/>
      <c r="DBI73" s="233"/>
      <c r="DBJ73" s="233"/>
      <c r="DBK73" s="233"/>
      <c r="DBL73" s="233"/>
      <c r="DBM73" s="233"/>
      <c r="DBN73" s="233"/>
      <c r="DBO73" s="233"/>
      <c r="DBP73" s="233"/>
      <c r="DBQ73" s="233"/>
      <c r="DBR73" s="233"/>
      <c r="DBS73" s="233"/>
      <c r="DBT73" s="233"/>
      <c r="DBU73" s="233"/>
      <c r="DBV73" s="233"/>
      <c r="DBW73" s="233"/>
      <c r="DBX73" s="232"/>
      <c r="DBY73" s="232"/>
      <c r="DBZ73" s="232"/>
      <c r="DCA73" s="232"/>
      <c r="DCB73" s="232"/>
      <c r="DCC73" s="233"/>
      <c r="DCD73" s="233"/>
      <c r="DCE73" s="233"/>
      <c r="DCF73" s="233"/>
      <c r="DCG73" s="233"/>
      <c r="DCH73" s="233"/>
      <c r="DCI73" s="233"/>
      <c r="DCJ73" s="233"/>
      <c r="DCK73" s="233"/>
      <c r="DCL73" s="233"/>
      <c r="DCM73" s="233"/>
      <c r="DCN73" s="233"/>
      <c r="DCO73" s="233"/>
      <c r="DCP73" s="233"/>
      <c r="DCQ73" s="233"/>
      <c r="DCR73" s="233"/>
      <c r="DCS73" s="232"/>
      <c r="DCT73" s="232"/>
      <c r="DCU73" s="232"/>
      <c r="DCV73" s="232"/>
      <c r="DCW73" s="232"/>
      <c r="DCX73" s="233"/>
      <c r="DCY73" s="233"/>
      <c r="DCZ73" s="233"/>
      <c r="DDA73" s="233"/>
      <c r="DDB73" s="233"/>
      <c r="DDC73" s="233"/>
      <c r="DDD73" s="233"/>
      <c r="DDE73" s="233"/>
      <c r="DDF73" s="233"/>
      <c r="DDG73" s="233"/>
      <c r="DDH73" s="233"/>
      <c r="DDI73" s="233"/>
      <c r="DDJ73" s="233"/>
      <c r="DDK73" s="233"/>
      <c r="DDL73" s="233"/>
      <c r="DDM73" s="233"/>
      <c r="DDN73" s="232"/>
      <c r="DDO73" s="232"/>
      <c r="DDP73" s="232"/>
      <c r="DDQ73" s="232"/>
      <c r="DDR73" s="232"/>
      <c r="DDS73" s="233"/>
      <c r="DDT73" s="233"/>
      <c r="DDU73" s="233"/>
      <c r="DDV73" s="233"/>
      <c r="DDW73" s="233"/>
      <c r="DDX73" s="233"/>
      <c r="DDY73" s="233"/>
      <c r="DDZ73" s="233"/>
      <c r="DEA73" s="233"/>
      <c r="DEB73" s="233"/>
      <c r="DEC73" s="233"/>
      <c r="DED73" s="233"/>
      <c r="DEE73" s="233"/>
      <c r="DEF73" s="233"/>
      <c r="DEG73" s="233"/>
      <c r="DEH73" s="233"/>
      <c r="DEI73" s="232"/>
      <c r="DEJ73" s="232"/>
      <c r="DEK73" s="232"/>
      <c r="DEL73" s="232"/>
      <c r="DEM73" s="232"/>
      <c r="DEN73" s="233"/>
      <c r="DEO73" s="233"/>
      <c r="DEP73" s="233"/>
      <c r="DEQ73" s="233"/>
      <c r="DER73" s="233"/>
      <c r="DES73" s="233"/>
      <c r="DET73" s="233"/>
      <c r="DEU73" s="233"/>
      <c r="DEV73" s="233"/>
      <c r="DEW73" s="233"/>
      <c r="DEX73" s="233"/>
      <c r="DEY73" s="233"/>
      <c r="DEZ73" s="233"/>
      <c r="DFA73" s="233"/>
      <c r="DFB73" s="233"/>
      <c r="DFC73" s="233"/>
      <c r="DFD73" s="232"/>
      <c r="DFE73" s="232"/>
      <c r="DFF73" s="232"/>
      <c r="DFG73" s="232"/>
      <c r="DFH73" s="232"/>
      <c r="DFI73" s="233"/>
      <c r="DFJ73" s="233"/>
      <c r="DFK73" s="233"/>
      <c r="DFL73" s="233"/>
      <c r="DFM73" s="233"/>
      <c r="DFN73" s="233"/>
      <c r="DFO73" s="233"/>
      <c r="DFP73" s="233"/>
      <c r="DFQ73" s="233"/>
      <c r="DFR73" s="233"/>
      <c r="DFS73" s="233"/>
      <c r="DFT73" s="233"/>
      <c r="DFU73" s="233"/>
      <c r="DFV73" s="233"/>
      <c r="DFW73" s="233"/>
      <c r="DFX73" s="233"/>
      <c r="DFY73" s="232"/>
      <c r="DFZ73" s="232"/>
      <c r="DGA73" s="232"/>
      <c r="DGB73" s="232"/>
      <c r="DGC73" s="232"/>
      <c r="DGD73" s="233"/>
      <c r="DGE73" s="233"/>
      <c r="DGF73" s="233"/>
      <c r="DGG73" s="233"/>
      <c r="DGH73" s="233"/>
      <c r="DGI73" s="233"/>
      <c r="DGJ73" s="233"/>
      <c r="DGK73" s="233"/>
      <c r="DGL73" s="233"/>
      <c r="DGM73" s="233"/>
      <c r="DGN73" s="233"/>
      <c r="DGO73" s="233"/>
      <c r="DGP73" s="233"/>
      <c r="DGQ73" s="233"/>
      <c r="DGR73" s="233"/>
      <c r="DGS73" s="233"/>
      <c r="DGT73" s="232"/>
      <c r="DGU73" s="232"/>
      <c r="DGV73" s="232"/>
      <c r="DGW73" s="232"/>
      <c r="DGX73" s="232"/>
      <c r="DGY73" s="233"/>
      <c r="DGZ73" s="233"/>
      <c r="DHA73" s="233"/>
      <c r="DHB73" s="233"/>
      <c r="DHC73" s="233"/>
      <c r="DHD73" s="233"/>
      <c r="DHE73" s="233"/>
      <c r="DHF73" s="233"/>
      <c r="DHG73" s="233"/>
      <c r="DHH73" s="233"/>
      <c r="DHI73" s="233"/>
      <c r="DHJ73" s="233"/>
      <c r="DHK73" s="233"/>
      <c r="DHL73" s="233"/>
      <c r="DHM73" s="233"/>
      <c r="DHN73" s="233"/>
      <c r="DHO73" s="232"/>
      <c r="DHP73" s="232"/>
      <c r="DHQ73" s="232"/>
      <c r="DHR73" s="232"/>
      <c r="DHS73" s="232"/>
      <c r="DHT73" s="233"/>
      <c r="DHU73" s="233"/>
      <c r="DHV73" s="233"/>
      <c r="DHW73" s="233"/>
      <c r="DHX73" s="233"/>
      <c r="DHY73" s="233"/>
      <c r="DHZ73" s="233"/>
      <c r="DIA73" s="233"/>
      <c r="DIB73" s="233"/>
      <c r="DIC73" s="233"/>
      <c r="DID73" s="233"/>
      <c r="DIE73" s="233"/>
      <c r="DIF73" s="233"/>
      <c r="DIG73" s="233"/>
      <c r="DIH73" s="233"/>
      <c r="DII73" s="233"/>
      <c r="DIJ73" s="232"/>
      <c r="DIK73" s="232"/>
      <c r="DIL73" s="232"/>
      <c r="DIM73" s="232"/>
      <c r="DIN73" s="232"/>
      <c r="DIO73" s="233"/>
      <c r="DIP73" s="233"/>
      <c r="DIQ73" s="233"/>
      <c r="DIR73" s="233"/>
      <c r="DIS73" s="233"/>
      <c r="DIT73" s="233"/>
      <c r="DIU73" s="233"/>
      <c r="DIV73" s="233"/>
      <c r="DIW73" s="233"/>
      <c r="DIX73" s="233"/>
      <c r="DIY73" s="233"/>
      <c r="DIZ73" s="233"/>
      <c r="DJA73" s="233"/>
      <c r="DJB73" s="233"/>
      <c r="DJC73" s="233"/>
      <c r="DJD73" s="233"/>
      <c r="DJE73" s="232"/>
      <c r="DJF73" s="232"/>
      <c r="DJG73" s="232"/>
      <c r="DJH73" s="232"/>
      <c r="DJI73" s="232"/>
      <c r="DJJ73" s="233"/>
      <c r="DJK73" s="233"/>
      <c r="DJL73" s="233"/>
      <c r="DJM73" s="233"/>
      <c r="DJN73" s="233"/>
      <c r="DJO73" s="233"/>
      <c r="DJP73" s="233"/>
      <c r="DJQ73" s="233"/>
      <c r="DJR73" s="233"/>
      <c r="DJS73" s="233"/>
      <c r="DJT73" s="233"/>
      <c r="DJU73" s="233"/>
      <c r="DJV73" s="233"/>
      <c r="DJW73" s="233"/>
      <c r="DJX73" s="233"/>
      <c r="DJY73" s="233"/>
      <c r="DJZ73" s="232"/>
      <c r="DKA73" s="232"/>
      <c r="DKB73" s="232"/>
      <c r="DKC73" s="232"/>
      <c r="DKD73" s="232"/>
      <c r="DKE73" s="233"/>
      <c r="DKF73" s="233"/>
      <c r="DKG73" s="233"/>
      <c r="DKH73" s="233"/>
      <c r="DKI73" s="233"/>
      <c r="DKJ73" s="233"/>
      <c r="DKK73" s="233"/>
      <c r="DKL73" s="233"/>
      <c r="DKM73" s="233"/>
      <c r="DKN73" s="233"/>
      <c r="DKO73" s="233"/>
      <c r="DKP73" s="233"/>
      <c r="DKQ73" s="233"/>
      <c r="DKR73" s="233"/>
      <c r="DKS73" s="233"/>
      <c r="DKT73" s="233"/>
      <c r="DKU73" s="232"/>
      <c r="DKV73" s="232"/>
      <c r="DKW73" s="232"/>
      <c r="DKX73" s="232"/>
      <c r="DKY73" s="232"/>
      <c r="DKZ73" s="233"/>
      <c r="DLA73" s="233"/>
      <c r="DLB73" s="233"/>
      <c r="DLC73" s="233"/>
      <c r="DLD73" s="233"/>
      <c r="DLE73" s="233"/>
      <c r="DLF73" s="233"/>
      <c r="DLG73" s="233"/>
      <c r="DLH73" s="233"/>
      <c r="DLI73" s="233"/>
      <c r="DLJ73" s="233"/>
      <c r="DLK73" s="233"/>
      <c r="DLL73" s="233"/>
      <c r="DLM73" s="233"/>
      <c r="DLN73" s="233"/>
      <c r="DLO73" s="233"/>
      <c r="DLP73" s="232"/>
      <c r="DLQ73" s="232"/>
      <c r="DLR73" s="232"/>
      <c r="DLS73" s="232"/>
      <c r="DLT73" s="232"/>
      <c r="DLU73" s="233"/>
      <c r="DLV73" s="233"/>
      <c r="DLW73" s="233"/>
      <c r="DLX73" s="233"/>
      <c r="DLY73" s="233"/>
      <c r="DLZ73" s="233"/>
      <c r="DMA73" s="233"/>
      <c r="DMB73" s="233"/>
      <c r="DMC73" s="233"/>
      <c r="DMD73" s="233"/>
      <c r="DME73" s="233"/>
      <c r="DMF73" s="233"/>
      <c r="DMG73" s="233"/>
      <c r="DMH73" s="233"/>
      <c r="DMI73" s="233"/>
      <c r="DMJ73" s="233"/>
      <c r="DMK73" s="232"/>
      <c r="DML73" s="232"/>
      <c r="DMM73" s="232"/>
      <c r="DMN73" s="232"/>
      <c r="DMO73" s="232"/>
      <c r="DMP73" s="233"/>
      <c r="DMQ73" s="233"/>
      <c r="DMR73" s="233"/>
      <c r="DMS73" s="233"/>
      <c r="DMT73" s="233"/>
      <c r="DMU73" s="233"/>
      <c r="DMV73" s="233"/>
      <c r="DMW73" s="233"/>
      <c r="DMX73" s="233"/>
      <c r="DMY73" s="233"/>
      <c r="DMZ73" s="233"/>
      <c r="DNA73" s="233"/>
      <c r="DNB73" s="233"/>
      <c r="DNC73" s="233"/>
      <c r="DND73" s="233"/>
      <c r="DNE73" s="233"/>
      <c r="DNF73" s="232"/>
      <c r="DNG73" s="232"/>
      <c r="DNH73" s="232"/>
      <c r="DNI73" s="232"/>
      <c r="DNJ73" s="232"/>
      <c r="DNK73" s="233"/>
      <c r="DNL73" s="233"/>
      <c r="DNM73" s="233"/>
      <c r="DNN73" s="233"/>
      <c r="DNO73" s="233"/>
      <c r="DNP73" s="233"/>
      <c r="DNQ73" s="233"/>
      <c r="DNR73" s="233"/>
      <c r="DNS73" s="233"/>
      <c r="DNT73" s="233"/>
      <c r="DNU73" s="233"/>
      <c r="DNV73" s="233"/>
      <c r="DNW73" s="233"/>
      <c r="DNX73" s="233"/>
      <c r="DNY73" s="233"/>
      <c r="DNZ73" s="233"/>
      <c r="DOA73" s="232"/>
      <c r="DOB73" s="232"/>
      <c r="DOC73" s="232"/>
      <c r="DOD73" s="232"/>
      <c r="DOE73" s="232"/>
      <c r="DOF73" s="233"/>
      <c r="DOG73" s="233"/>
      <c r="DOH73" s="233"/>
      <c r="DOI73" s="233"/>
      <c r="DOJ73" s="233"/>
      <c r="DOK73" s="233"/>
      <c r="DOL73" s="233"/>
      <c r="DOM73" s="233"/>
      <c r="DON73" s="233"/>
      <c r="DOO73" s="233"/>
      <c r="DOP73" s="233"/>
      <c r="DOQ73" s="233"/>
      <c r="DOR73" s="233"/>
      <c r="DOS73" s="233"/>
      <c r="DOT73" s="233"/>
      <c r="DOU73" s="233"/>
      <c r="DOV73" s="232"/>
      <c r="DOW73" s="232"/>
      <c r="DOX73" s="232"/>
      <c r="DOY73" s="232"/>
      <c r="DOZ73" s="232"/>
      <c r="DPA73" s="233"/>
      <c r="DPB73" s="233"/>
      <c r="DPC73" s="233"/>
      <c r="DPD73" s="233"/>
      <c r="DPE73" s="233"/>
      <c r="DPF73" s="233"/>
      <c r="DPG73" s="233"/>
      <c r="DPH73" s="233"/>
      <c r="DPI73" s="233"/>
      <c r="DPJ73" s="233"/>
      <c r="DPK73" s="233"/>
      <c r="DPL73" s="233"/>
      <c r="DPM73" s="233"/>
      <c r="DPN73" s="233"/>
      <c r="DPO73" s="233"/>
      <c r="DPP73" s="233"/>
      <c r="DPQ73" s="232"/>
      <c r="DPR73" s="232"/>
      <c r="DPS73" s="232"/>
      <c r="DPT73" s="232"/>
      <c r="DPU73" s="232"/>
      <c r="DPV73" s="233"/>
      <c r="DPW73" s="233"/>
      <c r="DPX73" s="233"/>
      <c r="DPY73" s="233"/>
      <c r="DPZ73" s="233"/>
      <c r="DQA73" s="233"/>
      <c r="DQB73" s="233"/>
      <c r="DQC73" s="233"/>
      <c r="DQD73" s="233"/>
      <c r="DQE73" s="233"/>
      <c r="DQF73" s="233"/>
      <c r="DQG73" s="233"/>
      <c r="DQH73" s="233"/>
      <c r="DQI73" s="233"/>
      <c r="DQJ73" s="233"/>
      <c r="DQK73" s="233"/>
      <c r="DQL73" s="232"/>
      <c r="DQM73" s="232"/>
      <c r="DQN73" s="232"/>
      <c r="DQO73" s="232"/>
      <c r="DQP73" s="232"/>
      <c r="DQQ73" s="233"/>
      <c r="DQR73" s="233"/>
      <c r="DQS73" s="233"/>
      <c r="DQT73" s="233"/>
      <c r="DQU73" s="233"/>
      <c r="DQV73" s="233"/>
      <c r="DQW73" s="233"/>
      <c r="DQX73" s="233"/>
      <c r="DQY73" s="233"/>
      <c r="DQZ73" s="233"/>
      <c r="DRA73" s="233"/>
      <c r="DRB73" s="233"/>
      <c r="DRC73" s="233"/>
      <c r="DRD73" s="233"/>
      <c r="DRE73" s="233"/>
      <c r="DRF73" s="233"/>
      <c r="DRG73" s="232"/>
      <c r="DRH73" s="232"/>
      <c r="DRI73" s="232"/>
      <c r="DRJ73" s="232"/>
      <c r="DRK73" s="232"/>
      <c r="DRL73" s="233"/>
      <c r="DRM73" s="233"/>
      <c r="DRN73" s="233"/>
      <c r="DRO73" s="233"/>
      <c r="DRP73" s="233"/>
      <c r="DRQ73" s="233"/>
      <c r="DRR73" s="233"/>
      <c r="DRS73" s="233"/>
      <c r="DRT73" s="233"/>
      <c r="DRU73" s="233"/>
      <c r="DRV73" s="233"/>
      <c r="DRW73" s="233"/>
      <c r="DRX73" s="233"/>
      <c r="DRY73" s="233"/>
      <c r="DRZ73" s="233"/>
      <c r="DSA73" s="233"/>
      <c r="DSB73" s="232"/>
      <c r="DSC73" s="232"/>
      <c r="DSD73" s="232"/>
      <c r="DSE73" s="232"/>
      <c r="DSF73" s="232"/>
      <c r="DSG73" s="233"/>
      <c r="DSH73" s="233"/>
      <c r="DSI73" s="233"/>
      <c r="DSJ73" s="233"/>
      <c r="DSK73" s="233"/>
      <c r="DSL73" s="233"/>
      <c r="DSM73" s="233"/>
      <c r="DSN73" s="233"/>
      <c r="DSO73" s="233"/>
      <c r="DSP73" s="233"/>
      <c r="DSQ73" s="233"/>
      <c r="DSR73" s="233"/>
      <c r="DSS73" s="233"/>
      <c r="DST73" s="233"/>
      <c r="DSU73" s="233"/>
      <c r="DSV73" s="233"/>
      <c r="DSW73" s="232"/>
      <c r="DSX73" s="232"/>
      <c r="DSY73" s="232"/>
      <c r="DSZ73" s="232"/>
      <c r="DTA73" s="232"/>
      <c r="DTB73" s="233"/>
      <c r="DTC73" s="233"/>
      <c r="DTD73" s="233"/>
      <c r="DTE73" s="233"/>
      <c r="DTF73" s="233"/>
      <c r="DTG73" s="233"/>
      <c r="DTH73" s="233"/>
      <c r="DTI73" s="233"/>
      <c r="DTJ73" s="233"/>
      <c r="DTK73" s="233"/>
      <c r="DTL73" s="233"/>
      <c r="DTM73" s="233"/>
      <c r="DTN73" s="233"/>
      <c r="DTO73" s="233"/>
      <c r="DTP73" s="233"/>
      <c r="DTQ73" s="233"/>
      <c r="DTR73" s="232"/>
      <c r="DTS73" s="232"/>
      <c r="DTT73" s="232"/>
      <c r="DTU73" s="232"/>
      <c r="DTV73" s="232"/>
      <c r="DTW73" s="233"/>
      <c r="DTX73" s="233"/>
      <c r="DTY73" s="233"/>
      <c r="DTZ73" s="233"/>
      <c r="DUA73" s="233"/>
      <c r="DUB73" s="233"/>
      <c r="DUC73" s="233"/>
      <c r="DUD73" s="233"/>
      <c r="DUE73" s="233"/>
      <c r="DUF73" s="233"/>
      <c r="DUG73" s="233"/>
      <c r="DUH73" s="233"/>
      <c r="DUI73" s="233"/>
      <c r="DUJ73" s="233"/>
      <c r="DUK73" s="233"/>
      <c r="DUL73" s="233"/>
      <c r="DUM73" s="232"/>
      <c r="DUN73" s="232"/>
      <c r="DUO73" s="232"/>
      <c r="DUP73" s="232"/>
      <c r="DUQ73" s="232"/>
      <c r="DUR73" s="233"/>
      <c r="DUS73" s="233"/>
      <c r="DUT73" s="233"/>
      <c r="DUU73" s="233"/>
      <c r="DUV73" s="233"/>
      <c r="DUW73" s="233"/>
      <c r="DUX73" s="233"/>
      <c r="DUY73" s="233"/>
      <c r="DUZ73" s="233"/>
      <c r="DVA73" s="233"/>
      <c r="DVB73" s="233"/>
      <c r="DVC73" s="233"/>
      <c r="DVD73" s="233"/>
      <c r="DVE73" s="233"/>
      <c r="DVF73" s="233"/>
      <c r="DVG73" s="233"/>
      <c r="DVH73" s="232"/>
      <c r="DVI73" s="232"/>
      <c r="DVJ73" s="232"/>
      <c r="DVK73" s="232"/>
      <c r="DVL73" s="232"/>
      <c r="DVM73" s="233"/>
      <c r="DVN73" s="233"/>
      <c r="DVO73" s="233"/>
      <c r="DVP73" s="233"/>
      <c r="DVQ73" s="233"/>
      <c r="DVR73" s="233"/>
      <c r="DVS73" s="233"/>
      <c r="DVT73" s="233"/>
      <c r="DVU73" s="233"/>
      <c r="DVV73" s="233"/>
      <c r="DVW73" s="233"/>
      <c r="DVX73" s="233"/>
      <c r="DVY73" s="233"/>
      <c r="DVZ73" s="233"/>
      <c r="DWA73" s="233"/>
      <c r="DWB73" s="233"/>
      <c r="DWC73" s="232"/>
      <c r="DWD73" s="232"/>
      <c r="DWE73" s="232"/>
      <c r="DWF73" s="232"/>
      <c r="DWG73" s="232"/>
      <c r="DWH73" s="233"/>
      <c r="DWI73" s="233"/>
      <c r="DWJ73" s="233"/>
      <c r="DWK73" s="233"/>
      <c r="DWL73" s="233"/>
      <c r="DWM73" s="233"/>
      <c r="DWN73" s="233"/>
      <c r="DWO73" s="233"/>
      <c r="DWP73" s="233"/>
      <c r="DWQ73" s="233"/>
      <c r="DWR73" s="233"/>
      <c r="DWS73" s="233"/>
      <c r="DWT73" s="233"/>
      <c r="DWU73" s="233"/>
      <c r="DWV73" s="233"/>
      <c r="DWW73" s="233"/>
      <c r="DWX73" s="232"/>
      <c r="DWY73" s="232"/>
      <c r="DWZ73" s="232"/>
      <c r="DXA73" s="232"/>
      <c r="DXB73" s="232"/>
      <c r="DXC73" s="233"/>
      <c r="DXD73" s="233"/>
      <c r="DXE73" s="233"/>
      <c r="DXF73" s="233"/>
      <c r="DXG73" s="233"/>
      <c r="DXH73" s="233"/>
      <c r="DXI73" s="233"/>
      <c r="DXJ73" s="233"/>
      <c r="DXK73" s="233"/>
      <c r="DXL73" s="233"/>
      <c r="DXM73" s="233"/>
      <c r="DXN73" s="233"/>
      <c r="DXO73" s="233"/>
      <c r="DXP73" s="233"/>
      <c r="DXQ73" s="233"/>
      <c r="DXR73" s="233"/>
      <c r="DXS73" s="232"/>
      <c r="DXT73" s="232"/>
      <c r="DXU73" s="232"/>
      <c r="DXV73" s="232"/>
      <c r="DXW73" s="232"/>
      <c r="DXX73" s="233"/>
      <c r="DXY73" s="233"/>
      <c r="DXZ73" s="233"/>
      <c r="DYA73" s="233"/>
      <c r="DYB73" s="233"/>
      <c r="DYC73" s="233"/>
      <c r="DYD73" s="233"/>
      <c r="DYE73" s="233"/>
      <c r="DYF73" s="233"/>
      <c r="DYG73" s="233"/>
      <c r="DYH73" s="233"/>
      <c r="DYI73" s="233"/>
      <c r="DYJ73" s="233"/>
      <c r="DYK73" s="233"/>
      <c r="DYL73" s="233"/>
      <c r="DYM73" s="233"/>
      <c r="DYN73" s="232"/>
      <c r="DYO73" s="232"/>
      <c r="DYP73" s="232"/>
      <c r="DYQ73" s="232"/>
      <c r="DYR73" s="232"/>
      <c r="DYS73" s="233"/>
      <c r="DYT73" s="233"/>
      <c r="DYU73" s="233"/>
      <c r="DYV73" s="233"/>
      <c r="DYW73" s="233"/>
      <c r="DYX73" s="233"/>
      <c r="DYY73" s="233"/>
      <c r="DYZ73" s="233"/>
      <c r="DZA73" s="233"/>
      <c r="DZB73" s="233"/>
      <c r="DZC73" s="233"/>
      <c r="DZD73" s="233"/>
      <c r="DZE73" s="233"/>
      <c r="DZF73" s="233"/>
      <c r="DZG73" s="233"/>
      <c r="DZH73" s="233"/>
      <c r="DZI73" s="232"/>
      <c r="DZJ73" s="232"/>
      <c r="DZK73" s="232"/>
      <c r="DZL73" s="232"/>
      <c r="DZM73" s="232"/>
      <c r="DZN73" s="233"/>
      <c r="DZO73" s="233"/>
      <c r="DZP73" s="233"/>
      <c r="DZQ73" s="233"/>
      <c r="DZR73" s="233"/>
      <c r="DZS73" s="233"/>
      <c r="DZT73" s="233"/>
      <c r="DZU73" s="233"/>
      <c r="DZV73" s="233"/>
      <c r="DZW73" s="233"/>
      <c r="DZX73" s="233"/>
      <c r="DZY73" s="233"/>
      <c r="DZZ73" s="233"/>
      <c r="EAA73" s="233"/>
      <c r="EAB73" s="233"/>
      <c r="EAC73" s="233"/>
      <c r="EAD73" s="232"/>
      <c r="EAE73" s="232"/>
      <c r="EAF73" s="232"/>
      <c r="EAG73" s="232"/>
      <c r="EAH73" s="232"/>
      <c r="EAI73" s="233"/>
      <c r="EAJ73" s="233"/>
      <c r="EAK73" s="233"/>
      <c r="EAL73" s="233"/>
      <c r="EAM73" s="233"/>
      <c r="EAN73" s="233"/>
      <c r="EAO73" s="233"/>
      <c r="EAP73" s="233"/>
      <c r="EAQ73" s="233"/>
      <c r="EAR73" s="233"/>
      <c r="EAS73" s="233"/>
      <c r="EAT73" s="233"/>
      <c r="EAU73" s="233"/>
      <c r="EAV73" s="233"/>
      <c r="EAW73" s="233"/>
      <c r="EAX73" s="233"/>
      <c r="EAY73" s="232"/>
      <c r="EAZ73" s="232"/>
      <c r="EBA73" s="232"/>
      <c r="EBB73" s="232"/>
      <c r="EBC73" s="232"/>
      <c r="EBD73" s="233"/>
      <c r="EBE73" s="233"/>
      <c r="EBF73" s="233"/>
      <c r="EBG73" s="233"/>
      <c r="EBH73" s="233"/>
      <c r="EBI73" s="233"/>
      <c r="EBJ73" s="233"/>
      <c r="EBK73" s="233"/>
      <c r="EBL73" s="233"/>
      <c r="EBM73" s="233"/>
      <c r="EBN73" s="233"/>
      <c r="EBO73" s="233"/>
      <c r="EBP73" s="233"/>
      <c r="EBQ73" s="233"/>
      <c r="EBR73" s="233"/>
      <c r="EBS73" s="233"/>
      <c r="EBT73" s="232"/>
      <c r="EBU73" s="232"/>
      <c r="EBV73" s="232"/>
      <c r="EBW73" s="232"/>
      <c r="EBX73" s="232"/>
      <c r="EBY73" s="233"/>
      <c r="EBZ73" s="233"/>
      <c r="ECA73" s="233"/>
      <c r="ECB73" s="233"/>
      <c r="ECC73" s="233"/>
      <c r="ECD73" s="233"/>
      <c r="ECE73" s="233"/>
      <c r="ECF73" s="233"/>
      <c r="ECG73" s="233"/>
      <c r="ECH73" s="233"/>
      <c r="ECI73" s="233"/>
      <c r="ECJ73" s="233"/>
      <c r="ECK73" s="233"/>
      <c r="ECL73" s="233"/>
      <c r="ECM73" s="233"/>
      <c r="ECN73" s="233"/>
      <c r="ECO73" s="232"/>
      <c r="ECP73" s="232"/>
      <c r="ECQ73" s="232"/>
      <c r="ECR73" s="232"/>
      <c r="ECS73" s="232"/>
      <c r="ECT73" s="233"/>
      <c r="ECU73" s="233"/>
      <c r="ECV73" s="233"/>
      <c r="ECW73" s="233"/>
      <c r="ECX73" s="233"/>
      <c r="ECY73" s="233"/>
      <c r="ECZ73" s="233"/>
      <c r="EDA73" s="233"/>
      <c r="EDB73" s="233"/>
      <c r="EDC73" s="233"/>
      <c r="EDD73" s="233"/>
      <c r="EDE73" s="233"/>
      <c r="EDF73" s="233"/>
      <c r="EDG73" s="233"/>
      <c r="EDH73" s="233"/>
      <c r="EDI73" s="233"/>
      <c r="EDJ73" s="232"/>
      <c r="EDK73" s="232"/>
      <c r="EDL73" s="232"/>
      <c r="EDM73" s="232"/>
      <c r="EDN73" s="232"/>
      <c r="EDO73" s="233"/>
      <c r="EDP73" s="233"/>
      <c r="EDQ73" s="233"/>
      <c r="EDR73" s="233"/>
      <c r="EDS73" s="233"/>
      <c r="EDT73" s="233"/>
      <c r="EDU73" s="233"/>
      <c r="EDV73" s="233"/>
      <c r="EDW73" s="233"/>
      <c r="EDX73" s="233"/>
      <c r="EDY73" s="233"/>
      <c r="EDZ73" s="233"/>
      <c r="EEA73" s="233"/>
      <c r="EEB73" s="233"/>
      <c r="EEC73" s="233"/>
      <c r="EED73" s="233"/>
      <c r="EEE73" s="232"/>
      <c r="EEF73" s="232"/>
      <c r="EEG73" s="232"/>
      <c r="EEH73" s="232"/>
      <c r="EEI73" s="232"/>
      <c r="EEJ73" s="233"/>
      <c r="EEK73" s="233"/>
      <c r="EEL73" s="233"/>
      <c r="EEM73" s="233"/>
      <c r="EEN73" s="233"/>
      <c r="EEO73" s="233"/>
      <c r="EEP73" s="233"/>
      <c r="EEQ73" s="233"/>
      <c r="EER73" s="233"/>
      <c r="EES73" s="233"/>
      <c r="EET73" s="233"/>
      <c r="EEU73" s="233"/>
      <c r="EEV73" s="233"/>
      <c r="EEW73" s="233"/>
      <c r="EEX73" s="233"/>
      <c r="EEY73" s="233"/>
      <c r="EEZ73" s="232"/>
      <c r="EFA73" s="232"/>
      <c r="EFB73" s="232"/>
      <c r="EFC73" s="232"/>
      <c r="EFD73" s="232"/>
      <c r="EFE73" s="233"/>
      <c r="EFF73" s="233"/>
      <c r="EFG73" s="233"/>
      <c r="EFH73" s="233"/>
      <c r="EFI73" s="233"/>
      <c r="EFJ73" s="233"/>
      <c r="EFK73" s="233"/>
      <c r="EFL73" s="233"/>
      <c r="EFM73" s="233"/>
      <c r="EFN73" s="233"/>
      <c r="EFO73" s="233"/>
      <c r="EFP73" s="233"/>
      <c r="EFQ73" s="233"/>
      <c r="EFR73" s="233"/>
      <c r="EFS73" s="233"/>
      <c r="EFT73" s="233"/>
      <c r="EFU73" s="232"/>
      <c r="EFV73" s="232"/>
      <c r="EFW73" s="232"/>
      <c r="EFX73" s="232"/>
      <c r="EFY73" s="232"/>
      <c r="EFZ73" s="233"/>
      <c r="EGA73" s="233"/>
      <c r="EGB73" s="233"/>
      <c r="EGC73" s="233"/>
      <c r="EGD73" s="233"/>
      <c r="EGE73" s="233"/>
      <c r="EGF73" s="233"/>
      <c r="EGG73" s="233"/>
      <c r="EGH73" s="233"/>
      <c r="EGI73" s="233"/>
      <c r="EGJ73" s="233"/>
      <c r="EGK73" s="233"/>
      <c r="EGL73" s="233"/>
      <c r="EGM73" s="233"/>
      <c r="EGN73" s="233"/>
      <c r="EGO73" s="233"/>
      <c r="EGP73" s="232"/>
      <c r="EGQ73" s="232"/>
      <c r="EGR73" s="232"/>
      <c r="EGS73" s="232"/>
      <c r="EGT73" s="232"/>
      <c r="EGU73" s="233"/>
      <c r="EGV73" s="233"/>
      <c r="EGW73" s="233"/>
      <c r="EGX73" s="233"/>
      <c r="EGY73" s="233"/>
      <c r="EGZ73" s="233"/>
      <c r="EHA73" s="233"/>
      <c r="EHB73" s="233"/>
      <c r="EHC73" s="233"/>
      <c r="EHD73" s="233"/>
      <c r="EHE73" s="233"/>
      <c r="EHF73" s="233"/>
      <c r="EHG73" s="233"/>
      <c r="EHH73" s="233"/>
      <c r="EHI73" s="233"/>
      <c r="EHJ73" s="233"/>
      <c r="EHK73" s="232"/>
      <c r="EHL73" s="232"/>
      <c r="EHM73" s="232"/>
      <c r="EHN73" s="232"/>
      <c r="EHO73" s="232"/>
      <c r="EHP73" s="233"/>
      <c r="EHQ73" s="233"/>
      <c r="EHR73" s="233"/>
      <c r="EHS73" s="233"/>
      <c r="EHT73" s="233"/>
      <c r="EHU73" s="233"/>
      <c r="EHV73" s="233"/>
      <c r="EHW73" s="233"/>
      <c r="EHX73" s="233"/>
      <c r="EHY73" s="233"/>
      <c r="EHZ73" s="233"/>
      <c r="EIA73" s="233"/>
      <c r="EIB73" s="233"/>
      <c r="EIC73" s="233"/>
      <c r="EID73" s="233"/>
      <c r="EIE73" s="233"/>
      <c r="EIF73" s="232"/>
      <c r="EIG73" s="232"/>
      <c r="EIH73" s="232"/>
      <c r="EII73" s="232"/>
      <c r="EIJ73" s="232"/>
      <c r="EIK73" s="233"/>
      <c r="EIL73" s="233"/>
      <c r="EIM73" s="233"/>
      <c r="EIN73" s="233"/>
      <c r="EIO73" s="233"/>
      <c r="EIP73" s="233"/>
      <c r="EIQ73" s="233"/>
      <c r="EIR73" s="233"/>
      <c r="EIS73" s="233"/>
      <c r="EIT73" s="233"/>
      <c r="EIU73" s="233"/>
      <c r="EIV73" s="233"/>
      <c r="EIW73" s="233"/>
      <c r="EIX73" s="233"/>
      <c r="EIY73" s="233"/>
      <c r="EIZ73" s="233"/>
      <c r="EJA73" s="232"/>
      <c r="EJB73" s="232"/>
      <c r="EJC73" s="232"/>
      <c r="EJD73" s="232"/>
      <c r="EJE73" s="232"/>
      <c r="EJF73" s="233"/>
      <c r="EJG73" s="233"/>
      <c r="EJH73" s="233"/>
      <c r="EJI73" s="233"/>
      <c r="EJJ73" s="233"/>
      <c r="EJK73" s="233"/>
      <c r="EJL73" s="233"/>
      <c r="EJM73" s="233"/>
      <c r="EJN73" s="233"/>
      <c r="EJO73" s="233"/>
      <c r="EJP73" s="233"/>
      <c r="EJQ73" s="233"/>
      <c r="EJR73" s="233"/>
      <c r="EJS73" s="233"/>
      <c r="EJT73" s="233"/>
      <c r="EJU73" s="233"/>
      <c r="EJV73" s="232"/>
      <c r="EJW73" s="232"/>
      <c r="EJX73" s="232"/>
      <c r="EJY73" s="232"/>
      <c r="EJZ73" s="232"/>
      <c r="EKA73" s="233"/>
      <c r="EKB73" s="233"/>
      <c r="EKC73" s="233"/>
      <c r="EKD73" s="233"/>
      <c r="EKE73" s="233"/>
      <c r="EKF73" s="233"/>
      <c r="EKG73" s="233"/>
      <c r="EKH73" s="233"/>
      <c r="EKI73" s="233"/>
      <c r="EKJ73" s="233"/>
      <c r="EKK73" s="233"/>
      <c r="EKL73" s="233"/>
      <c r="EKM73" s="233"/>
      <c r="EKN73" s="233"/>
      <c r="EKO73" s="233"/>
      <c r="EKP73" s="233"/>
      <c r="EKQ73" s="232"/>
      <c r="EKR73" s="232"/>
      <c r="EKS73" s="232"/>
      <c r="EKT73" s="232"/>
      <c r="EKU73" s="232"/>
      <c r="EKV73" s="233"/>
      <c r="EKW73" s="233"/>
      <c r="EKX73" s="233"/>
      <c r="EKY73" s="233"/>
      <c r="EKZ73" s="233"/>
      <c r="ELA73" s="233"/>
      <c r="ELB73" s="233"/>
      <c r="ELC73" s="233"/>
      <c r="ELD73" s="233"/>
      <c r="ELE73" s="233"/>
      <c r="ELF73" s="233"/>
      <c r="ELG73" s="233"/>
      <c r="ELH73" s="233"/>
      <c r="ELI73" s="233"/>
      <c r="ELJ73" s="233"/>
      <c r="ELK73" s="233"/>
      <c r="ELL73" s="232"/>
      <c r="ELM73" s="232"/>
      <c r="ELN73" s="232"/>
      <c r="ELO73" s="232"/>
      <c r="ELP73" s="232"/>
      <c r="ELQ73" s="233"/>
      <c r="ELR73" s="233"/>
      <c r="ELS73" s="233"/>
      <c r="ELT73" s="233"/>
      <c r="ELU73" s="233"/>
      <c r="ELV73" s="233"/>
      <c r="ELW73" s="233"/>
      <c r="ELX73" s="233"/>
      <c r="ELY73" s="233"/>
      <c r="ELZ73" s="233"/>
      <c r="EMA73" s="233"/>
      <c r="EMB73" s="233"/>
      <c r="EMC73" s="233"/>
      <c r="EMD73" s="233"/>
      <c r="EME73" s="233"/>
      <c r="EMF73" s="233"/>
      <c r="EMG73" s="232"/>
      <c r="EMH73" s="232"/>
      <c r="EMI73" s="232"/>
      <c r="EMJ73" s="232"/>
      <c r="EMK73" s="232"/>
      <c r="EML73" s="233"/>
      <c r="EMM73" s="233"/>
      <c r="EMN73" s="233"/>
      <c r="EMO73" s="233"/>
      <c r="EMP73" s="233"/>
      <c r="EMQ73" s="233"/>
      <c r="EMR73" s="233"/>
      <c r="EMS73" s="233"/>
      <c r="EMT73" s="233"/>
      <c r="EMU73" s="233"/>
      <c r="EMV73" s="233"/>
      <c r="EMW73" s="233"/>
      <c r="EMX73" s="233"/>
      <c r="EMY73" s="233"/>
      <c r="EMZ73" s="233"/>
      <c r="ENA73" s="233"/>
      <c r="ENB73" s="232"/>
      <c r="ENC73" s="232"/>
      <c r="END73" s="232"/>
      <c r="ENE73" s="232"/>
      <c r="ENF73" s="232"/>
      <c r="ENG73" s="233"/>
      <c r="ENH73" s="233"/>
      <c r="ENI73" s="233"/>
      <c r="ENJ73" s="233"/>
      <c r="ENK73" s="233"/>
      <c r="ENL73" s="233"/>
      <c r="ENM73" s="233"/>
      <c r="ENN73" s="233"/>
      <c r="ENO73" s="233"/>
      <c r="ENP73" s="233"/>
      <c r="ENQ73" s="233"/>
      <c r="ENR73" s="233"/>
      <c r="ENS73" s="233"/>
      <c r="ENT73" s="233"/>
      <c r="ENU73" s="233"/>
      <c r="ENV73" s="233"/>
      <c r="ENW73" s="232"/>
      <c r="ENX73" s="232"/>
      <c r="ENY73" s="232"/>
      <c r="ENZ73" s="232"/>
      <c r="EOA73" s="232"/>
      <c r="EOB73" s="233"/>
      <c r="EOC73" s="233"/>
      <c r="EOD73" s="233"/>
      <c r="EOE73" s="233"/>
      <c r="EOF73" s="233"/>
      <c r="EOG73" s="233"/>
      <c r="EOH73" s="233"/>
      <c r="EOI73" s="233"/>
      <c r="EOJ73" s="233"/>
      <c r="EOK73" s="233"/>
      <c r="EOL73" s="233"/>
      <c r="EOM73" s="233"/>
      <c r="EON73" s="233"/>
      <c r="EOO73" s="233"/>
      <c r="EOP73" s="233"/>
      <c r="EOQ73" s="233"/>
      <c r="EOR73" s="232"/>
      <c r="EOS73" s="232"/>
      <c r="EOT73" s="232"/>
      <c r="EOU73" s="232"/>
      <c r="EOV73" s="232"/>
      <c r="EOW73" s="233"/>
      <c r="EOX73" s="233"/>
      <c r="EOY73" s="233"/>
      <c r="EOZ73" s="233"/>
      <c r="EPA73" s="233"/>
      <c r="EPB73" s="233"/>
      <c r="EPC73" s="233"/>
      <c r="EPD73" s="233"/>
      <c r="EPE73" s="233"/>
      <c r="EPF73" s="233"/>
      <c r="EPG73" s="233"/>
      <c r="EPH73" s="233"/>
      <c r="EPI73" s="233"/>
      <c r="EPJ73" s="233"/>
      <c r="EPK73" s="233"/>
      <c r="EPL73" s="233"/>
      <c r="EPM73" s="232"/>
      <c r="EPN73" s="232"/>
      <c r="EPO73" s="232"/>
      <c r="EPP73" s="232"/>
      <c r="EPQ73" s="232"/>
      <c r="EPR73" s="233"/>
      <c r="EPS73" s="233"/>
      <c r="EPT73" s="233"/>
      <c r="EPU73" s="233"/>
      <c r="EPV73" s="233"/>
      <c r="EPW73" s="233"/>
      <c r="EPX73" s="233"/>
      <c r="EPY73" s="233"/>
      <c r="EPZ73" s="233"/>
      <c r="EQA73" s="233"/>
      <c r="EQB73" s="233"/>
      <c r="EQC73" s="233"/>
      <c r="EQD73" s="233"/>
      <c r="EQE73" s="233"/>
      <c r="EQF73" s="233"/>
      <c r="EQG73" s="233"/>
      <c r="EQH73" s="232"/>
      <c r="EQI73" s="232"/>
      <c r="EQJ73" s="232"/>
      <c r="EQK73" s="232"/>
      <c r="EQL73" s="232"/>
      <c r="EQM73" s="233"/>
      <c r="EQN73" s="233"/>
      <c r="EQO73" s="233"/>
      <c r="EQP73" s="233"/>
      <c r="EQQ73" s="233"/>
      <c r="EQR73" s="233"/>
      <c r="EQS73" s="233"/>
      <c r="EQT73" s="233"/>
      <c r="EQU73" s="233"/>
      <c r="EQV73" s="233"/>
      <c r="EQW73" s="233"/>
      <c r="EQX73" s="233"/>
      <c r="EQY73" s="233"/>
      <c r="EQZ73" s="233"/>
      <c r="ERA73" s="233"/>
      <c r="ERB73" s="233"/>
      <c r="ERC73" s="232"/>
      <c r="ERD73" s="232"/>
      <c r="ERE73" s="232"/>
      <c r="ERF73" s="232"/>
      <c r="ERG73" s="232"/>
      <c r="ERH73" s="233"/>
      <c r="ERI73" s="233"/>
      <c r="ERJ73" s="233"/>
      <c r="ERK73" s="233"/>
      <c r="ERL73" s="233"/>
      <c r="ERM73" s="233"/>
      <c r="ERN73" s="233"/>
      <c r="ERO73" s="233"/>
      <c r="ERP73" s="233"/>
      <c r="ERQ73" s="233"/>
      <c r="ERR73" s="233"/>
      <c r="ERS73" s="233"/>
      <c r="ERT73" s="233"/>
      <c r="ERU73" s="233"/>
      <c r="ERV73" s="233"/>
      <c r="ERW73" s="233"/>
      <c r="ERX73" s="232"/>
      <c r="ERY73" s="232"/>
      <c r="ERZ73" s="232"/>
      <c r="ESA73" s="232"/>
      <c r="ESB73" s="232"/>
      <c r="ESC73" s="233"/>
      <c r="ESD73" s="233"/>
      <c r="ESE73" s="233"/>
      <c r="ESF73" s="233"/>
      <c r="ESG73" s="233"/>
      <c r="ESH73" s="233"/>
      <c r="ESI73" s="233"/>
      <c r="ESJ73" s="233"/>
      <c r="ESK73" s="233"/>
      <c r="ESL73" s="233"/>
      <c r="ESM73" s="233"/>
      <c r="ESN73" s="233"/>
      <c r="ESO73" s="233"/>
      <c r="ESP73" s="233"/>
      <c r="ESQ73" s="233"/>
      <c r="ESR73" s="233"/>
      <c r="ESS73" s="232"/>
      <c r="EST73" s="232"/>
      <c r="ESU73" s="232"/>
      <c r="ESV73" s="232"/>
      <c r="ESW73" s="232"/>
      <c r="ESX73" s="233"/>
      <c r="ESY73" s="233"/>
      <c r="ESZ73" s="233"/>
      <c r="ETA73" s="233"/>
      <c r="ETB73" s="233"/>
      <c r="ETC73" s="233"/>
      <c r="ETD73" s="233"/>
      <c r="ETE73" s="233"/>
      <c r="ETF73" s="233"/>
      <c r="ETG73" s="233"/>
      <c r="ETH73" s="233"/>
      <c r="ETI73" s="233"/>
      <c r="ETJ73" s="233"/>
      <c r="ETK73" s="233"/>
      <c r="ETL73" s="233"/>
      <c r="ETM73" s="233"/>
      <c r="ETN73" s="232"/>
      <c r="ETO73" s="232"/>
      <c r="ETP73" s="232"/>
      <c r="ETQ73" s="232"/>
      <c r="ETR73" s="232"/>
      <c r="ETS73" s="233"/>
      <c r="ETT73" s="233"/>
      <c r="ETU73" s="233"/>
      <c r="ETV73" s="233"/>
      <c r="ETW73" s="233"/>
      <c r="ETX73" s="233"/>
      <c r="ETY73" s="233"/>
      <c r="ETZ73" s="233"/>
      <c r="EUA73" s="233"/>
      <c r="EUB73" s="233"/>
      <c r="EUC73" s="233"/>
      <c r="EUD73" s="233"/>
      <c r="EUE73" s="233"/>
      <c r="EUF73" s="233"/>
      <c r="EUG73" s="233"/>
      <c r="EUH73" s="233"/>
      <c r="EUI73" s="232"/>
      <c r="EUJ73" s="232"/>
      <c r="EUK73" s="232"/>
      <c r="EUL73" s="232"/>
      <c r="EUM73" s="232"/>
      <c r="EUN73" s="233"/>
      <c r="EUO73" s="233"/>
      <c r="EUP73" s="233"/>
      <c r="EUQ73" s="233"/>
      <c r="EUR73" s="233"/>
      <c r="EUS73" s="233"/>
      <c r="EUT73" s="233"/>
      <c r="EUU73" s="233"/>
      <c r="EUV73" s="233"/>
      <c r="EUW73" s="233"/>
      <c r="EUX73" s="233"/>
      <c r="EUY73" s="233"/>
      <c r="EUZ73" s="233"/>
      <c r="EVA73" s="233"/>
      <c r="EVB73" s="233"/>
      <c r="EVC73" s="233"/>
      <c r="EVD73" s="232"/>
      <c r="EVE73" s="232"/>
      <c r="EVF73" s="232"/>
      <c r="EVG73" s="232"/>
      <c r="EVH73" s="232"/>
      <c r="EVI73" s="233"/>
      <c r="EVJ73" s="233"/>
      <c r="EVK73" s="233"/>
      <c r="EVL73" s="233"/>
      <c r="EVM73" s="233"/>
      <c r="EVN73" s="233"/>
      <c r="EVO73" s="233"/>
      <c r="EVP73" s="233"/>
      <c r="EVQ73" s="233"/>
      <c r="EVR73" s="233"/>
      <c r="EVS73" s="233"/>
      <c r="EVT73" s="233"/>
      <c r="EVU73" s="233"/>
      <c r="EVV73" s="233"/>
      <c r="EVW73" s="233"/>
      <c r="EVX73" s="233"/>
      <c r="EVY73" s="232"/>
      <c r="EVZ73" s="232"/>
      <c r="EWA73" s="232"/>
      <c r="EWB73" s="232"/>
      <c r="EWC73" s="232"/>
      <c r="EWD73" s="233"/>
      <c r="EWE73" s="233"/>
      <c r="EWF73" s="233"/>
      <c r="EWG73" s="233"/>
      <c r="EWH73" s="233"/>
      <c r="EWI73" s="233"/>
      <c r="EWJ73" s="233"/>
      <c r="EWK73" s="233"/>
      <c r="EWL73" s="233"/>
      <c r="EWM73" s="233"/>
      <c r="EWN73" s="233"/>
      <c r="EWO73" s="233"/>
      <c r="EWP73" s="233"/>
      <c r="EWQ73" s="233"/>
      <c r="EWR73" s="233"/>
      <c r="EWS73" s="233"/>
      <c r="EWT73" s="232"/>
      <c r="EWU73" s="232"/>
      <c r="EWV73" s="232"/>
      <c r="EWW73" s="232"/>
      <c r="EWX73" s="232"/>
      <c r="EWY73" s="233"/>
      <c r="EWZ73" s="233"/>
      <c r="EXA73" s="233"/>
      <c r="EXB73" s="233"/>
      <c r="EXC73" s="233"/>
      <c r="EXD73" s="233"/>
      <c r="EXE73" s="233"/>
      <c r="EXF73" s="233"/>
      <c r="EXG73" s="233"/>
      <c r="EXH73" s="233"/>
      <c r="EXI73" s="233"/>
      <c r="EXJ73" s="233"/>
      <c r="EXK73" s="233"/>
      <c r="EXL73" s="233"/>
      <c r="EXM73" s="233"/>
      <c r="EXN73" s="233"/>
      <c r="EXO73" s="232"/>
      <c r="EXP73" s="232"/>
      <c r="EXQ73" s="232"/>
      <c r="EXR73" s="232"/>
      <c r="EXS73" s="232"/>
      <c r="EXT73" s="233"/>
      <c r="EXU73" s="233"/>
      <c r="EXV73" s="233"/>
      <c r="EXW73" s="233"/>
      <c r="EXX73" s="233"/>
      <c r="EXY73" s="233"/>
      <c r="EXZ73" s="233"/>
      <c r="EYA73" s="233"/>
      <c r="EYB73" s="233"/>
      <c r="EYC73" s="233"/>
      <c r="EYD73" s="233"/>
      <c r="EYE73" s="233"/>
      <c r="EYF73" s="233"/>
      <c r="EYG73" s="233"/>
      <c r="EYH73" s="233"/>
      <c r="EYI73" s="233"/>
      <c r="EYJ73" s="232"/>
      <c r="EYK73" s="232"/>
      <c r="EYL73" s="232"/>
      <c r="EYM73" s="232"/>
      <c r="EYN73" s="232"/>
      <c r="EYO73" s="233"/>
      <c r="EYP73" s="233"/>
      <c r="EYQ73" s="233"/>
      <c r="EYR73" s="233"/>
      <c r="EYS73" s="233"/>
      <c r="EYT73" s="233"/>
      <c r="EYU73" s="233"/>
      <c r="EYV73" s="233"/>
      <c r="EYW73" s="233"/>
      <c r="EYX73" s="233"/>
      <c r="EYY73" s="233"/>
      <c r="EYZ73" s="233"/>
      <c r="EZA73" s="233"/>
      <c r="EZB73" s="233"/>
      <c r="EZC73" s="233"/>
      <c r="EZD73" s="233"/>
      <c r="EZE73" s="232"/>
      <c r="EZF73" s="232"/>
      <c r="EZG73" s="232"/>
      <c r="EZH73" s="232"/>
      <c r="EZI73" s="232"/>
      <c r="EZJ73" s="233"/>
      <c r="EZK73" s="233"/>
      <c r="EZL73" s="233"/>
      <c r="EZM73" s="233"/>
      <c r="EZN73" s="233"/>
      <c r="EZO73" s="233"/>
      <c r="EZP73" s="233"/>
      <c r="EZQ73" s="233"/>
      <c r="EZR73" s="233"/>
      <c r="EZS73" s="233"/>
      <c r="EZT73" s="233"/>
      <c r="EZU73" s="233"/>
      <c r="EZV73" s="233"/>
      <c r="EZW73" s="233"/>
      <c r="EZX73" s="233"/>
      <c r="EZY73" s="233"/>
      <c r="EZZ73" s="232"/>
      <c r="FAA73" s="232"/>
      <c r="FAB73" s="232"/>
      <c r="FAC73" s="232"/>
      <c r="FAD73" s="232"/>
      <c r="FAE73" s="233"/>
      <c r="FAF73" s="233"/>
      <c r="FAG73" s="233"/>
      <c r="FAH73" s="233"/>
      <c r="FAI73" s="233"/>
      <c r="FAJ73" s="233"/>
      <c r="FAK73" s="233"/>
      <c r="FAL73" s="233"/>
      <c r="FAM73" s="233"/>
      <c r="FAN73" s="233"/>
      <c r="FAO73" s="233"/>
      <c r="FAP73" s="233"/>
      <c r="FAQ73" s="233"/>
      <c r="FAR73" s="233"/>
      <c r="FAS73" s="233"/>
      <c r="FAT73" s="233"/>
      <c r="FAU73" s="232"/>
      <c r="FAV73" s="232"/>
      <c r="FAW73" s="232"/>
      <c r="FAX73" s="232"/>
      <c r="FAY73" s="232"/>
      <c r="FAZ73" s="233"/>
      <c r="FBA73" s="233"/>
      <c r="FBB73" s="233"/>
      <c r="FBC73" s="233"/>
      <c r="FBD73" s="233"/>
      <c r="FBE73" s="233"/>
      <c r="FBF73" s="233"/>
      <c r="FBG73" s="233"/>
      <c r="FBH73" s="233"/>
      <c r="FBI73" s="233"/>
      <c r="FBJ73" s="233"/>
      <c r="FBK73" s="233"/>
      <c r="FBL73" s="233"/>
      <c r="FBM73" s="233"/>
      <c r="FBN73" s="233"/>
      <c r="FBO73" s="233"/>
      <c r="FBP73" s="232"/>
      <c r="FBQ73" s="232"/>
      <c r="FBR73" s="232"/>
      <c r="FBS73" s="232"/>
      <c r="FBT73" s="232"/>
      <c r="FBU73" s="233"/>
      <c r="FBV73" s="233"/>
      <c r="FBW73" s="233"/>
      <c r="FBX73" s="233"/>
      <c r="FBY73" s="233"/>
      <c r="FBZ73" s="233"/>
      <c r="FCA73" s="233"/>
      <c r="FCB73" s="233"/>
      <c r="FCC73" s="233"/>
      <c r="FCD73" s="233"/>
      <c r="FCE73" s="233"/>
      <c r="FCF73" s="233"/>
      <c r="FCG73" s="233"/>
      <c r="FCH73" s="233"/>
      <c r="FCI73" s="233"/>
      <c r="FCJ73" s="233"/>
      <c r="FCK73" s="232"/>
      <c r="FCL73" s="232"/>
      <c r="FCM73" s="232"/>
      <c r="FCN73" s="232"/>
      <c r="FCO73" s="232"/>
      <c r="FCP73" s="233"/>
      <c r="FCQ73" s="233"/>
      <c r="FCR73" s="233"/>
      <c r="FCS73" s="233"/>
      <c r="FCT73" s="233"/>
      <c r="FCU73" s="233"/>
      <c r="FCV73" s="233"/>
      <c r="FCW73" s="233"/>
      <c r="FCX73" s="233"/>
      <c r="FCY73" s="233"/>
      <c r="FCZ73" s="233"/>
      <c r="FDA73" s="233"/>
      <c r="FDB73" s="233"/>
      <c r="FDC73" s="233"/>
      <c r="FDD73" s="233"/>
      <c r="FDE73" s="233"/>
      <c r="FDF73" s="232"/>
      <c r="FDG73" s="232"/>
      <c r="FDH73" s="232"/>
      <c r="FDI73" s="232"/>
      <c r="FDJ73" s="232"/>
      <c r="FDK73" s="233"/>
      <c r="FDL73" s="233"/>
      <c r="FDM73" s="233"/>
      <c r="FDN73" s="233"/>
      <c r="FDO73" s="233"/>
      <c r="FDP73" s="233"/>
      <c r="FDQ73" s="233"/>
      <c r="FDR73" s="233"/>
      <c r="FDS73" s="233"/>
      <c r="FDT73" s="233"/>
      <c r="FDU73" s="233"/>
      <c r="FDV73" s="233"/>
      <c r="FDW73" s="233"/>
      <c r="FDX73" s="233"/>
      <c r="FDY73" s="233"/>
      <c r="FDZ73" s="233"/>
      <c r="FEA73" s="233"/>
      <c r="FEB73" s="233"/>
      <c r="FEC73" s="233"/>
      <c r="FED73" s="233"/>
      <c r="FEE73" s="233"/>
      <c r="FEF73" s="233"/>
      <c r="FEG73" s="233"/>
      <c r="FEH73" s="233"/>
      <c r="FEI73" s="233"/>
      <c r="FEJ73" s="233"/>
      <c r="FEK73" s="233"/>
      <c r="FEL73" s="233"/>
      <c r="FEM73" s="233"/>
      <c r="FEN73" s="233"/>
      <c r="FEO73" s="233"/>
      <c r="FEP73" s="233"/>
      <c r="FEQ73" s="233"/>
      <c r="FER73" s="233"/>
      <c r="FES73" s="233"/>
      <c r="FET73" s="233"/>
      <c r="FEU73" s="233"/>
      <c r="FEV73" s="233"/>
      <c r="FEW73" s="233"/>
      <c r="FEX73" s="233"/>
      <c r="FEY73" s="233"/>
      <c r="FEZ73" s="233"/>
      <c r="FFA73" s="233"/>
      <c r="FFB73" s="233"/>
      <c r="FFC73" s="233"/>
      <c r="FFD73" s="232"/>
      <c r="FFE73" s="232"/>
      <c r="FFF73" s="232"/>
      <c r="FFG73" s="232"/>
      <c r="FFH73" s="232"/>
      <c r="FFI73" s="233"/>
      <c r="FFJ73" s="233"/>
      <c r="FFK73" s="233"/>
      <c r="FFL73" s="233"/>
      <c r="FFM73" s="233"/>
      <c r="FFN73" s="233"/>
      <c r="FFO73" s="233"/>
      <c r="FFP73" s="233"/>
      <c r="FFQ73" s="233"/>
      <c r="FFR73" s="233"/>
      <c r="FFS73" s="233"/>
      <c r="FFT73" s="233"/>
      <c r="FFU73" s="233"/>
      <c r="FFV73" s="233"/>
      <c r="FFW73" s="233"/>
      <c r="FFX73" s="233"/>
      <c r="FFY73" s="232"/>
      <c r="FFZ73" s="232"/>
      <c r="FGA73" s="232"/>
      <c r="FGB73" s="232"/>
      <c r="FGC73" s="232"/>
      <c r="FGD73" s="233"/>
      <c r="FGE73" s="233"/>
      <c r="FGF73" s="233"/>
      <c r="FGG73" s="233"/>
      <c r="FGH73" s="233"/>
      <c r="FGI73" s="233"/>
      <c r="FGJ73" s="233"/>
      <c r="FGK73" s="233"/>
      <c r="FGL73" s="233"/>
      <c r="FGM73" s="233"/>
      <c r="FGN73" s="233"/>
      <c r="FGO73" s="233"/>
      <c r="FGP73" s="233"/>
      <c r="FGQ73" s="233"/>
      <c r="FGR73" s="233"/>
      <c r="FGS73" s="233"/>
      <c r="FGT73" s="232"/>
      <c r="FGU73" s="232"/>
      <c r="FGV73" s="232"/>
      <c r="FGW73" s="232"/>
      <c r="FGX73" s="232"/>
      <c r="FGY73" s="233"/>
      <c r="FGZ73" s="233"/>
      <c r="FHA73" s="233"/>
      <c r="FHB73" s="233"/>
      <c r="FHC73" s="233"/>
      <c r="FHD73" s="233"/>
      <c r="FHE73" s="233"/>
      <c r="FHF73" s="233"/>
      <c r="FHG73" s="233"/>
      <c r="FHH73" s="233"/>
      <c r="FHI73" s="233"/>
      <c r="FHJ73" s="233"/>
      <c r="FHK73" s="233"/>
      <c r="FHL73" s="233"/>
      <c r="FHM73" s="233"/>
      <c r="FHN73" s="233"/>
      <c r="FHO73" s="232"/>
      <c r="FHP73" s="232"/>
      <c r="FHQ73" s="232"/>
      <c r="FHR73" s="232"/>
      <c r="FHS73" s="232"/>
      <c r="FHT73" s="233"/>
      <c r="FHU73" s="233"/>
      <c r="FHV73" s="233"/>
      <c r="FHW73" s="233"/>
      <c r="FHX73" s="233"/>
      <c r="FHY73" s="233"/>
      <c r="FHZ73" s="233"/>
      <c r="FIA73" s="233"/>
      <c r="FIB73" s="233"/>
      <c r="FIC73" s="233"/>
      <c r="FID73" s="233"/>
      <c r="FIE73" s="233"/>
      <c r="FIF73" s="233"/>
      <c r="FIG73" s="233"/>
      <c r="FIH73" s="233"/>
      <c r="FII73" s="233"/>
      <c r="FIJ73" s="232"/>
      <c r="FIK73" s="232"/>
      <c r="FIL73" s="232"/>
      <c r="FIM73" s="232"/>
      <c r="FIN73" s="232"/>
      <c r="FIO73" s="233"/>
      <c r="FIP73" s="233"/>
      <c r="FIQ73" s="233"/>
      <c r="FIR73" s="233"/>
      <c r="FIS73" s="233"/>
      <c r="FIT73" s="233"/>
      <c r="FIU73" s="233"/>
      <c r="FIV73" s="233"/>
      <c r="FIW73" s="233"/>
      <c r="FIX73" s="233"/>
      <c r="FIY73" s="233"/>
      <c r="FIZ73" s="233"/>
      <c r="FJA73" s="233"/>
      <c r="FJB73" s="233"/>
      <c r="FJC73" s="233"/>
      <c r="FJD73" s="233"/>
      <c r="FJE73" s="232"/>
      <c r="FJF73" s="232"/>
      <c r="FJG73" s="232"/>
      <c r="FJH73" s="232"/>
      <c r="FJI73" s="232"/>
      <c r="FJJ73" s="233"/>
      <c r="FJK73" s="233"/>
      <c r="FJL73" s="233"/>
      <c r="FJM73" s="233"/>
      <c r="FJN73" s="233"/>
      <c r="FJO73" s="233"/>
      <c r="FJP73" s="233"/>
      <c r="FJQ73" s="233"/>
      <c r="FJR73" s="233"/>
      <c r="FJS73" s="233"/>
      <c r="FJT73" s="233"/>
      <c r="FJU73" s="233"/>
      <c r="FJV73" s="233"/>
      <c r="FJW73" s="233"/>
      <c r="FJX73" s="233"/>
      <c r="FJY73" s="233"/>
      <c r="FJZ73" s="232"/>
      <c r="FKA73" s="232"/>
      <c r="FKB73" s="232"/>
      <c r="FKC73" s="232"/>
      <c r="FKD73" s="232"/>
      <c r="FKE73" s="233"/>
      <c r="FKF73" s="233"/>
      <c r="FKG73" s="233"/>
      <c r="FKH73" s="233"/>
      <c r="FKI73" s="233"/>
      <c r="FKJ73" s="233"/>
      <c r="FKK73" s="233"/>
      <c r="FKL73" s="233"/>
      <c r="FKM73" s="233"/>
      <c r="FKN73" s="233"/>
      <c r="FKO73" s="233"/>
      <c r="FKP73" s="233"/>
      <c r="FKQ73" s="233"/>
      <c r="FKR73" s="233"/>
      <c r="FKS73" s="233"/>
      <c r="FKT73" s="233"/>
      <c r="FKU73" s="232"/>
      <c r="FKV73" s="232"/>
      <c r="FKW73" s="232"/>
      <c r="FKX73" s="232"/>
      <c r="FKY73" s="232"/>
      <c r="FKZ73" s="233"/>
      <c r="FLA73" s="233"/>
      <c r="FLB73" s="233"/>
      <c r="FLC73" s="233"/>
      <c r="FLD73" s="233"/>
      <c r="FLE73" s="233"/>
      <c r="FLF73" s="233"/>
      <c r="FLG73" s="233"/>
      <c r="FLH73" s="233"/>
      <c r="FLI73" s="233"/>
      <c r="FLJ73" s="233"/>
      <c r="FLK73" s="233"/>
      <c r="FLL73" s="233"/>
      <c r="FLM73" s="233"/>
      <c r="FLN73" s="233"/>
      <c r="FLO73" s="233"/>
      <c r="FLP73" s="232"/>
      <c r="FLQ73" s="232"/>
      <c r="FLR73" s="232"/>
      <c r="FLS73" s="232"/>
      <c r="FLT73" s="232"/>
      <c r="FLU73" s="233"/>
      <c r="FLV73" s="233"/>
      <c r="FLW73" s="233"/>
      <c r="FLX73" s="233"/>
      <c r="FLY73" s="233"/>
      <c r="FLZ73" s="233"/>
      <c r="FMA73" s="233"/>
      <c r="FMB73" s="233"/>
      <c r="FMC73" s="233"/>
      <c r="FMD73" s="233"/>
      <c r="FME73" s="233"/>
      <c r="FMF73" s="233"/>
      <c r="FMG73" s="233"/>
      <c r="FMH73" s="233"/>
      <c r="FMI73" s="233"/>
      <c r="FMJ73" s="233"/>
      <c r="FMK73" s="232"/>
      <c r="FML73" s="232"/>
      <c r="FMM73" s="232"/>
      <c r="FMN73" s="232"/>
      <c r="FMO73" s="232"/>
      <c r="FMP73" s="233"/>
      <c r="FMQ73" s="233"/>
      <c r="FMR73" s="233"/>
      <c r="FMS73" s="233"/>
      <c r="FMT73" s="233"/>
      <c r="FMU73" s="233"/>
      <c r="FMV73" s="233"/>
      <c r="FMW73" s="233"/>
      <c r="FMX73" s="233"/>
      <c r="FMY73" s="233"/>
      <c r="FMZ73" s="233"/>
      <c r="FNA73" s="233"/>
      <c r="FNB73" s="233"/>
      <c r="FNC73" s="233"/>
      <c r="FND73" s="233"/>
      <c r="FNE73" s="233"/>
      <c r="FNF73" s="232"/>
      <c r="FNG73" s="232"/>
      <c r="FNH73" s="232"/>
      <c r="FNI73" s="232"/>
      <c r="FNJ73" s="232"/>
      <c r="FNK73" s="233"/>
      <c r="FNL73" s="233"/>
      <c r="FNM73" s="233"/>
      <c r="FNN73" s="233"/>
      <c r="FNO73" s="233"/>
      <c r="FNP73" s="233"/>
      <c r="FNQ73" s="233"/>
      <c r="FNR73" s="233"/>
      <c r="FNS73" s="233"/>
      <c r="FNT73" s="233"/>
      <c r="FNU73" s="233"/>
      <c r="FNV73" s="233"/>
      <c r="FNW73" s="233"/>
      <c r="FNX73" s="233"/>
      <c r="FNY73" s="233"/>
      <c r="FNZ73" s="233"/>
      <c r="FOA73" s="232"/>
      <c r="FOB73" s="232"/>
      <c r="FOC73" s="232"/>
      <c r="FOD73" s="232"/>
      <c r="FOE73" s="232"/>
      <c r="FOF73" s="233"/>
      <c r="FOG73" s="233"/>
      <c r="FOH73" s="233"/>
      <c r="FOI73" s="233"/>
      <c r="FOJ73" s="233"/>
      <c r="FOK73" s="233"/>
      <c r="FOL73" s="233"/>
      <c r="FOM73" s="233"/>
      <c r="FON73" s="233"/>
      <c r="FOO73" s="233"/>
      <c r="FOP73" s="233"/>
      <c r="FOQ73" s="233"/>
      <c r="FOR73" s="233"/>
      <c r="FOS73" s="233"/>
      <c r="FOT73" s="233"/>
      <c r="FOU73" s="233"/>
      <c r="FOV73" s="232"/>
      <c r="FOW73" s="232"/>
      <c r="FOX73" s="232"/>
      <c r="FOY73" s="232"/>
      <c r="FOZ73" s="232"/>
      <c r="FPA73" s="233"/>
      <c r="FPB73" s="233"/>
      <c r="FPC73" s="233"/>
      <c r="FPD73" s="233"/>
      <c r="FPE73" s="233"/>
      <c r="FPF73" s="233"/>
      <c r="FPG73" s="233"/>
      <c r="FPH73" s="233"/>
      <c r="FPI73" s="233"/>
      <c r="FPJ73" s="233"/>
      <c r="FPK73" s="233"/>
      <c r="FPL73" s="233"/>
      <c r="FPM73" s="233"/>
      <c r="FPN73" s="233"/>
      <c r="FPO73" s="233"/>
      <c r="FPP73" s="233"/>
      <c r="FPQ73" s="232"/>
      <c r="FPR73" s="232"/>
      <c r="FPS73" s="232"/>
      <c r="FPT73" s="232"/>
      <c r="FPU73" s="232"/>
      <c r="FPV73" s="233"/>
      <c r="FPW73" s="233"/>
      <c r="FPX73" s="233"/>
      <c r="FPY73" s="233"/>
      <c r="FPZ73" s="233"/>
      <c r="FQA73" s="233"/>
      <c r="FQB73" s="233"/>
      <c r="FQC73" s="233"/>
      <c r="FQD73" s="233"/>
      <c r="FQE73" s="233"/>
      <c r="FQF73" s="233"/>
      <c r="FQG73" s="233"/>
      <c r="FQH73" s="233"/>
      <c r="FQI73" s="233"/>
      <c r="FQJ73" s="233"/>
      <c r="FQK73" s="233"/>
      <c r="FQL73" s="232"/>
      <c r="FQM73" s="232"/>
      <c r="FQN73" s="232"/>
      <c r="FQO73" s="232"/>
      <c r="FQP73" s="232"/>
      <c r="FQQ73" s="233"/>
      <c r="FQR73" s="233"/>
      <c r="FQS73" s="233"/>
      <c r="FQT73" s="233"/>
      <c r="FQU73" s="233"/>
      <c r="FQV73" s="233"/>
      <c r="FQW73" s="233"/>
      <c r="FQX73" s="233"/>
      <c r="FQY73" s="233"/>
      <c r="FQZ73" s="233"/>
      <c r="FRA73" s="233"/>
      <c r="FRB73" s="233"/>
      <c r="FRC73" s="233"/>
      <c r="FRD73" s="233"/>
      <c r="FRE73" s="233"/>
      <c r="FRF73" s="233"/>
      <c r="FRG73" s="232"/>
      <c r="FRH73" s="232"/>
      <c r="FRI73" s="232"/>
      <c r="FRJ73" s="232"/>
      <c r="FRK73" s="232"/>
      <c r="FRL73" s="233"/>
      <c r="FRM73" s="233"/>
      <c r="FRN73" s="233"/>
      <c r="FRO73" s="233"/>
      <c r="FRP73" s="233"/>
      <c r="FRQ73" s="233"/>
      <c r="FRR73" s="233"/>
      <c r="FRS73" s="233"/>
      <c r="FRT73" s="233"/>
      <c r="FRU73" s="233"/>
      <c r="FRV73" s="233"/>
      <c r="FRW73" s="233"/>
      <c r="FRX73" s="233"/>
      <c r="FRY73" s="233"/>
      <c r="FRZ73" s="233"/>
      <c r="FSA73" s="233"/>
      <c r="FSB73" s="232"/>
      <c r="FSC73" s="232"/>
      <c r="FSD73" s="232"/>
      <c r="FSE73" s="232"/>
      <c r="FSF73" s="232"/>
      <c r="FSG73" s="233"/>
      <c r="FSH73" s="233"/>
      <c r="FSI73" s="233"/>
      <c r="FSJ73" s="233"/>
      <c r="FSK73" s="233"/>
      <c r="FSL73" s="233"/>
      <c r="FSM73" s="233"/>
      <c r="FSN73" s="233"/>
      <c r="FSO73" s="233"/>
      <c r="FSP73" s="233"/>
      <c r="FSQ73" s="233"/>
      <c r="FSR73" s="233"/>
      <c r="FSS73" s="233"/>
      <c r="FST73" s="233"/>
      <c r="FSU73" s="233"/>
      <c r="FSV73" s="233"/>
      <c r="FSW73" s="232"/>
      <c r="FSX73" s="232"/>
      <c r="FSY73" s="232"/>
      <c r="FSZ73" s="232"/>
      <c r="FTA73" s="232"/>
      <c r="FTB73" s="233"/>
      <c r="FTC73" s="233"/>
      <c r="FTD73" s="233"/>
      <c r="FTE73" s="233"/>
      <c r="FTF73" s="233"/>
      <c r="FTG73" s="233"/>
      <c r="FTH73" s="233"/>
      <c r="FTI73" s="233"/>
      <c r="FTJ73" s="233"/>
      <c r="FTK73" s="233"/>
      <c r="FTL73" s="233"/>
      <c r="FTM73" s="233"/>
      <c r="FTN73" s="233"/>
      <c r="FTO73" s="233"/>
      <c r="FTP73" s="233"/>
      <c r="FTQ73" s="233"/>
      <c r="FTR73" s="232"/>
      <c r="FTS73" s="232"/>
      <c r="FTT73" s="232"/>
      <c r="FTU73" s="232"/>
      <c r="FTV73" s="232"/>
      <c r="FTW73" s="233"/>
      <c r="FTX73" s="233"/>
      <c r="FTY73" s="233"/>
      <c r="FTZ73" s="233"/>
      <c r="FUA73" s="233"/>
      <c r="FUB73" s="233"/>
      <c r="FUC73" s="233"/>
      <c r="FUD73" s="233"/>
      <c r="FUE73" s="233"/>
      <c r="FUF73" s="233"/>
      <c r="FUG73" s="233"/>
      <c r="FUH73" s="233"/>
      <c r="FUI73" s="233"/>
      <c r="FUJ73" s="233"/>
      <c r="FUK73" s="233"/>
      <c r="FUL73" s="233"/>
      <c r="FUM73" s="232"/>
      <c r="FUN73" s="232"/>
      <c r="FUO73" s="232"/>
      <c r="FUP73" s="232"/>
      <c r="FUQ73" s="232"/>
      <c r="FUR73" s="233"/>
      <c r="FUS73" s="233"/>
      <c r="FUT73" s="233"/>
      <c r="FUU73" s="233"/>
      <c r="FUV73" s="233"/>
      <c r="FUW73" s="233"/>
      <c r="FUX73" s="233"/>
      <c r="FUY73" s="233"/>
      <c r="FUZ73" s="233"/>
      <c r="FVA73" s="233"/>
      <c r="FVB73" s="233"/>
      <c r="FVC73" s="233"/>
      <c r="FVD73" s="233"/>
      <c r="FVE73" s="233"/>
      <c r="FVF73" s="233"/>
      <c r="FVG73" s="233"/>
      <c r="FVH73" s="232"/>
      <c r="FVI73" s="232"/>
      <c r="FVJ73" s="232"/>
      <c r="FVK73" s="232"/>
      <c r="FVL73" s="232"/>
      <c r="FVM73" s="233"/>
      <c r="FVN73" s="233"/>
      <c r="FVO73" s="233"/>
      <c r="FVP73" s="233"/>
      <c r="FVQ73" s="233"/>
      <c r="FVR73" s="233"/>
      <c r="FVS73" s="233"/>
      <c r="FVT73" s="233"/>
      <c r="FVU73" s="233"/>
      <c r="FVV73" s="233"/>
      <c r="FVW73" s="233"/>
      <c r="FVX73" s="233"/>
      <c r="FVY73" s="233"/>
      <c r="FVZ73" s="233"/>
      <c r="FWA73" s="233"/>
      <c r="FWB73" s="233"/>
      <c r="FWC73" s="232"/>
      <c r="FWD73" s="232"/>
      <c r="FWE73" s="232"/>
      <c r="FWF73" s="232"/>
      <c r="FWG73" s="232"/>
      <c r="FWH73" s="233"/>
      <c r="FWI73" s="233"/>
      <c r="FWJ73" s="233"/>
      <c r="FWK73" s="233"/>
      <c r="FWL73" s="233"/>
      <c r="FWM73" s="233"/>
      <c r="FWN73" s="233"/>
      <c r="FWO73" s="233"/>
      <c r="FWP73" s="233"/>
      <c r="FWQ73" s="233"/>
      <c r="FWR73" s="233"/>
      <c r="FWS73" s="233"/>
      <c r="FWT73" s="233"/>
      <c r="FWU73" s="233"/>
      <c r="FWV73" s="233"/>
      <c r="FWW73" s="233"/>
      <c r="FWX73" s="232"/>
      <c r="FWY73" s="232"/>
      <c r="FWZ73" s="232"/>
      <c r="FXA73" s="232"/>
      <c r="FXB73" s="232"/>
      <c r="FXC73" s="233"/>
      <c r="FXD73" s="233"/>
      <c r="FXE73" s="233"/>
      <c r="FXF73" s="233"/>
      <c r="FXG73" s="233"/>
      <c r="FXH73" s="233"/>
      <c r="FXI73" s="233"/>
      <c r="FXJ73" s="233"/>
      <c r="FXK73" s="233"/>
      <c r="FXL73" s="233"/>
      <c r="FXM73" s="233"/>
      <c r="FXN73" s="233"/>
      <c r="FXO73" s="233"/>
      <c r="FXP73" s="233"/>
      <c r="FXQ73" s="233"/>
      <c r="FXR73" s="233"/>
      <c r="FXS73" s="232"/>
      <c r="FXT73" s="232"/>
      <c r="FXU73" s="232"/>
      <c r="FXV73" s="232"/>
      <c r="FXW73" s="232"/>
      <c r="FXX73" s="233"/>
      <c r="FXY73" s="233"/>
      <c r="FXZ73" s="233"/>
      <c r="FYA73" s="233"/>
      <c r="FYB73" s="233"/>
      <c r="FYC73" s="233"/>
      <c r="FYD73" s="233"/>
      <c r="FYE73" s="233"/>
      <c r="FYF73" s="233"/>
      <c r="FYG73" s="233"/>
      <c r="FYH73" s="233"/>
      <c r="FYI73" s="233"/>
      <c r="FYJ73" s="233"/>
      <c r="FYK73" s="233"/>
      <c r="FYL73" s="233"/>
      <c r="FYM73" s="233"/>
      <c r="FYN73" s="232"/>
      <c r="FYO73" s="232"/>
      <c r="FYP73" s="232"/>
      <c r="FYQ73" s="232"/>
      <c r="FYR73" s="232"/>
      <c r="FYS73" s="233"/>
      <c r="FYT73" s="233"/>
      <c r="FYU73" s="233"/>
      <c r="FYV73" s="233"/>
      <c r="FYW73" s="233"/>
      <c r="FYX73" s="233"/>
      <c r="FYY73" s="233"/>
      <c r="FYZ73" s="233"/>
      <c r="FZA73" s="233"/>
      <c r="FZB73" s="233"/>
      <c r="FZC73" s="233"/>
      <c r="FZD73" s="233"/>
      <c r="FZE73" s="233"/>
      <c r="FZF73" s="233"/>
      <c r="FZG73" s="233"/>
      <c r="FZH73" s="233"/>
      <c r="FZI73" s="232"/>
      <c r="FZJ73" s="232"/>
      <c r="FZK73" s="232"/>
      <c r="FZL73" s="232"/>
      <c r="FZM73" s="232"/>
      <c r="FZN73" s="233"/>
      <c r="FZO73" s="233"/>
      <c r="FZP73" s="233"/>
      <c r="FZQ73" s="233"/>
      <c r="FZR73" s="233"/>
      <c r="FZS73" s="233"/>
      <c r="FZT73" s="233"/>
      <c r="FZU73" s="233"/>
      <c r="FZV73" s="233"/>
      <c r="FZW73" s="233"/>
      <c r="FZX73" s="233"/>
      <c r="FZY73" s="233"/>
      <c r="FZZ73" s="233"/>
      <c r="GAA73" s="233"/>
      <c r="GAB73" s="233"/>
      <c r="GAC73" s="233"/>
      <c r="GAD73" s="232"/>
      <c r="GAE73" s="232"/>
      <c r="GAF73" s="232"/>
      <c r="GAG73" s="232"/>
      <c r="GAH73" s="232"/>
      <c r="GAI73" s="233"/>
      <c r="GAJ73" s="233"/>
      <c r="GAK73" s="233"/>
      <c r="GAL73" s="233"/>
      <c r="GAM73" s="233"/>
      <c r="GAN73" s="233"/>
      <c r="GAO73" s="233"/>
      <c r="GAP73" s="233"/>
      <c r="GAQ73" s="233"/>
      <c r="GAR73" s="233"/>
      <c r="GAS73" s="233"/>
      <c r="GAT73" s="233"/>
      <c r="GAU73" s="233"/>
      <c r="GAV73" s="233"/>
      <c r="GAW73" s="233"/>
      <c r="GAX73" s="233"/>
      <c r="GAY73" s="232"/>
      <c r="GAZ73" s="232"/>
      <c r="GBA73" s="232"/>
      <c r="GBB73" s="232"/>
      <c r="GBC73" s="232"/>
      <c r="GBD73" s="233"/>
      <c r="GBE73" s="233"/>
      <c r="GBF73" s="233"/>
      <c r="GBG73" s="233"/>
      <c r="GBH73" s="233"/>
      <c r="GBI73" s="233"/>
      <c r="GBJ73" s="233"/>
      <c r="GBK73" s="233"/>
      <c r="GBL73" s="233"/>
      <c r="GBM73" s="233"/>
      <c r="GBN73" s="233"/>
      <c r="GBO73" s="233"/>
      <c r="GBP73" s="233"/>
      <c r="GBQ73" s="233"/>
      <c r="GBR73" s="233"/>
      <c r="GBS73" s="233"/>
      <c r="GBT73" s="232"/>
      <c r="GBU73" s="232"/>
      <c r="GBV73" s="232"/>
      <c r="GBW73" s="232"/>
      <c r="GBX73" s="232"/>
      <c r="GBY73" s="233"/>
      <c r="GBZ73" s="233"/>
      <c r="GCA73" s="233"/>
      <c r="GCB73" s="233"/>
      <c r="GCC73" s="233"/>
      <c r="GCD73" s="233"/>
      <c r="GCE73" s="233"/>
      <c r="GCF73" s="233"/>
      <c r="GCG73" s="233"/>
      <c r="GCH73" s="233"/>
      <c r="GCI73" s="233"/>
      <c r="GCJ73" s="233"/>
      <c r="GCK73" s="233"/>
      <c r="GCL73" s="233"/>
      <c r="GCM73" s="233"/>
      <c r="GCN73" s="233"/>
      <c r="GCO73" s="232"/>
      <c r="GCP73" s="232"/>
      <c r="GCQ73" s="232"/>
      <c r="GCR73" s="232"/>
      <c r="GCS73" s="232"/>
      <c r="GCT73" s="233"/>
      <c r="GCU73" s="233"/>
      <c r="GCV73" s="233"/>
      <c r="GCW73" s="233"/>
      <c r="GCX73" s="233"/>
      <c r="GCY73" s="233"/>
      <c r="GCZ73" s="233"/>
      <c r="GDA73" s="233"/>
      <c r="GDB73" s="233"/>
      <c r="GDC73" s="233"/>
      <c r="GDD73" s="233"/>
      <c r="GDE73" s="233"/>
      <c r="GDF73" s="233"/>
      <c r="GDG73" s="233"/>
      <c r="GDH73" s="233"/>
      <c r="GDI73" s="233"/>
      <c r="GDJ73" s="232"/>
      <c r="GDK73" s="232"/>
      <c r="GDL73" s="232"/>
      <c r="GDM73" s="232"/>
      <c r="GDN73" s="232"/>
      <c r="GDO73" s="233"/>
      <c r="GDP73" s="233"/>
      <c r="GDQ73" s="233"/>
      <c r="GDR73" s="233"/>
      <c r="GDS73" s="233"/>
      <c r="GDT73" s="233"/>
      <c r="GDU73" s="233"/>
      <c r="GDV73" s="233"/>
      <c r="GDW73" s="233"/>
      <c r="GDX73" s="233"/>
      <c r="GDY73" s="233"/>
      <c r="GDZ73" s="233"/>
      <c r="GEA73" s="233"/>
      <c r="GEB73" s="233"/>
      <c r="GEC73" s="233"/>
      <c r="GED73" s="233"/>
      <c r="GEE73" s="232"/>
      <c r="GEF73" s="232"/>
      <c r="GEG73" s="232"/>
      <c r="GEH73" s="232"/>
      <c r="GEI73" s="232"/>
      <c r="GEJ73" s="233"/>
      <c r="GEK73" s="233"/>
      <c r="GEL73" s="233"/>
      <c r="GEM73" s="233"/>
      <c r="GEN73" s="233"/>
      <c r="GEO73" s="233"/>
      <c r="GEP73" s="233"/>
      <c r="GEQ73" s="233"/>
      <c r="GER73" s="233"/>
      <c r="GES73" s="233"/>
      <c r="GET73" s="233"/>
      <c r="GEU73" s="233"/>
      <c r="GEV73" s="233"/>
      <c r="GEW73" s="233"/>
      <c r="GEX73" s="233"/>
      <c r="GEY73" s="233"/>
      <c r="GEZ73" s="232"/>
      <c r="GFA73" s="232"/>
      <c r="GFB73" s="232"/>
      <c r="GFC73" s="232"/>
      <c r="GFD73" s="232"/>
      <c r="GFE73" s="233"/>
      <c r="GFF73" s="233"/>
      <c r="GFG73" s="233"/>
      <c r="GFH73" s="233"/>
      <c r="GFI73" s="233"/>
      <c r="GFJ73" s="233"/>
      <c r="GFK73" s="233"/>
      <c r="GFL73" s="233"/>
      <c r="GFM73" s="233"/>
      <c r="GFN73" s="233"/>
      <c r="GFO73" s="233"/>
      <c r="GFP73" s="233"/>
      <c r="GFQ73" s="233"/>
      <c r="GFR73" s="233"/>
      <c r="GFS73" s="233"/>
      <c r="GFT73" s="233"/>
      <c r="GFU73" s="232"/>
      <c r="GFV73" s="232"/>
      <c r="GFW73" s="232"/>
      <c r="GFX73" s="232"/>
      <c r="GFY73" s="232"/>
      <c r="GFZ73" s="233"/>
      <c r="GGA73" s="233"/>
      <c r="GGB73" s="233"/>
      <c r="GGC73" s="233"/>
      <c r="GGD73" s="233"/>
      <c r="GGE73" s="233"/>
      <c r="GGF73" s="233"/>
      <c r="GGG73" s="233"/>
      <c r="GGH73" s="233"/>
      <c r="GGI73" s="233"/>
      <c r="GGJ73" s="233"/>
      <c r="GGK73" s="233"/>
      <c r="GGL73" s="233"/>
      <c r="GGM73" s="233"/>
      <c r="GGN73" s="233"/>
      <c r="GGO73" s="233"/>
      <c r="GGP73" s="232"/>
      <c r="GGQ73" s="232"/>
      <c r="GGR73" s="232"/>
      <c r="GGS73" s="232"/>
      <c r="GGT73" s="232"/>
      <c r="GGU73" s="233"/>
      <c r="GGV73" s="233"/>
      <c r="GGW73" s="233"/>
      <c r="GGX73" s="233"/>
      <c r="GGY73" s="233"/>
      <c r="GGZ73" s="233"/>
      <c r="GHA73" s="233"/>
      <c r="GHB73" s="233"/>
      <c r="GHC73" s="233"/>
      <c r="GHD73" s="233"/>
      <c r="GHE73" s="233"/>
      <c r="GHF73" s="233"/>
      <c r="GHG73" s="233"/>
      <c r="GHH73" s="233"/>
      <c r="GHI73" s="233"/>
      <c r="GHJ73" s="233"/>
      <c r="GHK73" s="232"/>
      <c r="GHL73" s="232"/>
      <c r="GHM73" s="232"/>
      <c r="GHN73" s="232"/>
      <c r="GHO73" s="232"/>
      <c r="GHP73" s="233"/>
      <c r="GHQ73" s="233"/>
      <c r="GHR73" s="233"/>
      <c r="GHS73" s="233"/>
      <c r="GHT73" s="233"/>
      <c r="GHU73" s="233"/>
      <c r="GHV73" s="233"/>
      <c r="GHW73" s="233"/>
      <c r="GHX73" s="233"/>
      <c r="GHY73" s="233"/>
      <c r="GHZ73" s="233"/>
      <c r="GIA73" s="233"/>
      <c r="GIB73" s="233"/>
      <c r="GIC73" s="233"/>
      <c r="GID73" s="233"/>
      <c r="GIE73" s="233"/>
      <c r="GIF73" s="232"/>
      <c r="GIG73" s="232"/>
      <c r="GIH73" s="232"/>
      <c r="GII73" s="232"/>
      <c r="GIJ73" s="232"/>
      <c r="GIK73" s="233"/>
      <c r="GIL73" s="233"/>
      <c r="GIM73" s="233"/>
      <c r="GIN73" s="233"/>
      <c r="GIO73" s="233"/>
      <c r="GIP73" s="233"/>
      <c r="GIQ73" s="233"/>
      <c r="GIR73" s="233"/>
      <c r="GIS73" s="233"/>
      <c r="GIT73" s="233"/>
      <c r="GIU73" s="233"/>
      <c r="GIV73" s="233"/>
      <c r="GIW73" s="233"/>
      <c r="GIX73" s="233"/>
      <c r="GIY73" s="233"/>
      <c r="GIZ73" s="233"/>
      <c r="GJA73" s="232"/>
      <c r="GJB73" s="232"/>
      <c r="GJC73" s="232"/>
      <c r="GJD73" s="232"/>
      <c r="GJE73" s="232"/>
      <c r="GJF73" s="233"/>
      <c r="GJG73" s="233"/>
      <c r="GJH73" s="233"/>
      <c r="GJI73" s="233"/>
      <c r="GJJ73" s="233"/>
      <c r="GJK73" s="233"/>
      <c r="GJL73" s="233"/>
      <c r="GJM73" s="233"/>
      <c r="GJN73" s="233"/>
      <c r="GJO73" s="233"/>
      <c r="GJP73" s="233"/>
      <c r="GJQ73" s="233"/>
      <c r="GJR73" s="233"/>
      <c r="GJS73" s="233"/>
      <c r="GJT73" s="233"/>
      <c r="GJU73" s="233"/>
      <c r="GJV73" s="232"/>
      <c r="GJW73" s="232"/>
      <c r="GJX73" s="232"/>
      <c r="GJY73" s="232"/>
      <c r="GJZ73" s="232"/>
      <c r="GKA73" s="233"/>
      <c r="GKB73" s="233"/>
      <c r="GKC73" s="233"/>
      <c r="GKD73" s="233"/>
      <c r="GKE73" s="233"/>
      <c r="GKF73" s="233"/>
      <c r="GKG73" s="233"/>
      <c r="GKH73" s="233"/>
      <c r="GKI73" s="233"/>
      <c r="GKJ73" s="233"/>
      <c r="GKK73" s="233"/>
      <c r="GKL73" s="233"/>
      <c r="GKM73" s="233"/>
      <c r="GKN73" s="233"/>
      <c r="GKO73" s="233"/>
      <c r="GKP73" s="233"/>
      <c r="GKQ73" s="232"/>
      <c r="GKR73" s="232"/>
      <c r="GKS73" s="232"/>
      <c r="GKT73" s="232"/>
      <c r="GKU73" s="232"/>
      <c r="GKV73" s="233"/>
      <c r="GKW73" s="233"/>
      <c r="GKX73" s="233"/>
      <c r="GKY73" s="233"/>
      <c r="GKZ73" s="233"/>
      <c r="GLA73" s="233"/>
      <c r="GLB73" s="233"/>
      <c r="GLC73" s="233"/>
      <c r="GLD73" s="233"/>
      <c r="GLE73" s="233"/>
      <c r="GLF73" s="233"/>
      <c r="GLG73" s="233"/>
      <c r="GLH73" s="233"/>
      <c r="GLI73" s="233"/>
      <c r="GLJ73" s="233"/>
      <c r="GLK73" s="233"/>
      <c r="GLL73" s="232"/>
      <c r="GLM73" s="232"/>
      <c r="GLN73" s="232"/>
      <c r="GLO73" s="232"/>
      <c r="GLP73" s="232"/>
      <c r="GLQ73" s="233"/>
      <c r="GLR73" s="233"/>
      <c r="GLS73" s="233"/>
      <c r="GLT73" s="233"/>
      <c r="GLU73" s="233"/>
      <c r="GLV73" s="233"/>
      <c r="GLW73" s="233"/>
      <c r="GLX73" s="233"/>
      <c r="GLY73" s="233"/>
      <c r="GLZ73" s="233"/>
      <c r="GMA73" s="233"/>
      <c r="GMB73" s="233"/>
      <c r="GMC73" s="233"/>
      <c r="GMD73" s="233"/>
      <c r="GME73" s="233"/>
      <c r="GMF73" s="233"/>
      <c r="GMG73" s="232"/>
      <c r="GMH73" s="232"/>
      <c r="GMI73" s="232"/>
      <c r="GMJ73" s="232"/>
      <c r="GMK73" s="232"/>
      <c r="GML73" s="233"/>
      <c r="GMM73" s="233"/>
      <c r="GMN73" s="233"/>
      <c r="GMO73" s="233"/>
      <c r="GMP73" s="233"/>
      <c r="GMQ73" s="233"/>
      <c r="GMR73" s="233"/>
      <c r="GMS73" s="233"/>
      <c r="GMT73" s="233"/>
      <c r="GMU73" s="233"/>
      <c r="GMV73" s="233"/>
      <c r="GMW73" s="233"/>
      <c r="GMX73" s="233"/>
      <c r="GMY73" s="233"/>
      <c r="GMZ73" s="233"/>
      <c r="GNA73" s="233"/>
      <c r="GNB73" s="232"/>
      <c r="GNC73" s="232"/>
      <c r="GND73" s="232"/>
      <c r="GNE73" s="232"/>
      <c r="GNF73" s="232"/>
      <c r="GNG73" s="233"/>
      <c r="GNH73" s="233"/>
      <c r="GNI73" s="233"/>
      <c r="GNJ73" s="233"/>
      <c r="GNK73" s="233"/>
      <c r="GNL73" s="233"/>
      <c r="GNM73" s="233"/>
      <c r="GNN73" s="233"/>
      <c r="GNO73" s="233"/>
      <c r="GNP73" s="233"/>
      <c r="GNQ73" s="233"/>
      <c r="GNR73" s="233"/>
      <c r="GNS73" s="233"/>
      <c r="GNT73" s="233"/>
      <c r="GNU73" s="233"/>
      <c r="GNV73" s="233"/>
      <c r="GNW73" s="232"/>
      <c r="GNX73" s="232"/>
      <c r="GNY73" s="232"/>
      <c r="GNZ73" s="232"/>
      <c r="GOA73" s="232"/>
      <c r="GOB73" s="233"/>
      <c r="GOC73" s="233"/>
      <c r="GOD73" s="233"/>
      <c r="GOE73" s="233"/>
      <c r="GOF73" s="233"/>
      <c r="GOG73" s="233"/>
      <c r="GOH73" s="233"/>
      <c r="GOI73" s="233"/>
      <c r="GOJ73" s="233"/>
      <c r="GOK73" s="233"/>
      <c r="GOL73" s="233"/>
      <c r="GOM73" s="233"/>
      <c r="GON73" s="233"/>
      <c r="GOO73" s="233"/>
      <c r="GOP73" s="233"/>
      <c r="GOQ73" s="233"/>
      <c r="GOR73" s="232"/>
      <c r="GOS73" s="232"/>
      <c r="GOT73" s="232"/>
      <c r="GOU73" s="232"/>
      <c r="GOV73" s="232"/>
      <c r="GOW73" s="233"/>
      <c r="GOX73" s="233"/>
      <c r="GOY73" s="233"/>
      <c r="GOZ73" s="233"/>
      <c r="GPA73" s="233"/>
      <c r="GPB73" s="233"/>
      <c r="GPC73" s="233"/>
      <c r="GPD73" s="233"/>
      <c r="GPE73" s="233"/>
      <c r="GPF73" s="233"/>
      <c r="GPG73" s="233"/>
      <c r="GPH73" s="233"/>
      <c r="GPI73" s="233"/>
      <c r="GPJ73" s="233"/>
      <c r="GPK73" s="233"/>
      <c r="GPL73" s="233"/>
      <c r="GPM73" s="232"/>
      <c r="GPN73" s="232"/>
      <c r="GPO73" s="232"/>
      <c r="GPP73" s="232"/>
      <c r="GPQ73" s="232"/>
      <c r="GPR73" s="233"/>
      <c r="GPS73" s="233"/>
      <c r="GPT73" s="233"/>
      <c r="GPU73" s="233"/>
      <c r="GPV73" s="233"/>
      <c r="GPW73" s="233"/>
      <c r="GPX73" s="233"/>
      <c r="GPY73" s="233"/>
      <c r="GPZ73" s="233"/>
      <c r="GQA73" s="233"/>
      <c r="GQB73" s="233"/>
      <c r="GQC73" s="233"/>
      <c r="GQD73" s="233"/>
      <c r="GQE73" s="233"/>
      <c r="GQF73" s="233"/>
      <c r="GQG73" s="233"/>
      <c r="GQH73" s="232"/>
      <c r="GQI73" s="232"/>
      <c r="GQJ73" s="232"/>
      <c r="GQK73" s="232"/>
      <c r="GQL73" s="232"/>
      <c r="GQM73" s="233"/>
      <c r="GQN73" s="233"/>
      <c r="GQO73" s="233"/>
      <c r="GQP73" s="233"/>
      <c r="GQQ73" s="233"/>
      <c r="GQR73" s="233"/>
      <c r="GQS73" s="233"/>
      <c r="GQT73" s="233"/>
      <c r="GQU73" s="233"/>
      <c r="GQV73" s="233"/>
      <c r="GQW73" s="233"/>
      <c r="GQX73" s="233"/>
      <c r="GQY73" s="233"/>
      <c r="GQZ73" s="233"/>
      <c r="GRA73" s="233"/>
      <c r="GRB73" s="233"/>
      <c r="GRC73" s="232"/>
      <c r="GRD73" s="232"/>
      <c r="GRE73" s="232"/>
      <c r="GRF73" s="232"/>
      <c r="GRG73" s="232"/>
      <c r="GRH73" s="233"/>
      <c r="GRI73" s="233"/>
      <c r="GRJ73" s="233"/>
      <c r="GRK73" s="233"/>
      <c r="GRL73" s="233"/>
      <c r="GRM73" s="233"/>
      <c r="GRN73" s="233"/>
      <c r="GRO73" s="233"/>
      <c r="GRP73" s="233"/>
      <c r="GRQ73" s="233"/>
      <c r="GRR73" s="233"/>
      <c r="GRS73" s="233"/>
      <c r="GRT73" s="233"/>
      <c r="GRU73" s="233"/>
      <c r="GRV73" s="233"/>
      <c r="GRW73" s="233"/>
      <c r="GRX73" s="232"/>
      <c r="GRY73" s="232"/>
      <c r="GRZ73" s="232"/>
      <c r="GSA73" s="232"/>
      <c r="GSB73" s="232"/>
      <c r="GSC73" s="233"/>
      <c r="GSD73" s="233"/>
      <c r="GSE73" s="233"/>
      <c r="GSF73" s="233"/>
      <c r="GSG73" s="233"/>
      <c r="GSH73" s="233"/>
      <c r="GSI73" s="233"/>
      <c r="GSJ73" s="233"/>
      <c r="GSK73" s="233"/>
      <c r="GSL73" s="233"/>
      <c r="GSM73" s="233"/>
      <c r="GSN73" s="233"/>
      <c r="GSO73" s="233"/>
      <c r="GSP73" s="233"/>
      <c r="GSQ73" s="233"/>
      <c r="GSR73" s="233"/>
      <c r="GSS73" s="232"/>
      <c r="GST73" s="232"/>
      <c r="GSU73" s="232"/>
      <c r="GSV73" s="232"/>
      <c r="GSW73" s="232"/>
      <c r="GSX73" s="233"/>
      <c r="GSY73" s="233"/>
      <c r="GSZ73" s="233"/>
      <c r="GTA73" s="233"/>
      <c r="GTB73" s="233"/>
      <c r="GTC73" s="233"/>
      <c r="GTD73" s="233"/>
      <c r="GTE73" s="233"/>
      <c r="GTF73" s="233"/>
      <c r="GTG73" s="233"/>
      <c r="GTH73" s="233"/>
      <c r="GTI73" s="233"/>
      <c r="GTJ73" s="233"/>
      <c r="GTK73" s="233"/>
      <c r="GTL73" s="233"/>
      <c r="GTM73" s="233"/>
      <c r="GTN73" s="232"/>
      <c r="GTO73" s="232"/>
      <c r="GTP73" s="232"/>
      <c r="GTQ73" s="232"/>
      <c r="GTR73" s="232"/>
      <c r="GTS73" s="233"/>
      <c r="GTT73" s="233"/>
      <c r="GTU73" s="233"/>
      <c r="GTV73" s="233"/>
      <c r="GTW73" s="233"/>
      <c r="GTX73" s="233"/>
      <c r="GTY73" s="233"/>
      <c r="GTZ73" s="233"/>
      <c r="GUA73" s="233"/>
      <c r="GUB73" s="233"/>
      <c r="GUC73" s="233"/>
      <c r="GUD73" s="233"/>
      <c r="GUE73" s="233"/>
      <c r="GUF73" s="233"/>
      <c r="GUG73" s="233"/>
      <c r="GUH73" s="233"/>
      <c r="GUI73" s="232"/>
      <c r="GUJ73" s="232"/>
      <c r="GUK73" s="232"/>
      <c r="GUL73" s="232"/>
      <c r="GUM73" s="232"/>
      <c r="GUN73" s="233"/>
      <c r="GUO73" s="233"/>
      <c r="GUP73" s="233"/>
      <c r="GUQ73" s="233"/>
      <c r="GUR73" s="233"/>
      <c r="GUS73" s="233"/>
      <c r="GUT73" s="233"/>
      <c r="GUU73" s="233"/>
      <c r="GUV73" s="233"/>
      <c r="GUW73" s="233"/>
      <c r="GUX73" s="233"/>
      <c r="GUY73" s="233"/>
      <c r="GUZ73" s="233"/>
      <c r="GVA73" s="233"/>
      <c r="GVB73" s="233"/>
      <c r="GVC73" s="233"/>
      <c r="GVD73" s="232"/>
      <c r="GVE73" s="232"/>
      <c r="GVF73" s="232"/>
      <c r="GVG73" s="232"/>
      <c r="GVH73" s="232"/>
      <c r="GVI73" s="233"/>
      <c r="GVJ73" s="233"/>
      <c r="GVK73" s="233"/>
      <c r="GVL73" s="233"/>
      <c r="GVM73" s="233"/>
      <c r="GVN73" s="233"/>
      <c r="GVO73" s="233"/>
      <c r="GVP73" s="233"/>
      <c r="GVQ73" s="233"/>
      <c r="GVR73" s="233"/>
      <c r="GVS73" s="233"/>
      <c r="GVT73" s="233"/>
      <c r="GVU73" s="233"/>
      <c r="GVV73" s="233"/>
      <c r="GVW73" s="233"/>
      <c r="GVX73" s="233"/>
      <c r="GVY73" s="232"/>
      <c r="GVZ73" s="232"/>
      <c r="GWA73" s="232"/>
      <c r="GWB73" s="232"/>
      <c r="GWC73" s="232"/>
      <c r="GWD73" s="233"/>
      <c r="GWE73" s="233"/>
      <c r="GWF73" s="233"/>
      <c r="GWG73" s="233"/>
      <c r="GWH73" s="233"/>
      <c r="GWI73" s="233"/>
      <c r="GWJ73" s="233"/>
      <c r="GWK73" s="233"/>
      <c r="GWL73" s="233"/>
      <c r="GWM73" s="233"/>
      <c r="GWN73" s="233"/>
      <c r="GWO73" s="233"/>
      <c r="GWP73" s="233"/>
      <c r="GWQ73" s="233"/>
      <c r="GWR73" s="233"/>
      <c r="GWS73" s="233"/>
      <c r="GWT73" s="232"/>
      <c r="GWU73" s="232"/>
      <c r="GWV73" s="232"/>
      <c r="GWW73" s="232"/>
      <c r="GWX73" s="232"/>
      <c r="GWY73" s="233"/>
      <c r="GWZ73" s="233"/>
      <c r="GXA73" s="233"/>
      <c r="GXB73" s="233"/>
      <c r="GXC73" s="233"/>
      <c r="GXD73" s="233"/>
      <c r="GXE73" s="233"/>
      <c r="GXF73" s="233"/>
      <c r="GXG73" s="233"/>
      <c r="GXH73" s="233"/>
      <c r="GXI73" s="233"/>
      <c r="GXJ73" s="233"/>
      <c r="GXK73" s="233"/>
      <c r="GXL73" s="233"/>
      <c r="GXM73" s="233"/>
      <c r="GXN73" s="233"/>
      <c r="GXO73" s="232"/>
      <c r="GXP73" s="232"/>
      <c r="GXQ73" s="232"/>
      <c r="GXR73" s="232"/>
      <c r="GXS73" s="232"/>
      <c r="GXT73" s="233"/>
      <c r="GXU73" s="233"/>
      <c r="GXV73" s="233"/>
      <c r="GXW73" s="233"/>
      <c r="GXX73" s="233"/>
      <c r="GXY73" s="233"/>
      <c r="GXZ73" s="233"/>
      <c r="GYA73" s="233"/>
      <c r="GYB73" s="233"/>
      <c r="GYC73" s="233"/>
      <c r="GYD73" s="233"/>
      <c r="GYE73" s="233"/>
      <c r="GYF73" s="233"/>
      <c r="GYG73" s="233"/>
      <c r="GYH73" s="233"/>
      <c r="GYI73" s="233"/>
      <c r="GYJ73" s="232"/>
      <c r="GYK73" s="232"/>
      <c r="GYL73" s="232"/>
      <c r="GYM73" s="232"/>
      <c r="GYN73" s="232"/>
      <c r="GYO73" s="233"/>
      <c r="GYP73" s="233"/>
      <c r="GYQ73" s="233"/>
      <c r="GYR73" s="233"/>
      <c r="GYS73" s="233"/>
      <c r="GYT73" s="233"/>
      <c r="GYU73" s="233"/>
      <c r="GYV73" s="233"/>
      <c r="GYW73" s="233"/>
      <c r="GYX73" s="233"/>
      <c r="GYY73" s="233"/>
      <c r="GYZ73" s="233"/>
      <c r="GZA73" s="233"/>
      <c r="GZB73" s="233"/>
      <c r="GZC73" s="233"/>
      <c r="GZD73" s="233"/>
      <c r="GZE73" s="232"/>
      <c r="GZF73" s="232"/>
      <c r="GZG73" s="232"/>
      <c r="GZH73" s="232"/>
      <c r="GZI73" s="232"/>
      <c r="GZJ73" s="233"/>
      <c r="GZK73" s="233"/>
      <c r="GZL73" s="233"/>
      <c r="GZM73" s="233"/>
      <c r="GZN73" s="233"/>
      <c r="GZO73" s="233"/>
      <c r="GZP73" s="233"/>
      <c r="GZQ73" s="233"/>
      <c r="GZR73" s="233"/>
      <c r="GZS73" s="233"/>
      <c r="GZT73" s="233"/>
      <c r="GZU73" s="233"/>
      <c r="GZV73" s="233"/>
      <c r="GZW73" s="233"/>
      <c r="GZX73" s="233"/>
      <c r="GZY73" s="233"/>
      <c r="GZZ73" s="232"/>
      <c r="HAA73" s="232"/>
      <c r="HAB73" s="232"/>
      <c r="HAC73" s="232"/>
      <c r="HAD73" s="232"/>
      <c r="HAE73" s="233"/>
      <c r="HAF73" s="233"/>
      <c r="HAG73" s="233"/>
      <c r="HAH73" s="233"/>
      <c r="HAI73" s="233"/>
      <c r="HAJ73" s="233"/>
      <c r="HAK73" s="233"/>
      <c r="HAL73" s="233"/>
      <c r="HAM73" s="233"/>
      <c r="HAN73" s="233"/>
      <c r="HAO73" s="233"/>
      <c r="HAP73" s="233"/>
      <c r="HAQ73" s="233"/>
      <c r="HAR73" s="233"/>
      <c r="HAS73" s="233"/>
      <c r="HAT73" s="233"/>
      <c r="HAU73" s="232"/>
      <c r="HAV73" s="232"/>
      <c r="HAW73" s="232"/>
      <c r="HAX73" s="232"/>
      <c r="HAY73" s="232"/>
      <c r="HAZ73" s="233"/>
      <c r="HBA73" s="233"/>
      <c r="HBB73" s="233"/>
      <c r="HBC73" s="233"/>
      <c r="HBD73" s="233"/>
      <c r="HBE73" s="233"/>
      <c r="HBF73" s="233"/>
      <c r="HBG73" s="233"/>
      <c r="HBH73" s="233"/>
      <c r="HBI73" s="233"/>
      <c r="HBJ73" s="233"/>
      <c r="HBK73" s="233"/>
      <c r="HBL73" s="233"/>
      <c r="HBM73" s="233"/>
      <c r="HBN73" s="233"/>
      <c r="HBO73" s="233"/>
      <c r="HBP73" s="232"/>
      <c r="HBQ73" s="232"/>
      <c r="HBR73" s="232"/>
      <c r="HBS73" s="232"/>
      <c r="HBT73" s="232"/>
      <c r="HBU73" s="233"/>
      <c r="HBV73" s="233"/>
      <c r="HBW73" s="233"/>
      <c r="HBX73" s="233"/>
      <c r="HBY73" s="233"/>
      <c r="HBZ73" s="233"/>
      <c r="HCA73" s="233"/>
      <c r="HCB73" s="233"/>
      <c r="HCC73" s="233"/>
      <c r="HCD73" s="233"/>
      <c r="HCE73" s="233"/>
      <c r="HCF73" s="233"/>
      <c r="HCG73" s="233"/>
      <c r="HCH73" s="233"/>
      <c r="HCI73" s="233"/>
      <c r="HCJ73" s="233"/>
      <c r="HCK73" s="232"/>
      <c r="HCL73" s="232"/>
      <c r="HCM73" s="232"/>
      <c r="HCN73" s="232"/>
      <c r="HCO73" s="232"/>
      <c r="HCP73" s="233"/>
      <c r="HCQ73" s="233"/>
      <c r="HCR73" s="233"/>
      <c r="HCS73" s="233"/>
      <c r="HCT73" s="233"/>
      <c r="HCU73" s="233"/>
      <c r="HCV73" s="233"/>
      <c r="HCW73" s="233"/>
      <c r="HCX73" s="233"/>
      <c r="HCY73" s="233"/>
      <c r="HCZ73" s="233"/>
      <c r="HDA73" s="233"/>
      <c r="HDB73" s="233"/>
      <c r="HDC73" s="233"/>
      <c r="HDD73" s="233"/>
      <c r="HDE73" s="233"/>
      <c r="HDF73" s="232"/>
      <c r="HDG73" s="232"/>
      <c r="HDH73" s="232"/>
      <c r="HDI73" s="232"/>
      <c r="HDJ73" s="232"/>
      <c r="HDK73" s="233"/>
      <c r="HDL73" s="233"/>
      <c r="HDM73" s="233"/>
      <c r="HDN73" s="233"/>
      <c r="HDO73" s="233"/>
      <c r="HDP73" s="233"/>
      <c r="HDQ73" s="233"/>
      <c r="HDR73" s="233"/>
      <c r="HDS73" s="233"/>
      <c r="HDT73" s="233"/>
      <c r="HDU73" s="233"/>
      <c r="HDV73" s="233"/>
      <c r="HDW73" s="233"/>
      <c r="HDX73" s="233"/>
      <c r="HDY73" s="233"/>
      <c r="HDZ73" s="233"/>
      <c r="HEA73" s="232"/>
      <c r="HEB73" s="232"/>
      <c r="HEC73" s="232"/>
      <c r="HED73" s="232"/>
      <c r="HEE73" s="232"/>
      <c r="HEF73" s="233"/>
      <c r="HEG73" s="233"/>
      <c r="HEH73" s="233"/>
      <c r="HEI73" s="233"/>
      <c r="HEJ73" s="233"/>
      <c r="HEK73" s="233"/>
      <c r="HEL73" s="233"/>
      <c r="HEM73" s="233"/>
      <c r="HEN73" s="233"/>
      <c r="HEO73" s="233"/>
      <c r="HEP73" s="233"/>
      <c r="HEQ73" s="233"/>
      <c r="HER73" s="233"/>
      <c r="HES73" s="233"/>
      <c r="HET73" s="233"/>
      <c r="HEU73" s="233"/>
      <c r="HEV73" s="232"/>
      <c r="HEW73" s="232"/>
      <c r="HEX73" s="232"/>
      <c r="HEY73" s="232"/>
      <c r="HEZ73" s="232"/>
      <c r="HFA73" s="233"/>
      <c r="HFB73" s="233"/>
      <c r="HFC73" s="233"/>
      <c r="HFD73" s="233"/>
      <c r="HFE73" s="233"/>
      <c r="HFF73" s="233"/>
      <c r="HFG73" s="233"/>
      <c r="HFH73" s="233"/>
      <c r="HFI73" s="233"/>
      <c r="HFJ73" s="233"/>
      <c r="HFK73" s="233"/>
      <c r="HFL73" s="233"/>
      <c r="HFM73" s="233"/>
      <c r="HFN73" s="233"/>
      <c r="HFO73" s="233"/>
      <c r="HFP73" s="233"/>
      <c r="HFQ73" s="232"/>
      <c r="HFR73" s="232"/>
      <c r="HFS73" s="232"/>
      <c r="HFT73" s="232"/>
      <c r="HFU73" s="232"/>
      <c r="HFV73" s="233"/>
      <c r="HFW73" s="233"/>
      <c r="HFX73" s="233"/>
      <c r="HFY73" s="233"/>
      <c r="HFZ73" s="233"/>
      <c r="HGA73" s="233"/>
      <c r="HGB73" s="233"/>
      <c r="HGC73" s="233"/>
      <c r="HGD73" s="233"/>
      <c r="HGE73" s="233"/>
      <c r="HGF73" s="233"/>
      <c r="HGG73" s="233"/>
      <c r="HGH73" s="233"/>
      <c r="HGI73" s="233"/>
      <c r="HGJ73" s="233"/>
      <c r="HGK73" s="233"/>
      <c r="HGL73" s="232"/>
      <c r="HGM73" s="232"/>
      <c r="HGN73" s="232"/>
      <c r="HGO73" s="232"/>
      <c r="HGP73" s="232"/>
      <c r="HGQ73" s="233"/>
      <c r="HGR73" s="233"/>
      <c r="HGS73" s="233"/>
      <c r="HGT73" s="233"/>
      <c r="HGU73" s="233"/>
      <c r="HGV73" s="233"/>
      <c r="HGW73" s="233"/>
      <c r="HGX73" s="233"/>
      <c r="HGY73" s="233"/>
      <c r="HGZ73" s="233"/>
      <c r="HHA73" s="233"/>
      <c r="HHB73" s="233"/>
      <c r="HHC73" s="233"/>
      <c r="HHD73" s="233"/>
      <c r="HHE73" s="233"/>
      <c r="HHF73" s="233"/>
      <c r="HHG73" s="232"/>
      <c r="HHH73" s="232"/>
      <c r="HHI73" s="232"/>
      <c r="HHJ73" s="232"/>
      <c r="HHK73" s="232"/>
      <c r="HHL73" s="233"/>
      <c r="HHM73" s="233"/>
      <c r="HHN73" s="233"/>
      <c r="HHO73" s="233"/>
      <c r="HHP73" s="233"/>
      <c r="HHQ73" s="233"/>
      <c r="HHR73" s="233"/>
      <c r="HHS73" s="233"/>
      <c r="HHT73" s="233"/>
      <c r="HHU73" s="233"/>
      <c r="HHV73" s="233"/>
      <c r="HHW73" s="233"/>
      <c r="HHX73" s="233"/>
      <c r="HHY73" s="233"/>
      <c r="HHZ73" s="233"/>
      <c r="HIA73" s="233"/>
      <c r="HIB73" s="232"/>
      <c r="HIC73" s="232"/>
      <c r="HID73" s="232"/>
      <c r="HIE73" s="232"/>
      <c r="HIF73" s="232"/>
      <c r="HIG73" s="233"/>
      <c r="HIH73" s="233"/>
      <c r="HII73" s="233"/>
      <c r="HIJ73" s="233"/>
      <c r="HIK73" s="233"/>
      <c r="HIL73" s="233"/>
      <c r="HIM73" s="233"/>
      <c r="HIN73" s="233"/>
      <c r="HIO73" s="233"/>
      <c r="HIP73" s="233"/>
      <c r="HIQ73" s="233"/>
      <c r="HIR73" s="233"/>
      <c r="HIS73" s="233"/>
      <c r="HIT73" s="233"/>
      <c r="HIU73" s="233"/>
      <c r="HIV73" s="233"/>
      <c r="HIW73" s="232"/>
      <c r="HIX73" s="232"/>
      <c r="HIY73" s="232"/>
      <c r="HIZ73" s="232"/>
      <c r="HJA73" s="232"/>
      <c r="HJB73" s="233"/>
      <c r="HJC73" s="233"/>
      <c r="HJD73" s="233"/>
      <c r="HJE73" s="233"/>
      <c r="HJF73" s="233"/>
      <c r="HJG73" s="233"/>
      <c r="HJH73" s="233"/>
      <c r="HJI73" s="233"/>
      <c r="HJJ73" s="233"/>
      <c r="HJK73" s="233"/>
      <c r="HJL73" s="233"/>
      <c r="HJM73" s="233"/>
      <c r="HJN73" s="233"/>
      <c r="HJO73" s="233"/>
      <c r="HJP73" s="233"/>
      <c r="HJQ73" s="233"/>
      <c r="HJR73" s="232"/>
      <c r="HJS73" s="232"/>
      <c r="HJT73" s="232"/>
      <c r="HJU73" s="232"/>
      <c r="HJV73" s="232"/>
      <c r="HJW73" s="233"/>
      <c r="HJX73" s="233"/>
      <c r="HJY73" s="233"/>
      <c r="HJZ73" s="233"/>
      <c r="HKA73" s="233"/>
      <c r="HKB73" s="233"/>
      <c r="HKC73" s="233"/>
      <c r="HKD73" s="233"/>
      <c r="HKE73" s="233"/>
      <c r="HKF73" s="233"/>
      <c r="HKG73" s="233"/>
      <c r="HKH73" s="233"/>
      <c r="HKI73" s="233"/>
      <c r="HKJ73" s="233"/>
      <c r="HKK73" s="233"/>
      <c r="HKL73" s="233"/>
      <c r="HKM73" s="232"/>
      <c r="HKN73" s="232"/>
      <c r="HKO73" s="232"/>
      <c r="HKP73" s="232"/>
      <c r="HKQ73" s="232"/>
      <c r="HKR73" s="233"/>
      <c r="HKS73" s="233"/>
      <c r="HKT73" s="233"/>
      <c r="HKU73" s="233"/>
      <c r="HKV73" s="233"/>
      <c r="HKW73" s="233"/>
      <c r="HKX73" s="233"/>
      <c r="HKY73" s="233"/>
      <c r="HKZ73" s="233"/>
      <c r="HLA73" s="233"/>
      <c r="HLB73" s="233"/>
      <c r="HLC73" s="233"/>
      <c r="HLD73" s="233"/>
      <c r="HLE73" s="233"/>
      <c r="HLF73" s="233"/>
      <c r="HLG73" s="233"/>
      <c r="HLH73" s="232"/>
      <c r="HLI73" s="232"/>
      <c r="HLJ73" s="232"/>
      <c r="HLK73" s="232"/>
      <c r="HLL73" s="232"/>
      <c r="HLM73" s="233"/>
      <c r="HLN73" s="233"/>
      <c r="HLO73" s="233"/>
      <c r="HLP73" s="233"/>
      <c r="HLQ73" s="233"/>
      <c r="HLR73" s="233"/>
      <c r="HLS73" s="233"/>
      <c r="HLT73" s="233"/>
      <c r="HLU73" s="233"/>
      <c r="HLV73" s="233"/>
      <c r="HLW73" s="233"/>
      <c r="HLX73" s="233"/>
      <c r="HLY73" s="233"/>
      <c r="HLZ73" s="233"/>
      <c r="HMA73" s="233"/>
      <c r="HMB73" s="233"/>
      <c r="HMC73" s="232"/>
      <c r="HMD73" s="232"/>
      <c r="HME73" s="232"/>
      <c r="HMF73" s="232"/>
      <c r="HMG73" s="232"/>
      <c r="HMH73" s="233"/>
      <c r="HMI73" s="233"/>
      <c r="HMJ73" s="233"/>
      <c r="HMK73" s="233"/>
      <c r="HML73" s="233"/>
      <c r="HMM73" s="233"/>
      <c r="HMN73" s="233"/>
      <c r="HMO73" s="233"/>
      <c r="HMP73" s="233"/>
      <c r="HMQ73" s="233"/>
      <c r="HMR73" s="233"/>
      <c r="HMS73" s="233"/>
      <c r="HMT73" s="233"/>
      <c r="HMU73" s="233"/>
      <c r="HMV73" s="233"/>
      <c r="HMW73" s="233"/>
      <c r="HMX73" s="232"/>
      <c r="HMY73" s="232"/>
      <c r="HMZ73" s="232"/>
      <c r="HNA73" s="232"/>
      <c r="HNB73" s="232"/>
      <c r="HNC73" s="233"/>
      <c r="HND73" s="233"/>
      <c r="HNE73" s="233"/>
      <c r="HNF73" s="233"/>
      <c r="HNG73" s="233"/>
      <c r="HNH73" s="233"/>
      <c r="HNI73" s="233"/>
      <c r="HNJ73" s="233"/>
      <c r="HNK73" s="233"/>
      <c r="HNL73" s="233"/>
      <c r="HNM73" s="233"/>
      <c r="HNN73" s="233"/>
      <c r="HNO73" s="233"/>
      <c r="HNP73" s="233"/>
      <c r="HNQ73" s="233"/>
      <c r="HNR73" s="233"/>
      <c r="HNS73" s="233"/>
      <c r="HNT73" s="233"/>
      <c r="HNU73" s="233"/>
      <c r="HNV73" s="233"/>
      <c r="HNW73" s="233"/>
      <c r="HNX73" s="233"/>
      <c r="HNY73" s="233"/>
      <c r="HNZ73" s="233"/>
      <c r="HOA73" s="233"/>
      <c r="HOB73" s="233"/>
      <c r="HOC73" s="233"/>
      <c r="HOD73" s="233"/>
      <c r="HOE73" s="233"/>
      <c r="HOF73" s="233"/>
      <c r="HOG73" s="233"/>
      <c r="HOH73" s="232"/>
      <c r="HOI73" s="232"/>
      <c r="HOJ73" s="232"/>
      <c r="HOK73" s="232"/>
      <c r="HOL73" s="232"/>
      <c r="HOM73" s="233"/>
      <c r="HON73" s="233"/>
      <c r="HOO73" s="233"/>
      <c r="HOP73" s="233"/>
      <c r="HOQ73" s="233"/>
      <c r="HOR73" s="233"/>
      <c r="HOS73" s="233"/>
      <c r="HOT73" s="233"/>
      <c r="HOU73" s="233"/>
      <c r="HOV73" s="233"/>
      <c r="HOW73" s="233"/>
      <c r="HOX73" s="233"/>
      <c r="HOY73" s="233"/>
      <c r="HOZ73" s="233"/>
      <c r="HPA73" s="233"/>
      <c r="HPB73" s="233"/>
      <c r="HPC73" s="232"/>
      <c r="HPD73" s="232"/>
      <c r="HPE73" s="232"/>
      <c r="HPF73" s="232"/>
      <c r="HPG73" s="232"/>
      <c r="HPH73" s="233"/>
      <c r="HPI73" s="233"/>
      <c r="HPJ73" s="233"/>
      <c r="HPK73" s="233"/>
      <c r="HPL73" s="233"/>
      <c r="HPM73" s="233"/>
      <c r="HPN73" s="233"/>
      <c r="HPO73" s="233"/>
      <c r="HPP73" s="233"/>
      <c r="HPQ73" s="233"/>
      <c r="HPR73" s="233"/>
      <c r="HPS73" s="233"/>
      <c r="HPT73" s="233"/>
      <c r="HPU73" s="233"/>
      <c r="HPV73" s="233"/>
      <c r="HPW73" s="233"/>
      <c r="HPX73" s="232"/>
      <c r="HPY73" s="232"/>
      <c r="HPZ73" s="232"/>
      <c r="HQA73" s="232"/>
      <c r="HQB73" s="232"/>
      <c r="HQC73" s="233"/>
      <c r="HQD73" s="233"/>
      <c r="HQE73" s="233"/>
      <c r="HQF73" s="233"/>
      <c r="HQG73" s="233"/>
      <c r="HQH73" s="233"/>
      <c r="HQI73" s="233"/>
      <c r="HQJ73" s="233"/>
      <c r="HQK73" s="233"/>
      <c r="HQL73" s="233"/>
      <c r="HQM73" s="233"/>
      <c r="HQN73" s="233"/>
      <c r="HQO73" s="233"/>
      <c r="HQP73" s="233"/>
      <c r="HQQ73" s="233"/>
      <c r="HQR73" s="233"/>
      <c r="HQS73" s="232"/>
      <c r="HQT73" s="232"/>
      <c r="HQU73" s="232"/>
      <c r="HQV73" s="232"/>
      <c r="HQW73" s="232"/>
      <c r="HQX73" s="233"/>
      <c r="HQY73" s="233"/>
      <c r="HQZ73" s="233"/>
      <c r="HRA73" s="233"/>
      <c r="HRB73" s="233"/>
      <c r="HRC73" s="233"/>
      <c r="HRD73" s="233"/>
      <c r="HRE73" s="233"/>
      <c r="HRF73" s="233"/>
      <c r="HRG73" s="233"/>
      <c r="HRH73" s="233"/>
      <c r="HRI73" s="233"/>
      <c r="HRJ73" s="233"/>
      <c r="HRK73" s="233"/>
      <c r="HRL73" s="233"/>
      <c r="HRM73" s="233"/>
      <c r="HRN73" s="232"/>
      <c r="HRO73" s="232"/>
      <c r="HRP73" s="232"/>
      <c r="HRQ73" s="232"/>
      <c r="HRR73" s="232"/>
      <c r="HRS73" s="233"/>
      <c r="HRT73" s="233"/>
      <c r="HRU73" s="233"/>
      <c r="HRV73" s="233"/>
      <c r="HRW73" s="233"/>
      <c r="HRX73" s="233"/>
      <c r="HRY73" s="233"/>
      <c r="HRZ73" s="233"/>
      <c r="HSA73" s="233"/>
      <c r="HSB73" s="233"/>
      <c r="HSC73" s="233"/>
      <c r="HSD73" s="233"/>
      <c r="HSE73" s="233"/>
      <c r="HSF73" s="233"/>
      <c r="HSG73" s="233"/>
      <c r="HSH73" s="233"/>
      <c r="HSI73" s="232"/>
      <c r="HSJ73" s="232"/>
      <c r="HSK73" s="232"/>
      <c r="HSL73" s="232"/>
      <c r="HSM73" s="232"/>
      <c r="HSN73" s="233"/>
      <c r="HSO73" s="233"/>
      <c r="HSP73" s="233"/>
      <c r="HSQ73" s="233"/>
      <c r="HSR73" s="233"/>
      <c r="HSS73" s="233"/>
      <c r="HST73" s="233"/>
      <c r="HSU73" s="233"/>
      <c r="HSV73" s="233"/>
      <c r="HSW73" s="233"/>
      <c r="HSX73" s="233"/>
      <c r="HSY73" s="233"/>
      <c r="HSZ73" s="233"/>
      <c r="HTA73" s="233"/>
      <c r="HTB73" s="233"/>
      <c r="HTC73" s="233"/>
      <c r="HTD73" s="232"/>
      <c r="HTE73" s="232"/>
      <c r="HTF73" s="232"/>
      <c r="HTG73" s="232"/>
      <c r="HTH73" s="232"/>
      <c r="HTI73" s="233"/>
      <c r="HTJ73" s="233"/>
      <c r="HTK73" s="233"/>
      <c r="HTL73" s="233"/>
      <c r="HTM73" s="233"/>
      <c r="HTN73" s="233"/>
      <c r="HTO73" s="233"/>
      <c r="HTP73" s="233"/>
      <c r="HTQ73" s="233"/>
      <c r="HTR73" s="233"/>
      <c r="HTS73" s="233"/>
      <c r="HTT73" s="233"/>
      <c r="HTU73" s="233"/>
      <c r="HTV73" s="233"/>
      <c r="HTW73" s="233"/>
      <c r="HTX73" s="233"/>
      <c r="HTY73" s="232"/>
      <c r="HTZ73" s="232"/>
      <c r="HUA73" s="232"/>
      <c r="HUB73" s="232"/>
      <c r="HUC73" s="232"/>
      <c r="HUD73" s="233"/>
      <c r="HUE73" s="233"/>
      <c r="HUF73" s="233"/>
      <c r="HUG73" s="233"/>
      <c r="HUH73" s="233"/>
      <c r="HUI73" s="233"/>
      <c r="HUJ73" s="233"/>
      <c r="HUK73" s="233"/>
      <c r="HUL73" s="233"/>
      <c r="HUM73" s="233"/>
      <c r="HUN73" s="233"/>
      <c r="HUO73" s="233"/>
      <c r="HUP73" s="233"/>
      <c r="HUQ73" s="233"/>
      <c r="HUR73" s="233"/>
      <c r="HUS73" s="233"/>
      <c r="HUT73" s="232"/>
      <c r="HUU73" s="232"/>
      <c r="HUV73" s="232"/>
      <c r="HUW73" s="232"/>
      <c r="HUX73" s="232"/>
      <c r="HUY73" s="233"/>
      <c r="HUZ73" s="233"/>
      <c r="HVA73" s="233"/>
      <c r="HVB73" s="233"/>
      <c r="HVC73" s="233"/>
      <c r="HVD73" s="233"/>
      <c r="HVE73" s="233"/>
      <c r="HVF73" s="233"/>
      <c r="HVG73" s="233"/>
      <c r="HVH73" s="233"/>
      <c r="HVI73" s="233"/>
      <c r="HVJ73" s="233"/>
      <c r="HVK73" s="233"/>
      <c r="HVL73" s="233"/>
      <c r="HVM73" s="233"/>
      <c r="HVN73" s="233"/>
      <c r="HVO73" s="232"/>
      <c r="HVP73" s="232"/>
      <c r="HVQ73" s="232"/>
      <c r="HVR73" s="232"/>
      <c r="HVS73" s="232"/>
      <c r="HVT73" s="233"/>
      <c r="HVU73" s="233"/>
      <c r="HVV73" s="233"/>
      <c r="HVW73" s="233"/>
      <c r="HVX73" s="233"/>
      <c r="HVY73" s="233"/>
      <c r="HVZ73" s="233"/>
      <c r="HWA73" s="233"/>
      <c r="HWB73" s="233"/>
      <c r="HWC73" s="233"/>
      <c r="HWD73" s="233"/>
      <c r="HWE73" s="233"/>
      <c r="HWF73" s="233"/>
      <c r="HWG73" s="233"/>
      <c r="HWH73" s="233"/>
      <c r="HWI73" s="233"/>
      <c r="HWJ73" s="232"/>
      <c r="HWK73" s="232"/>
      <c r="HWL73" s="232"/>
      <c r="HWM73" s="232"/>
      <c r="HWN73" s="232"/>
      <c r="HWO73" s="233"/>
      <c r="HWP73" s="233"/>
      <c r="HWQ73" s="233"/>
      <c r="HWR73" s="233"/>
      <c r="HWS73" s="233"/>
      <c r="HWT73" s="233"/>
      <c r="HWU73" s="233"/>
      <c r="HWV73" s="233"/>
      <c r="HWW73" s="233"/>
      <c r="HWX73" s="233"/>
      <c r="HWY73" s="233"/>
      <c r="HWZ73" s="233"/>
      <c r="HXA73" s="233"/>
      <c r="HXB73" s="233"/>
      <c r="HXC73" s="233"/>
      <c r="HXD73" s="233"/>
      <c r="HXE73" s="232"/>
      <c r="HXF73" s="232"/>
      <c r="HXG73" s="232"/>
      <c r="HXH73" s="232"/>
      <c r="HXI73" s="232"/>
      <c r="HXJ73" s="233"/>
      <c r="HXK73" s="233"/>
      <c r="HXL73" s="233"/>
      <c r="HXM73" s="233"/>
      <c r="HXN73" s="233"/>
      <c r="HXO73" s="233"/>
      <c r="HXP73" s="233"/>
      <c r="HXQ73" s="233"/>
      <c r="HXR73" s="233"/>
      <c r="HXS73" s="233"/>
      <c r="HXT73" s="233"/>
      <c r="HXU73" s="233"/>
      <c r="HXV73" s="233"/>
      <c r="HXW73" s="233"/>
      <c r="HXX73" s="233"/>
      <c r="HXY73" s="233"/>
      <c r="HXZ73" s="232"/>
      <c r="HYA73" s="232"/>
      <c r="HYB73" s="232"/>
      <c r="HYC73" s="232"/>
      <c r="HYD73" s="232"/>
      <c r="HYE73" s="233"/>
      <c r="HYF73" s="233"/>
      <c r="HYG73" s="233"/>
      <c r="HYH73" s="233"/>
      <c r="HYI73" s="233"/>
      <c r="HYJ73" s="233"/>
      <c r="HYK73" s="233"/>
      <c r="HYL73" s="233"/>
      <c r="HYM73" s="233"/>
      <c r="HYN73" s="233"/>
      <c r="HYO73" s="233"/>
      <c r="HYP73" s="233"/>
      <c r="HYQ73" s="233"/>
      <c r="HYR73" s="233"/>
      <c r="HYS73" s="233"/>
      <c r="HYT73" s="233"/>
      <c r="HYU73" s="232"/>
      <c r="HYV73" s="232"/>
      <c r="HYW73" s="232"/>
      <c r="HYX73" s="232"/>
      <c r="HYY73" s="232"/>
      <c r="HYZ73" s="233"/>
      <c r="HZA73" s="233"/>
      <c r="HZB73" s="233"/>
      <c r="HZC73" s="233"/>
      <c r="HZD73" s="233"/>
      <c r="HZE73" s="233"/>
      <c r="HZF73" s="233"/>
      <c r="HZG73" s="233"/>
      <c r="HZH73" s="233"/>
      <c r="HZI73" s="233"/>
      <c r="HZJ73" s="233"/>
      <c r="HZK73" s="233"/>
      <c r="HZL73" s="233"/>
      <c r="HZM73" s="233"/>
      <c r="HZN73" s="233"/>
      <c r="HZO73" s="233"/>
      <c r="HZP73" s="232"/>
      <c r="HZQ73" s="232"/>
      <c r="HZR73" s="232"/>
      <c r="HZS73" s="232"/>
      <c r="HZT73" s="232"/>
      <c r="HZU73" s="233"/>
      <c r="HZV73" s="233"/>
      <c r="HZW73" s="233"/>
      <c r="HZX73" s="233"/>
      <c r="HZY73" s="233"/>
      <c r="HZZ73" s="233"/>
      <c r="IAA73" s="233"/>
      <c r="IAB73" s="233"/>
      <c r="IAC73" s="233"/>
      <c r="IAD73" s="233"/>
      <c r="IAE73" s="233"/>
      <c r="IAF73" s="233"/>
      <c r="IAG73" s="233"/>
      <c r="IAH73" s="233"/>
      <c r="IAI73" s="233"/>
      <c r="IAJ73" s="233"/>
      <c r="IAK73" s="232"/>
      <c r="IAL73" s="232"/>
      <c r="IAM73" s="232"/>
      <c r="IAN73" s="232"/>
      <c r="IAO73" s="232"/>
      <c r="IAP73" s="233"/>
      <c r="IAQ73" s="233"/>
      <c r="IAR73" s="233"/>
      <c r="IAS73" s="233"/>
      <c r="IAT73" s="233"/>
      <c r="IAU73" s="233"/>
      <c r="IAV73" s="233"/>
      <c r="IAW73" s="233"/>
      <c r="IAX73" s="233"/>
      <c r="IAY73" s="233"/>
      <c r="IAZ73" s="233"/>
      <c r="IBA73" s="233"/>
      <c r="IBB73" s="233"/>
      <c r="IBC73" s="233"/>
      <c r="IBD73" s="233"/>
      <c r="IBE73" s="233"/>
      <c r="IBF73" s="232"/>
      <c r="IBG73" s="232"/>
      <c r="IBH73" s="232"/>
      <c r="IBI73" s="232"/>
      <c r="IBJ73" s="232"/>
      <c r="IBK73" s="233"/>
      <c r="IBL73" s="233"/>
      <c r="IBM73" s="233"/>
      <c r="IBN73" s="233"/>
      <c r="IBO73" s="233"/>
      <c r="IBP73" s="233"/>
      <c r="IBQ73" s="233"/>
      <c r="IBR73" s="233"/>
      <c r="IBS73" s="233"/>
      <c r="IBT73" s="233"/>
      <c r="IBU73" s="233"/>
      <c r="IBV73" s="233"/>
      <c r="IBW73" s="233"/>
      <c r="IBX73" s="233"/>
      <c r="IBY73" s="233"/>
      <c r="IBZ73" s="233"/>
      <c r="ICA73" s="232"/>
      <c r="ICB73" s="232"/>
      <c r="ICC73" s="232"/>
      <c r="ICD73" s="232"/>
      <c r="ICE73" s="232"/>
      <c r="ICF73" s="233"/>
      <c r="ICG73" s="233"/>
      <c r="ICH73" s="233"/>
      <c r="ICI73" s="233"/>
      <c r="ICJ73" s="233"/>
      <c r="ICK73" s="233"/>
      <c r="ICL73" s="233"/>
      <c r="ICM73" s="233"/>
      <c r="ICN73" s="233"/>
      <c r="ICO73" s="233"/>
      <c r="ICP73" s="233"/>
      <c r="ICQ73" s="233"/>
      <c r="ICR73" s="233"/>
      <c r="ICS73" s="233"/>
      <c r="ICT73" s="233"/>
      <c r="ICU73" s="233"/>
      <c r="ICV73" s="232"/>
      <c r="ICW73" s="232"/>
      <c r="ICX73" s="232"/>
      <c r="ICY73" s="232"/>
      <c r="ICZ73" s="232"/>
      <c r="IDA73" s="233"/>
      <c r="IDB73" s="233"/>
      <c r="IDC73" s="233"/>
      <c r="IDD73" s="233"/>
      <c r="IDE73" s="233"/>
      <c r="IDF73" s="233"/>
      <c r="IDG73" s="233"/>
      <c r="IDH73" s="233"/>
      <c r="IDI73" s="233"/>
      <c r="IDJ73" s="233"/>
      <c r="IDK73" s="233"/>
      <c r="IDL73" s="233"/>
      <c r="IDM73" s="233"/>
      <c r="IDN73" s="233"/>
      <c r="IDO73" s="233"/>
      <c r="IDP73" s="233"/>
      <c r="IDQ73" s="232"/>
      <c r="IDR73" s="232"/>
      <c r="IDS73" s="232"/>
      <c r="IDT73" s="232"/>
      <c r="IDU73" s="232"/>
      <c r="IDV73" s="233"/>
      <c r="IDW73" s="233"/>
      <c r="IDX73" s="233"/>
      <c r="IDY73" s="233"/>
      <c r="IDZ73" s="233"/>
      <c r="IEA73" s="233"/>
      <c r="IEB73" s="233"/>
      <c r="IEC73" s="233"/>
      <c r="IED73" s="233"/>
      <c r="IEE73" s="233"/>
      <c r="IEF73" s="233"/>
      <c r="IEG73" s="233"/>
      <c r="IEH73" s="233"/>
      <c r="IEI73" s="233"/>
      <c r="IEJ73" s="233"/>
      <c r="IEK73" s="233"/>
      <c r="IEL73" s="232"/>
      <c r="IEM73" s="232"/>
      <c r="IEN73" s="232"/>
      <c r="IEO73" s="232"/>
      <c r="IEP73" s="232"/>
      <c r="IEQ73" s="233"/>
      <c r="IER73" s="233"/>
      <c r="IES73" s="233"/>
      <c r="IET73" s="233"/>
      <c r="IEU73" s="233"/>
      <c r="IEV73" s="233"/>
      <c r="IEW73" s="233"/>
      <c r="IEX73" s="233"/>
      <c r="IEY73" s="233"/>
      <c r="IEZ73" s="233"/>
      <c r="IFA73" s="233"/>
      <c r="IFB73" s="233"/>
      <c r="IFC73" s="233"/>
      <c r="IFD73" s="233"/>
      <c r="IFE73" s="233"/>
      <c r="IFF73" s="233"/>
      <c r="IFG73" s="232"/>
      <c r="IFH73" s="232"/>
      <c r="IFI73" s="232"/>
      <c r="IFJ73" s="232"/>
      <c r="IFK73" s="232"/>
      <c r="IFL73" s="233"/>
      <c r="IFM73" s="233"/>
      <c r="IFN73" s="233"/>
      <c r="IFO73" s="233"/>
      <c r="IFP73" s="233"/>
      <c r="IFQ73" s="233"/>
      <c r="IFR73" s="233"/>
      <c r="IFS73" s="233"/>
      <c r="IFT73" s="233"/>
      <c r="IFU73" s="233"/>
      <c r="IFV73" s="233"/>
      <c r="IFW73" s="233"/>
      <c r="IFX73" s="233"/>
      <c r="IFY73" s="233"/>
      <c r="IFZ73" s="233"/>
      <c r="IGA73" s="233"/>
      <c r="IGB73" s="232"/>
      <c r="IGC73" s="232"/>
      <c r="IGD73" s="232"/>
      <c r="IGE73" s="232"/>
      <c r="IGF73" s="232"/>
      <c r="IGG73" s="233"/>
      <c r="IGH73" s="233"/>
      <c r="IGI73" s="233"/>
      <c r="IGJ73" s="233"/>
      <c r="IGK73" s="233"/>
      <c r="IGL73" s="233"/>
      <c r="IGM73" s="233"/>
      <c r="IGN73" s="233"/>
      <c r="IGO73" s="233"/>
      <c r="IGP73" s="233"/>
      <c r="IGQ73" s="233"/>
      <c r="IGR73" s="233"/>
      <c r="IGS73" s="233"/>
      <c r="IGT73" s="233"/>
      <c r="IGU73" s="233"/>
      <c r="IGV73" s="233"/>
      <c r="IGW73" s="232"/>
      <c r="IGX73" s="232"/>
      <c r="IGY73" s="232"/>
      <c r="IGZ73" s="232"/>
      <c r="IHA73" s="232"/>
      <c r="IHB73" s="233"/>
      <c r="IHC73" s="233"/>
      <c r="IHD73" s="233"/>
      <c r="IHE73" s="233"/>
      <c r="IHF73" s="233"/>
      <c r="IHG73" s="233"/>
      <c r="IHH73" s="233"/>
      <c r="IHI73" s="233"/>
      <c r="IHJ73" s="233"/>
      <c r="IHK73" s="233"/>
      <c r="IHL73" s="233"/>
      <c r="IHM73" s="233"/>
      <c r="IHN73" s="233"/>
      <c r="IHO73" s="233"/>
      <c r="IHP73" s="233"/>
      <c r="IHQ73" s="233"/>
      <c r="IHR73" s="232"/>
      <c r="IHS73" s="232"/>
      <c r="IHT73" s="232"/>
      <c r="IHU73" s="232"/>
      <c r="IHV73" s="232"/>
      <c r="IHW73" s="233"/>
      <c r="IHX73" s="233"/>
      <c r="IHY73" s="233"/>
      <c r="IHZ73" s="233"/>
      <c r="IIA73" s="233"/>
      <c r="IIB73" s="233"/>
      <c r="IIC73" s="233"/>
      <c r="IID73" s="233"/>
      <c r="IIE73" s="233"/>
      <c r="IIF73" s="233"/>
      <c r="IIG73" s="233"/>
      <c r="IIH73" s="233"/>
      <c r="III73" s="233"/>
      <c r="IIJ73" s="233"/>
      <c r="IIK73" s="233"/>
      <c r="IIL73" s="233"/>
      <c r="IIM73" s="232"/>
      <c r="IIN73" s="232"/>
      <c r="IIO73" s="232"/>
      <c r="IIP73" s="232"/>
      <c r="IIQ73" s="232"/>
      <c r="IIR73" s="233"/>
      <c r="IIS73" s="233"/>
      <c r="IIT73" s="233"/>
      <c r="IIU73" s="233"/>
      <c r="IIV73" s="233"/>
      <c r="IIW73" s="233"/>
      <c r="IIX73" s="233"/>
      <c r="IIY73" s="233"/>
      <c r="IIZ73" s="233"/>
      <c r="IJA73" s="233"/>
      <c r="IJB73" s="233"/>
      <c r="IJC73" s="233"/>
      <c r="IJD73" s="233"/>
      <c r="IJE73" s="233"/>
      <c r="IJF73" s="233"/>
      <c r="IJG73" s="233"/>
      <c r="IJH73" s="232"/>
      <c r="IJI73" s="232"/>
      <c r="IJJ73" s="232"/>
      <c r="IJK73" s="232"/>
      <c r="IJL73" s="232"/>
      <c r="IJM73" s="233"/>
      <c r="IJN73" s="233"/>
      <c r="IJO73" s="233"/>
      <c r="IJP73" s="233"/>
      <c r="IJQ73" s="233"/>
      <c r="IJR73" s="233"/>
      <c r="IJS73" s="233"/>
      <c r="IJT73" s="233"/>
      <c r="IJU73" s="233"/>
      <c r="IJV73" s="233"/>
      <c r="IJW73" s="233"/>
      <c r="IJX73" s="233"/>
      <c r="IJY73" s="233"/>
      <c r="IJZ73" s="233"/>
      <c r="IKA73" s="233"/>
      <c r="IKB73" s="233"/>
      <c r="IKC73" s="232"/>
      <c r="IKD73" s="232"/>
      <c r="IKE73" s="232"/>
      <c r="IKF73" s="232"/>
      <c r="IKG73" s="232"/>
      <c r="IKH73" s="233"/>
      <c r="IKI73" s="233"/>
      <c r="IKJ73" s="233"/>
      <c r="IKK73" s="233"/>
      <c r="IKL73" s="233"/>
      <c r="IKM73" s="233"/>
      <c r="IKN73" s="233"/>
      <c r="IKO73" s="233"/>
      <c r="IKP73" s="233"/>
      <c r="IKQ73" s="233"/>
      <c r="IKR73" s="233"/>
      <c r="IKS73" s="233"/>
      <c r="IKT73" s="233"/>
      <c r="IKU73" s="233"/>
      <c r="IKV73" s="233"/>
      <c r="IKW73" s="233"/>
      <c r="IKX73" s="232"/>
      <c r="IKY73" s="232"/>
      <c r="IKZ73" s="232"/>
      <c r="ILA73" s="232"/>
      <c r="ILB73" s="232"/>
      <c r="ILC73" s="233"/>
      <c r="ILD73" s="233"/>
      <c r="ILE73" s="233"/>
      <c r="ILF73" s="233"/>
      <c r="ILG73" s="233"/>
      <c r="ILH73" s="233"/>
      <c r="ILI73" s="233"/>
      <c r="ILJ73" s="233"/>
      <c r="ILK73" s="233"/>
      <c r="ILL73" s="233"/>
      <c r="ILM73" s="233"/>
      <c r="ILN73" s="233"/>
      <c r="ILO73" s="233"/>
      <c r="ILP73" s="233"/>
      <c r="ILQ73" s="233"/>
      <c r="ILR73" s="233"/>
      <c r="ILS73" s="232"/>
      <c r="ILT73" s="232"/>
      <c r="ILU73" s="232"/>
      <c r="ILV73" s="232"/>
      <c r="ILW73" s="232"/>
      <c r="ILX73" s="233"/>
      <c r="ILY73" s="233"/>
      <c r="ILZ73" s="233"/>
      <c r="IMA73" s="233"/>
      <c r="IMB73" s="233"/>
      <c r="IMC73" s="233"/>
      <c r="IMD73" s="233"/>
      <c r="IME73" s="233"/>
      <c r="IMF73" s="233"/>
      <c r="IMG73" s="233"/>
      <c r="IMH73" s="233"/>
      <c r="IMI73" s="233"/>
      <c r="IMJ73" s="233"/>
      <c r="IMK73" s="233"/>
      <c r="IML73" s="233"/>
      <c r="IMM73" s="233"/>
      <c r="IMN73" s="232"/>
      <c r="IMO73" s="232"/>
      <c r="IMP73" s="232"/>
      <c r="IMQ73" s="232"/>
      <c r="IMR73" s="232"/>
      <c r="IMS73" s="233"/>
      <c r="IMT73" s="233"/>
      <c r="IMU73" s="233"/>
      <c r="IMV73" s="233"/>
      <c r="IMW73" s="233"/>
      <c r="IMX73" s="233"/>
      <c r="IMY73" s="233"/>
      <c r="IMZ73" s="233"/>
      <c r="INA73" s="233"/>
      <c r="INB73" s="233"/>
      <c r="INC73" s="233"/>
      <c r="IND73" s="233"/>
      <c r="INE73" s="233"/>
      <c r="INF73" s="233"/>
      <c r="ING73" s="233"/>
      <c r="INH73" s="233"/>
      <c r="INI73" s="232"/>
      <c r="INJ73" s="232"/>
      <c r="INK73" s="232"/>
      <c r="INL73" s="232"/>
      <c r="INM73" s="232"/>
      <c r="INN73" s="233"/>
      <c r="INO73" s="233"/>
      <c r="INP73" s="233"/>
      <c r="INQ73" s="233"/>
      <c r="INR73" s="233"/>
      <c r="INS73" s="233"/>
      <c r="INT73" s="233"/>
      <c r="INU73" s="233"/>
      <c r="INV73" s="233"/>
      <c r="INW73" s="233"/>
      <c r="INX73" s="233"/>
      <c r="INY73" s="233"/>
      <c r="INZ73" s="233"/>
      <c r="IOA73" s="233"/>
      <c r="IOB73" s="233"/>
      <c r="IOC73" s="233"/>
      <c r="IOD73" s="232"/>
      <c r="IOE73" s="232"/>
      <c r="IOF73" s="232"/>
      <c r="IOG73" s="232"/>
      <c r="IOH73" s="232"/>
      <c r="IOI73" s="233"/>
      <c r="IOJ73" s="233"/>
      <c r="IOK73" s="233"/>
      <c r="IOL73" s="233"/>
      <c r="IOM73" s="233"/>
      <c r="ION73" s="233"/>
      <c r="IOO73" s="233"/>
      <c r="IOP73" s="233"/>
      <c r="IOQ73" s="233"/>
      <c r="IOR73" s="233"/>
      <c r="IOS73" s="233"/>
      <c r="IOT73" s="233"/>
      <c r="IOU73" s="233"/>
      <c r="IOV73" s="233"/>
      <c r="IOW73" s="233"/>
      <c r="IOX73" s="233"/>
      <c r="IOY73" s="232"/>
      <c r="IOZ73" s="232"/>
      <c r="IPA73" s="232"/>
      <c r="IPB73" s="232"/>
      <c r="IPC73" s="232"/>
      <c r="IPD73" s="233"/>
      <c r="IPE73" s="233"/>
      <c r="IPF73" s="233"/>
      <c r="IPG73" s="233"/>
      <c r="IPH73" s="233"/>
      <c r="IPI73" s="233"/>
      <c r="IPJ73" s="233"/>
      <c r="IPK73" s="233"/>
      <c r="IPL73" s="233"/>
      <c r="IPM73" s="233"/>
      <c r="IPN73" s="233"/>
      <c r="IPO73" s="233"/>
      <c r="IPP73" s="233"/>
      <c r="IPQ73" s="233"/>
      <c r="IPR73" s="233"/>
      <c r="IPS73" s="233"/>
      <c r="IPT73" s="232"/>
      <c r="IPU73" s="232"/>
      <c r="IPV73" s="232"/>
      <c r="IPW73" s="232"/>
      <c r="IPX73" s="232"/>
      <c r="IPY73" s="233"/>
      <c r="IPZ73" s="233"/>
      <c r="IQA73" s="233"/>
      <c r="IQB73" s="233"/>
      <c r="IQC73" s="233"/>
      <c r="IQD73" s="233"/>
      <c r="IQE73" s="233"/>
      <c r="IQF73" s="233"/>
      <c r="IQG73" s="233"/>
      <c r="IQH73" s="233"/>
      <c r="IQI73" s="233"/>
      <c r="IQJ73" s="233"/>
      <c r="IQK73" s="233"/>
      <c r="IQL73" s="233"/>
      <c r="IQM73" s="233"/>
      <c r="IQN73" s="233"/>
      <c r="IQO73" s="232"/>
      <c r="IQP73" s="232"/>
      <c r="IQQ73" s="232"/>
      <c r="IQR73" s="232"/>
      <c r="IQS73" s="232"/>
      <c r="IQT73" s="233"/>
      <c r="IQU73" s="233"/>
      <c r="IQV73" s="233"/>
      <c r="IQW73" s="233"/>
      <c r="IQX73" s="233"/>
      <c r="IQY73" s="233"/>
      <c r="IQZ73" s="233"/>
      <c r="IRA73" s="233"/>
      <c r="IRB73" s="233"/>
      <c r="IRC73" s="233"/>
      <c r="IRD73" s="233"/>
      <c r="IRE73" s="233"/>
      <c r="IRF73" s="233"/>
      <c r="IRG73" s="233"/>
      <c r="IRH73" s="233"/>
      <c r="IRI73" s="233"/>
      <c r="IRJ73" s="232"/>
      <c r="IRK73" s="232"/>
      <c r="IRL73" s="232"/>
      <c r="IRM73" s="232"/>
      <c r="IRN73" s="232"/>
      <c r="IRO73" s="233"/>
      <c r="IRP73" s="233"/>
      <c r="IRQ73" s="233"/>
      <c r="IRR73" s="233"/>
      <c r="IRS73" s="233"/>
      <c r="IRT73" s="233"/>
      <c r="IRU73" s="233"/>
      <c r="IRV73" s="233"/>
      <c r="IRW73" s="233"/>
      <c r="IRX73" s="233"/>
      <c r="IRY73" s="233"/>
      <c r="IRZ73" s="233"/>
      <c r="ISA73" s="233"/>
      <c r="ISB73" s="233"/>
      <c r="ISC73" s="233"/>
      <c r="ISD73" s="233"/>
      <c r="ISE73" s="232"/>
      <c r="ISF73" s="232"/>
      <c r="ISG73" s="232"/>
      <c r="ISH73" s="232"/>
      <c r="ISI73" s="232"/>
      <c r="ISJ73" s="233"/>
      <c r="ISK73" s="233"/>
      <c r="ISL73" s="233"/>
      <c r="ISM73" s="233"/>
      <c r="ISN73" s="233"/>
      <c r="ISO73" s="233"/>
      <c r="ISP73" s="233"/>
      <c r="ISQ73" s="233"/>
      <c r="ISR73" s="233"/>
      <c r="ISS73" s="233"/>
      <c r="IST73" s="233"/>
      <c r="ISU73" s="233"/>
      <c r="ISV73" s="233"/>
      <c r="ISW73" s="233"/>
      <c r="ISX73" s="233"/>
      <c r="ISY73" s="233"/>
      <c r="ISZ73" s="232"/>
      <c r="ITA73" s="232"/>
      <c r="ITB73" s="232"/>
      <c r="ITC73" s="232"/>
      <c r="ITD73" s="232"/>
      <c r="ITE73" s="233"/>
      <c r="ITF73" s="233"/>
      <c r="ITG73" s="233"/>
      <c r="ITH73" s="233"/>
      <c r="ITI73" s="233"/>
      <c r="ITJ73" s="233"/>
      <c r="ITK73" s="233"/>
      <c r="ITL73" s="233"/>
      <c r="ITM73" s="233"/>
      <c r="ITN73" s="233"/>
      <c r="ITO73" s="233"/>
      <c r="ITP73" s="233"/>
      <c r="ITQ73" s="233"/>
      <c r="ITR73" s="233"/>
      <c r="ITS73" s="233"/>
      <c r="ITT73" s="233"/>
      <c r="ITU73" s="232"/>
      <c r="ITV73" s="232"/>
      <c r="ITW73" s="232"/>
      <c r="ITX73" s="232"/>
      <c r="ITY73" s="232"/>
      <c r="ITZ73" s="233"/>
      <c r="IUA73" s="233"/>
      <c r="IUB73" s="233"/>
      <c r="IUC73" s="233"/>
      <c r="IUD73" s="233"/>
      <c r="IUE73" s="233"/>
      <c r="IUF73" s="233"/>
      <c r="IUG73" s="233"/>
      <c r="IUH73" s="233"/>
      <c r="IUI73" s="233"/>
      <c r="IUJ73" s="233"/>
      <c r="IUK73" s="233"/>
      <c r="IUL73" s="233"/>
      <c r="IUM73" s="233"/>
      <c r="IUN73" s="233"/>
      <c r="IUO73" s="233"/>
      <c r="IUP73" s="232"/>
      <c r="IUQ73" s="232"/>
      <c r="IUR73" s="232"/>
      <c r="IUS73" s="232"/>
      <c r="IUT73" s="232"/>
      <c r="IUU73" s="233"/>
      <c r="IUV73" s="233"/>
      <c r="IUW73" s="233"/>
      <c r="IUX73" s="233"/>
      <c r="IUY73" s="233"/>
      <c r="IUZ73" s="233"/>
      <c r="IVA73" s="233"/>
      <c r="IVB73" s="233"/>
      <c r="IVC73" s="233"/>
      <c r="IVD73" s="233"/>
      <c r="IVE73" s="233"/>
      <c r="IVF73" s="233"/>
      <c r="IVG73" s="233"/>
      <c r="IVH73" s="233"/>
      <c r="IVI73" s="233"/>
      <c r="IVJ73" s="233"/>
      <c r="IVK73" s="232"/>
      <c r="IVL73" s="232"/>
      <c r="IVM73" s="232"/>
      <c r="IVN73" s="232"/>
      <c r="IVO73" s="232"/>
      <c r="IVP73" s="233"/>
      <c r="IVQ73" s="233"/>
      <c r="IVR73" s="233"/>
      <c r="IVS73" s="233"/>
      <c r="IVT73" s="233"/>
      <c r="IVU73" s="233"/>
      <c r="IVV73" s="233"/>
      <c r="IVW73" s="233"/>
      <c r="IVX73" s="233"/>
      <c r="IVY73" s="233"/>
      <c r="IVZ73" s="233"/>
      <c r="IWA73" s="233"/>
      <c r="IWB73" s="233"/>
      <c r="IWC73" s="233"/>
      <c r="IWD73" s="233"/>
      <c r="IWE73" s="233"/>
      <c r="IWF73" s="232"/>
      <c r="IWG73" s="232"/>
      <c r="IWH73" s="232"/>
      <c r="IWI73" s="232"/>
      <c r="IWJ73" s="232"/>
      <c r="IWK73" s="233"/>
      <c r="IWL73" s="233"/>
      <c r="IWM73" s="233"/>
      <c r="IWN73" s="233"/>
      <c r="IWO73" s="233"/>
      <c r="IWP73" s="233"/>
      <c r="IWQ73" s="233"/>
      <c r="IWR73" s="233"/>
      <c r="IWS73" s="233"/>
      <c r="IWT73" s="233"/>
      <c r="IWU73" s="233"/>
      <c r="IWV73" s="233"/>
      <c r="IWW73" s="233"/>
      <c r="IWX73" s="233"/>
      <c r="IWY73" s="233"/>
      <c r="IWZ73" s="233"/>
      <c r="IXA73" s="232"/>
      <c r="IXB73" s="232"/>
      <c r="IXC73" s="232"/>
      <c r="IXD73" s="232"/>
      <c r="IXE73" s="232"/>
      <c r="IXF73" s="233"/>
      <c r="IXG73" s="233"/>
      <c r="IXH73" s="233"/>
      <c r="IXI73" s="233"/>
      <c r="IXJ73" s="233"/>
      <c r="IXK73" s="233"/>
      <c r="IXL73" s="233"/>
      <c r="IXM73" s="233"/>
      <c r="IXN73" s="233"/>
      <c r="IXO73" s="233"/>
      <c r="IXP73" s="233"/>
      <c r="IXQ73" s="233"/>
      <c r="IXR73" s="233"/>
      <c r="IXS73" s="233"/>
      <c r="IXT73" s="233"/>
      <c r="IXU73" s="233"/>
      <c r="IXV73" s="232"/>
      <c r="IXW73" s="232"/>
      <c r="IXX73" s="232"/>
      <c r="IXY73" s="232"/>
      <c r="IXZ73" s="232"/>
      <c r="IYA73" s="233"/>
      <c r="IYB73" s="233"/>
      <c r="IYC73" s="233"/>
      <c r="IYD73" s="233"/>
      <c r="IYE73" s="233"/>
      <c r="IYF73" s="233"/>
      <c r="IYG73" s="233"/>
      <c r="IYH73" s="233"/>
      <c r="IYI73" s="233"/>
      <c r="IYJ73" s="233"/>
      <c r="IYK73" s="233"/>
      <c r="IYL73" s="233"/>
      <c r="IYM73" s="233"/>
      <c r="IYN73" s="233"/>
      <c r="IYO73" s="233"/>
      <c r="IYP73" s="233"/>
      <c r="IYQ73" s="232"/>
      <c r="IYR73" s="232"/>
      <c r="IYS73" s="232"/>
      <c r="IYT73" s="232"/>
      <c r="IYU73" s="232"/>
      <c r="IYV73" s="233"/>
      <c r="IYW73" s="233"/>
      <c r="IYX73" s="233"/>
      <c r="IYY73" s="233"/>
      <c r="IYZ73" s="233"/>
      <c r="IZA73" s="233"/>
      <c r="IZB73" s="233"/>
      <c r="IZC73" s="233"/>
      <c r="IZD73" s="233"/>
      <c r="IZE73" s="233"/>
      <c r="IZF73" s="233"/>
      <c r="IZG73" s="233"/>
      <c r="IZH73" s="233"/>
      <c r="IZI73" s="233"/>
      <c r="IZJ73" s="233"/>
      <c r="IZK73" s="233"/>
      <c r="IZL73" s="232"/>
      <c r="IZM73" s="232"/>
      <c r="IZN73" s="232"/>
      <c r="IZO73" s="232"/>
      <c r="IZP73" s="232"/>
      <c r="IZQ73" s="233"/>
      <c r="IZR73" s="233"/>
      <c r="IZS73" s="233"/>
      <c r="IZT73" s="233"/>
      <c r="IZU73" s="233"/>
      <c r="IZV73" s="233"/>
      <c r="IZW73" s="233"/>
      <c r="IZX73" s="233"/>
      <c r="IZY73" s="233"/>
      <c r="IZZ73" s="233"/>
      <c r="JAA73" s="233"/>
      <c r="JAB73" s="233"/>
      <c r="JAC73" s="233"/>
      <c r="JAD73" s="233"/>
      <c r="JAE73" s="233"/>
      <c r="JAF73" s="233"/>
      <c r="JAG73" s="232"/>
      <c r="JAH73" s="232"/>
      <c r="JAI73" s="232"/>
      <c r="JAJ73" s="232"/>
      <c r="JAK73" s="232"/>
      <c r="JAL73" s="233"/>
      <c r="JAM73" s="233"/>
      <c r="JAN73" s="233"/>
      <c r="JAO73" s="233"/>
      <c r="JAP73" s="233"/>
      <c r="JAQ73" s="233"/>
      <c r="JAR73" s="233"/>
      <c r="JAS73" s="233"/>
      <c r="JAT73" s="233"/>
      <c r="JAU73" s="233"/>
      <c r="JAV73" s="233"/>
      <c r="JAW73" s="233"/>
      <c r="JAX73" s="233"/>
      <c r="JAY73" s="233"/>
      <c r="JAZ73" s="233"/>
      <c r="JBA73" s="233"/>
      <c r="JBB73" s="232"/>
      <c r="JBC73" s="232"/>
      <c r="JBD73" s="232"/>
      <c r="JBE73" s="232"/>
      <c r="JBF73" s="232"/>
      <c r="JBG73" s="233"/>
      <c r="JBH73" s="233"/>
      <c r="JBI73" s="233"/>
      <c r="JBJ73" s="233"/>
      <c r="JBK73" s="233"/>
      <c r="JBL73" s="233"/>
      <c r="JBM73" s="233"/>
      <c r="JBN73" s="233"/>
      <c r="JBO73" s="233"/>
      <c r="JBP73" s="233"/>
      <c r="JBQ73" s="233"/>
      <c r="JBR73" s="233"/>
      <c r="JBS73" s="233"/>
      <c r="JBT73" s="233"/>
      <c r="JBU73" s="233"/>
      <c r="JBV73" s="233"/>
      <c r="JBW73" s="232"/>
      <c r="JBX73" s="232"/>
      <c r="JBY73" s="232"/>
      <c r="JBZ73" s="232"/>
      <c r="JCA73" s="232"/>
      <c r="JCB73" s="233"/>
      <c r="JCC73" s="233"/>
      <c r="JCD73" s="233"/>
      <c r="JCE73" s="233"/>
      <c r="JCF73" s="233"/>
      <c r="JCG73" s="233"/>
      <c r="JCH73" s="233"/>
      <c r="JCI73" s="233"/>
      <c r="JCJ73" s="233"/>
      <c r="JCK73" s="233"/>
      <c r="JCL73" s="233"/>
      <c r="JCM73" s="233"/>
      <c r="JCN73" s="233"/>
      <c r="JCO73" s="233"/>
      <c r="JCP73" s="233"/>
      <c r="JCQ73" s="233"/>
      <c r="JCR73" s="232"/>
      <c r="JCS73" s="232"/>
      <c r="JCT73" s="232"/>
      <c r="JCU73" s="232"/>
      <c r="JCV73" s="232"/>
      <c r="JCW73" s="233"/>
      <c r="JCX73" s="233"/>
      <c r="JCY73" s="233"/>
      <c r="JCZ73" s="233"/>
      <c r="JDA73" s="233"/>
      <c r="JDB73" s="233"/>
      <c r="JDC73" s="233"/>
      <c r="JDD73" s="233"/>
      <c r="JDE73" s="233"/>
      <c r="JDF73" s="233"/>
      <c r="JDG73" s="233"/>
      <c r="JDH73" s="233"/>
      <c r="JDI73" s="233"/>
      <c r="JDJ73" s="233"/>
      <c r="JDK73" s="233"/>
      <c r="JDL73" s="233"/>
      <c r="JDM73" s="232"/>
      <c r="JDN73" s="232"/>
      <c r="JDO73" s="232"/>
      <c r="JDP73" s="232"/>
      <c r="JDQ73" s="232"/>
      <c r="JDR73" s="233"/>
      <c r="JDS73" s="233"/>
      <c r="JDT73" s="233"/>
      <c r="JDU73" s="233"/>
      <c r="JDV73" s="233"/>
      <c r="JDW73" s="233"/>
      <c r="JDX73" s="233"/>
      <c r="JDY73" s="233"/>
      <c r="JDZ73" s="233"/>
      <c r="JEA73" s="233"/>
      <c r="JEB73" s="233"/>
      <c r="JEC73" s="233"/>
      <c r="JED73" s="233"/>
      <c r="JEE73" s="233"/>
      <c r="JEF73" s="233"/>
      <c r="JEG73" s="233"/>
      <c r="JEH73" s="232"/>
      <c r="JEI73" s="232"/>
      <c r="JEJ73" s="232"/>
      <c r="JEK73" s="232"/>
      <c r="JEL73" s="232"/>
      <c r="JEM73" s="233"/>
      <c r="JEN73" s="233"/>
      <c r="JEO73" s="233"/>
      <c r="JEP73" s="233"/>
      <c r="JEQ73" s="233"/>
      <c r="JER73" s="233"/>
      <c r="JES73" s="233"/>
      <c r="JET73" s="233"/>
      <c r="JEU73" s="233"/>
      <c r="JEV73" s="233"/>
      <c r="JEW73" s="233"/>
      <c r="JEX73" s="233"/>
      <c r="JEY73" s="233"/>
      <c r="JEZ73" s="233"/>
      <c r="JFA73" s="233"/>
      <c r="JFB73" s="233"/>
      <c r="JFC73" s="232"/>
      <c r="JFD73" s="232"/>
      <c r="JFE73" s="232"/>
      <c r="JFF73" s="232"/>
      <c r="JFG73" s="232"/>
      <c r="JFH73" s="233"/>
      <c r="JFI73" s="233"/>
      <c r="JFJ73" s="233"/>
      <c r="JFK73" s="233"/>
      <c r="JFL73" s="233"/>
      <c r="JFM73" s="233"/>
      <c r="JFN73" s="233"/>
      <c r="JFO73" s="233"/>
      <c r="JFP73" s="233"/>
      <c r="JFQ73" s="233"/>
      <c r="JFR73" s="233"/>
      <c r="JFS73" s="233"/>
      <c r="JFT73" s="233"/>
      <c r="JFU73" s="233"/>
      <c r="JFV73" s="233"/>
      <c r="JFW73" s="233"/>
      <c r="JFX73" s="232"/>
      <c r="JFY73" s="232"/>
      <c r="JFZ73" s="232"/>
      <c r="JGA73" s="232"/>
      <c r="JGB73" s="232"/>
      <c r="JGC73" s="233"/>
      <c r="JGD73" s="233"/>
      <c r="JGE73" s="233"/>
      <c r="JGF73" s="233"/>
      <c r="JGG73" s="233"/>
      <c r="JGH73" s="233"/>
      <c r="JGI73" s="233"/>
      <c r="JGJ73" s="233"/>
      <c r="JGK73" s="233"/>
      <c r="JGL73" s="233"/>
      <c r="JGM73" s="233"/>
      <c r="JGN73" s="233"/>
      <c r="JGO73" s="233"/>
      <c r="JGP73" s="233"/>
      <c r="JGQ73" s="233"/>
      <c r="JGR73" s="233"/>
      <c r="JGS73" s="232"/>
      <c r="JGT73" s="232"/>
      <c r="JGU73" s="232"/>
      <c r="JGV73" s="232"/>
      <c r="JGW73" s="232"/>
      <c r="JGX73" s="233"/>
      <c r="JGY73" s="233"/>
      <c r="JGZ73" s="233"/>
      <c r="JHA73" s="233"/>
      <c r="JHB73" s="233"/>
      <c r="JHC73" s="233"/>
      <c r="JHD73" s="233"/>
      <c r="JHE73" s="233"/>
      <c r="JHF73" s="233"/>
      <c r="JHG73" s="233"/>
      <c r="JHH73" s="233"/>
      <c r="JHI73" s="233"/>
      <c r="JHJ73" s="233"/>
      <c r="JHK73" s="233"/>
      <c r="JHL73" s="233"/>
      <c r="JHM73" s="233"/>
      <c r="JHN73" s="232"/>
      <c r="JHO73" s="232"/>
      <c r="JHP73" s="232"/>
      <c r="JHQ73" s="232"/>
      <c r="JHR73" s="232"/>
      <c r="JHS73" s="233"/>
      <c r="JHT73" s="233"/>
      <c r="JHU73" s="233"/>
      <c r="JHV73" s="233"/>
      <c r="JHW73" s="233"/>
      <c r="JHX73" s="233"/>
      <c r="JHY73" s="233"/>
      <c r="JHZ73" s="233"/>
      <c r="JIA73" s="233"/>
      <c r="JIB73" s="233"/>
      <c r="JIC73" s="233"/>
      <c r="JID73" s="233"/>
      <c r="JIE73" s="233"/>
      <c r="JIF73" s="233"/>
      <c r="JIG73" s="233"/>
      <c r="JIH73" s="233"/>
      <c r="JII73" s="232"/>
      <c r="JIJ73" s="232"/>
      <c r="JIK73" s="232"/>
      <c r="JIL73" s="232"/>
      <c r="JIM73" s="232"/>
      <c r="JIN73" s="233"/>
      <c r="JIO73" s="233"/>
      <c r="JIP73" s="233"/>
      <c r="JIQ73" s="233"/>
      <c r="JIR73" s="233"/>
      <c r="JIS73" s="233"/>
      <c r="JIT73" s="233"/>
      <c r="JIU73" s="233"/>
      <c r="JIV73" s="233"/>
      <c r="JIW73" s="233"/>
      <c r="JIX73" s="233"/>
      <c r="JIY73" s="233"/>
      <c r="JIZ73" s="233"/>
      <c r="JJA73" s="233"/>
      <c r="JJB73" s="233"/>
      <c r="JJC73" s="233"/>
      <c r="JJD73" s="232"/>
      <c r="JJE73" s="232"/>
      <c r="JJF73" s="232"/>
      <c r="JJG73" s="232"/>
      <c r="JJH73" s="232"/>
      <c r="JJI73" s="233"/>
      <c r="JJJ73" s="233"/>
      <c r="JJK73" s="233"/>
      <c r="JJL73" s="233"/>
      <c r="JJM73" s="233"/>
      <c r="JJN73" s="233"/>
      <c r="JJO73" s="233"/>
      <c r="JJP73" s="233"/>
      <c r="JJQ73" s="233"/>
      <c r="JJR73" s="233"/>
      <c r="JJS73" s="233"/>
      <c r="JJT73" s="233"/>
      <c r="JJU73" s="233"/>
      <c r="JJV73" s="233"/>
      <c r="JJW73" s="233"/>
      <c r="JJX73" s="233"/>
      <c r="JJY73" s="232"/>
      <c r="JJZ73" s="232"/>
      <c r="JKA73" s="232"/>
      <c r="JKB73" s="232"/>
      <c r="JKC73" s="232"/>
      <c r="JKD73" s="233"/>
      <c r="JKE73" s="233"/>
      <c r="JKF73" s="233"/>
      <c r="JKG73" s="233"/>
      <c r="JKH73" s="233"/>
      <c r="JKI73" s="233"/>
      <c r="JKJ73" s="233"/>
      <c r="JKK73" s="233"/>
      <c r="JKL73" s="233"/>
      <c r="JKM73" s="233"/>
      <c r="JKN73" s="233"/>
      <c r="JKO73" s="233"/>
      <c r="JKP73" s="233"/>
      <c r="JKQ73" s="233"/>
      <c r="JKR73" s="233"/>
      <c r="JKS73" s="233"/>
      <c r="JKT73" s="232"/>
      <c r="JKU73" s="232"/>
      <c r="JKV73" s="232"/>
      <c r="JKW73" s="232"/>
      <c r="JKX73" s="232"/>
      <c r="JKY73" s="233"/>
      <c r="JKZ73" s="233"/>
      <c r="JLA73" s="233"/>
      <c r="JLB73" s="233"/>
      <c r="JLC73" s="233"/>
      <c r="JLD73" s="233"/>
      <c r="JLE73" s="233"/>
      <c r="JLF73" s="233"/>
      <c r="JLG73" s="233"/>
      <c r="JLH73" s="233"/>
      <c r="JLI73" s="233"/>
      <c r="JLJ73" s="233"/>
      <c r="JLK73" s="233"/>
      <c r="JLL73" s="233"/>
      <c r="JLM73" s="233"/>
      <c r="JLN73" s="233"/>
      <c r="JLO73" s="232"/>
      <c r="JLP73" s="232"/>
      <c r="JLQ73" s="232"/>
      <c r="JLR73" s="232"/>
      <c r="JLS73" s="232"/>
      <c r="JLT73" s="233"/>
      <c r="JLU73" s="233"/>
      <c r="JLV73" s="233"/>
      <c r="JLW73" s="233"/>
      <c r="JLX73" s="233"/>
      <c r="JLY73" s="233"/>
      <c r="JLZ73" s="233"/>
      <c r="JMA73" s="233"/>
      <c r="JMB73" s="233"/>
      <c r="JMC73" s="233"/>
      <c r="JMD73" s="233"/>
      <c r="JME73" s="233"/>
      <c r="JMF73" s="233"/>
      <c r="JMG73" s="233"/>
      <c r="JMH73" s="233"/>
      <c r="JMI73" s="233"/>
      <c r="JMJ73" s="232"/>
      <c r="JMK73" s="232"/>
      <c r="JML73" s="232"/>
      <c r="JMM73" s="232"/>
      <c r="JMN73" s="232"/>
      <c r="JMO73" s="233"/>
      <c r="JMP73" s="233"/>
      <c r="JMQ73" s="233"/>
      <c r="JMR73" s="233"/>
      <c r="JMS73" s="233"/>
      <c r="JMT73" s="233"/>
      <c r="JMU73" s="233"/>
      <c r="JMV73" s="233"/>
      <c r="JMW73" s="233"/>
      <c r="JMX73" s="233"/>
      <c r="JMY73" s="233"/>
      <c r="JMZ73" s="233"/>
      <c r="JNA73" s="233"/>
      <c r="JNB73" s="233"/>
      <c r="JNC73" s="233"/>
      <c r="JND73" s="233"/>
      <c r="JNE73" s="232"/>
      <c r="JNF73" s="232"/>
      <c r="JNG73" s="232"/>
      <c r="JNH73" s="232"/>
      <c r="JNI73" s="232"/>
      <c r="JNJ73" s="233"/>
      <c r="JNK73" s="233"/>
      <c r="JNL73" s="233"/>
      <c r="JNM73" s="233"/>
      <c r="JNN73" s="233"/>
      <c r="JNO73" s="233"/>
      <c r="JNP73" s="233"/>
      <c r="JNQ73" s="233"/>
      <c r="JNR73" s="233"/>
      <c r="JNS73" s="233"/>
      <c r="JNT73" s="233"/>
      <c r="JNU73" s="233"/>
      <c r="JNV73" s="233"/>
      <c r="JNW73" s="233"/>
      <c r="JNX73" s="233"/>
      <c r="JNY73" s="233"/>
      <c r="JNZ73" s="232"/>
      <c r="JOA73" s="232"/>
      <c r="JOB73" s="232"/>
      <c r="JOC73" s="232"/>
      <c r="JOD73" s="232"/>
      <c r="JOE73" s="233"/>
      <c r="JOF73" s="233"/>
      <c r="JOG73" s="233"/>
      <c r="JOH73" s="233"/>
      <c r="JOI73" s="233"/>
      <c r="JOJ73" s="233"/>
      <c r="JOK73" s="233"/>
      <c r="JOL73" s="233"/>
      <c r="JOM73" s="233"/>
      <c r="JON73" s="233"/>
      <c r="JOO73" s="233"/>
      <c r="JOP73" s="233"/>
      <c r="JOQ73" s="233"/>
      <c r="JOR73" s="233"/>
      <c r="JOS73" s="233"/>
      <c r="JOT73" s="233"/>
      <c r="JOU73" s="232"/>
      <c r="JOV73" s="232"/>
      <c r="JOW73" s="232"/>
      <c r="JOX73" s="232"/>
      <c r="JOY73" s="232"/>
      <c r="JOZ73" s="233"/>
      <c r="JPA73" s="233"/>
      <c r="JPB73" s="233"/>
      <c r="JPC73" s="233"/>
      <c r="JPD73" s="233"/>
      <c r="JPE73" s="233"/>
      <c r="JPF73" s="233"/>
      <c r="JPG73" s="233"/>
      <c r="JPH73" s="233"/>
      <c r="JPI73" s="233"/>
      <c r="JPJ73" s="233"/>
      <c r="JPK73" s="233"/>
      <c r="JPL73" s="233"/>
      <c r="JPM73" s="233"/>
      <c r="JPN73" s="233"/>
      <c r="JPO73" s="233"/>
      <c r="JPP73" s="232"/>
      <c r="JPQ73" s="232"/>
      <c r="JPR73" s="232"/>
      <c r="JPS73" s="232"/>
      <c r="JPT73" s="232"/>
      <c r="JPU73" s="233"/>
      <c r="JPV73" s="233"/>
      <c r="JPW73" s="233"/>
      <c r="JPX73" s="233"/>
      <c r="JPY73" s="233"/>
      <c r="JPZ73" s="233"/>
      <c r="JQA73" s="233"/>
      <c r="JQB73" s="233"/>
      <c r="JQC73" s="233"/>
      <c r="JQD73" s="233"/>
      <c r="JQE73" s="233"/>
      <c r="JQF73" s="233"/>
      <c r="JQG73" s="233"/>
      <c r="JQH73" s="233"/>
      <c r="JQI73" s="233"/>
      <c r="JQJ73" s="233"/>
      <c r="JQK73" s="232"/>
      <c r="JQL73" s="232"/>
      <c r="JQM73" s="232"/>
      <c r="JQN73" s="232"/>
      <c r="JQO73" s="232"/>
      <c r="JQP73" s="233"/>
      <c r="JQQ73" s="233"/>
      <c r="JQR73" s="233"/>
      <c r="JQS73" s="233"/>
      <c r="JQT73" s="233"/>
      <c r="JQU73" s="233"/>
      <c r="JQV73" s="233"/>
      <c r="JQW73" s="233"/>
      <c r="JQX73" s="233"/>
      <c r="JQY73" s="233"/>
      <c r="JQZ73" s="233"/>
      <c r="JRA73" s="233"/>
      <c r="JRB73" s="233"/>
      <c r="JRC73" s="233"/>
      <c r="JRD73" s="233"/>
      <c r="JRE73" s="233"/>
      <c r="JRF73" s="232"/>
      <c r="JRG73" s="232"/>
      <c r="JRH73" s="232"/>
      <c r="JRI73" s="232"/>
      <c r="JRJ73" s="232"/>
      <c r="JRK73" s="233"/>
      <c r="JRL73" s="233"/>
      <c r="JRM73" s="233"/>
      <c r="JRN73" s="233"/>
      <c r="JRO73" s="233"/>
      <c r="JRP73" s="233"/>
      <c r="JRQ73" s="233"/>
      <c r="JRR73" s="233"/>
      <c r="JRS73" s="233"/>
      <c r="JRT73" s="233"/>
      <c r="JRU73" s="233"/>
      <c r="JRV73" s="233"/>
      <c r="JRW73" s="233"/>
      <c r="JRX73" s="233"/>
      <c r="JRY73" s="233"/>
      <c r="JRZ73" s="233"/>
      <c r="JSA73" s="232"/>
      <c r="JSB73" s="232"/>
      <c r="JSC73" s="232"/>
      <c r="JSD73" s="232"/>
      <c r="JSE73" s="232"/>
      <c r="JSF73" s="233"/>
      <c r="JSG73" s="233"/>
      <c r="JSH73" s="233"/>
      <c r="JSI73" s="233"/>
      <c r="JSJ73" s="233"/>
      <c r="JSK73" s="233"/>
      <c r="JSL73" s="233"/>
      <c r="JSM73" s="233"/>
      <c r="JSN73" s="233"/>
      <c r="JSO73" s="233"/>
      <c r="JSP73" s="233"/>
      <c r="JSQ73" s="233"/>
      <c r="JSR73" s="233"/>
      <c r="JSS73" s="233"/>
      <c r="JST73" s="233"/>
      <c r="JSU73" s="233"/>
      <c r="JSV73" s="232"/>
      <c r="JSW73" s="232"/>
      <c r="JSX73" s="232"/>
      <c r="JSY73" s="232"/>
      <c r="JSZ73" s="232"/>
      <c r="JTA73" s="233"/>
      <c r="JTB73" s="233"/>
      <c r="JTC73" s="233"/>
      <c r="JTD73" s="233"/>
      <c r="JTE73" s="233"/>
      <c r="JTF73" s="233"/>
      <c r="JTG73" s="233"/>
      <c r="JTH73" s="233"/>
      <c r="JTI73" s="233"/>
      <c r="JTJ73" s="233"/>
      <c r="JTK73" s="233"/>
      <c r="JTL73" s="233"/>
      <c r="JTM73" s="233"/>
      <c r="JTN73" s="233"/>
      <c r="JTO73" s="233"/>
      <c r="JTP73" s="233"/>
      <c r="JTQ73" s="232"/>
      <c r="JTR73" s="232"/>
      <c r="JTS73" s="232"/>
      <c r="JTT73" s="232"/>
      <c r="JTU73" s="232"/>
      <c r="JTV73" s="233"/>
      <c r="JTW73" s="233"/>
      <c r="JTX73" s="233"/>
      <c r="JTY73" s="233"/>
      <c r="JTZ73" s="233"/>
      <c r="JUA73" s="233"/>
      <c r="JUB73" s="233"/>
      <c r="JUC73" s="233"/>
      <c r="JUD73" s="233"/>
      <c r="JUE73" s="233"/>
      <c r="JUF73" s="233"/>
      <c r="JUG73" s="233"/>
      <c r="JUH73" s="233"/>
      <c r="JUI73" s="233"/>
      <c r="JUJ73" s="233"/>
      <c r="JUK73" s="233"/>
      <c r="JUL73" s="232"/>
      <c r="JUM73" s="232"/>
      <c r="JUN73" s="232"/>
      <c r="JUO73" s="232"/>
      <c r="JUP73" s="232"/>
      <c r="JUQ73" s="233"/>
      <c r="JUR73" s="233"/>
      <c r="JUS73" s="233"/>
      <c r="JUT73" s="233"/>
      <c r="JUU73" s="233"/>
      <c r="JUV73" s="233"/>
      <c r="JUW73" s="233"/>
      <c r="JUX73" s="233"/>
      <c r="JUY73" s="233"/>
      <c r="JUZ73" s="233"/>
      <c r="JVA73" s="233"/>
      <c r="JVB73" s="233"/>
      <c r="JVC73" s="233"/>
      <c r="JVD73" s="233"/>
      <c r="JVE73" s="233"/>
      <c r="JVF73" s="233"/>
      <c r="JVG73" s="232"/>
      <c r="JVH73" s="232"/>
      <c r="JVI73" s="232"/>
      <c r="JVJ73" s="232"/>
      <c r="JVK73" s="232"/>
      <c r="JVL73" s="233"/>
      <c r="JVM73" s="233"/>
      <c r="JVN73" s="233"/>
      <c r="JVO73" s="233"/>
      <c r="JVP73" s="233"/>
      <c r="JVQ73" s="233"/>
      <c r="JVR73" s="233"/>
      <c r="JVS73" s="233"/>
      <c r="JVT73" s="233"/>
      <c r="JVU73" s="233"/>
      <c r="JVV73" s="233"/>
      <c r="JVW73" s="233"/>
      <c r="JVX73" s="233"/>
      <c r="JVY73" s="233"/>
      <c r="JVZ73" s="233"/>
      <c r="JWA73" s="233"/>
      <c r="JWB73" s="232"/>
      <c r="JWC73" s="232"/>
      <c r="JWD73" s="232"/>
      <c r="JWE73" s="232"/>
      <c r="JWF73" s="232"/>
      <c r="JWG73" s="233"/>
      <c r="JWH73" s="233"/>
      <c r="JWI73" s="233"/>
      <c r="JWJ73" s="233"/>
      <c r="JWK73" s="233"/>
      <c r="JWL73" s="233"/>
      <c r="JWM73" s="233"/>
      <c r="JWN73" s="233"/>
      <c r="JWO73" s="233"/>
      <c r="JWP73" s="233"/>
      <c r="JWQ73" s="233"/>
      <c r="JWR73" s="233"/>
      <c r="JWS73" s="233"/>
      <c r="JWT73" s="233"/>
      <c r="JWU73" s="233"/>
      <c r="JWV73" s="233"/>
      <c r="JWW73" s="232"/>
      <c r="JWX73" s="232"/>
      <c r="JWY73" s="232"/>
      <c r="JWZ73" s="232"/>
      <c r="JXA73" s="232"/>
      <c r="JXB73" s="233"/>
      <c r="JXC73" s="233"/>
      <c r="JXD73" s="233"/>
      <c r="JXE73" s="233"/>
      <c r="JXF73" s="233"/>
      <c r="JXG73" s="233"/>
      <c r="JXH73" s="233"/>
      <c r="JXI73" s="233"/>
      <c r="JXJ73" s="233"/>
      <c r="JXK73" s="233"/>
      <c r="JXL73" s="233"/>
      <c r="JXM73" s="233"/>
      <c r="JXN73" s="233"/>
      <c r="JXO73" s="233"/>
      <c r="JXP73" s="233"/>
      <c r="JXQ73" s="233"/>
      <c r="JXR73" s="232"/>
      <c r="JXS73" s="232"/>
      <c r="JXT73" s="232"/>
      <c r="JXU73" s="232"/>
      <c r="JXV73" s="232"/>
      <c r="JXW73" s="233"/>
      <c r="JXX73" s="233"/>
      <c r="JXY73" s="233"/>
      <c r="JXZ73" s="233"/>
      <c r="JYA73" s="233"/>
      <c r="JYB73" s="233"/>
      <c r="JYC73" s="233"/>
      <c r="JYD73" s="233"/>
      <c r="JYE73" s="233"/>
      <c r="JYF73" s="233"/>
      <c r="JYG73" s="233"/>
      <c r="JYH73" s="233"/>
      <c r="JYI73" s="233"/>
      <c r="JYJ73" s="233"/>
      <c r="JYK73" s="233"/>
      <c r="JYL73" s="233"/>
      <c r="JYM73" s="232"/>
      <c r="JYN73" s="232"/>
      <c r="JYO73" s="232"/>
      <c r="JYP73" s="232"/>
      <c r="JYQ73" s="232"/>
      <c r="JYR73" s="233"/>
      <c r="JYS73" s="233"/>
      <c r="JYT73" s="233"/>
      <c r="JYU73" s="233"/>
      <c r="JYV73" s="233"/>
      <c r="JYW73" s="233"/>
      <c r="JYX73" s="233"/>
      <c r="JYY73" s="233"/>
      <c r="JYZ73" s="233"/>
      <c r="JZA73" s="233"/>
      <c r="JZB73" s="233"/>
      <c r="JZC73" s="233"/>
      <c r="JZD73" s="233"/>
      <c r="JZE73" s="233"/>
      <c r="JZF73" s="233"/>
      <c r="JZG73" s="233"/>
      <c r="JZH73" s="232"/>
      <c r="JZI73" s="232"/>
      <c r="JZJ73" s="232"/>
      <c r="JZK73" s="232"/>
      <c r="JZL73" s="232"/>
      <c r="JZM73" s="233"/>
      <c r="JZN73" s="233"/>
      <c r="JZO73" s="233"/>
      <c r="JZP73" s="233"/>
      <c r="JZQ73" s="233"/>
      <c r="JZR73" s="233"/>
      <c r="JZS73" s="233"/>
      <c r="JZT73" s="233"/>
      <c r="JZU73" s="233"/>
      <c r="JZV73" s="233"/>
      <c r="JZW73" s="233"/>
      <c r="JZX73" s="233"/>
      <c r="JZY73" s="233"/>
      <c r="JZZ73" s="233"/>
      <c r="KAA73" s="233"/>
      <c r="KAB73" s="233"/>
      <c r="KAC73" s="232"/>
      <c r="KAD73" s="232"/>
      <c r="KAE73" s="232"/>
      <c r="KAF73" s="232"/>
      <c r="KAG73" s="232"/>
      <c r="KAH73" s="233"/>
      <c r="KAI73" s="233"/>
      <c r="KAJ73" s="233"/>
      <c r="KAK73" s="233"/>
      <c r="KAL73" s="233"/>
      <c r="KAM73" s="233"/>
      <c r="KAN73" s="233"/>
      <c r="KAO73" s="233"/>
      <c r="KAP73" s="233"/>
      <c r="KAQ73" s="233"/>
      <c r="KAR73" s="233"/>
      <c r="KAS73" s="233"/>
      <c r="KAT73" s="233"/>
      <c r="KAU73" s="233"/>
      <c r="KAV73" s="233"/>
      <c r="KAW73" s="233"/>
      <c r="KAX73" s="232"/>
      <c r="KAY73" s="232"/>
      <c r="KAZ73" s="232"/>
      <c r="KBA73" s="232"/>
      <c r="KBB73" s="232"/>
      <c r="KBC73" s="233"/>
      <c r="KBD73" s="233"/>
      <c r="KBE73" s="233"/>
      <c r="KBF73" s="233"/>
      <c r="KBG73" s="233"/>
      <c r="KBH73" s="233"/>
      <c r="KBI73" s="233"/>
      <c r="KBJ73" s="233"/>
      <c r="KBK73" s="233"/>
      <c r="KBL73" s="233"/>
      <c r="KBM73" s="233"/>
      <c r="KBN73" s="233"/>
      <c r="KBO73" s="233"/>
      <c r="KBP73" s="233"/>
      <c r="KBQ73" s="233"/>
      <c r="KBR73" s="233"/>
      <c r="KBS73" s="232"/>
      <c r="KBT73" s="232"/>
      <c r="KBU73" s="232"/>
      <c r="KBV73" s="232"/>
      <c r="KBW73" s="232"/>
      <c r="KBX73" s="233"/>
      <c r="KBY73" s="233"/>
      <c r="KBZ73" s="233"/>
      <c r="KCA73" s="233"/>
      <c r="KCB73" s="233"/>
      <c r="KCC73" s="233"/>
      <c r="KCD73" s="233"/>
      <c r="KCE73" s="233"/>
      <c r="KCF73" s="233"/>
      <c r="KCG73" s="233"/>
      <c r="KCH73" s="233"/>
      <c r="KCI73" s="233"/>
      <c r="KCJ73" s="233"/>
      <c r="KCK73" s="233"/>
      <c r="KCL73" s="233"/>
      <c r="KCM73" s="233"/>
      <c r="KCN73" s="232"/>
      <c r="KCO73" s="232"/>
      <c r="KCP73" s="232"/>
      <c r="KCQ73" s="232"/>
      <c r="KCR73" s="232"/>
      <c r="KCS73" s="233"/>
      <c r="KCT73" s="233"/>
      <c r="KCU73" s="233"/>
      <c r="KCV73" s="233"/>
      <c r="KCW73" s="233"/>
      <c r="KCX73" s="233"/>
      <c r="KCY73" s="233"/>
      <c r="KCZ73" s="233"/>
      <c r="KDA73" s="233"/>
      <c r="KDB73" s="233"/>
      <c r="KDC73" s="233"/>
      <c r="KDD73" s="233"/>
      <c r="KDE73" s="233"/>
      <c r="KDF73" s="233"/>
      <c r="KDG73" s="233"/>
      <c r="KDH73" s="233"/>
      <c r="KDI73" s="232"/>
      <c r="KDJ73" s="232"/>
      <c r="KDK73" s="232"/>
      <c r="KDL73" s="232"/>
      <c r="KDM73" s="232"/>
      <c r="KDN73" s="233"/>
      <c r="KDO73" s="233"/>
      <c r="KDP73" s="233"/>
      <c r="KDQ73" s="233"/>
      <c r="KDR73" s="233"/>
      <c r="KDS73" s="233"/>
      <c r="KDT73" s="233"/>
      <c r="KDU73" s="233"/>
      <c r="KDV73" s="233"/>
      <c r="KDW73" s="233"/>
      <c r="KDX73" s="233"/>
      <c r="KDY73" s="233"/>
      <c r="KDZ73" s="233"/>
      <c r="KEA73" s="233"/>
      <c r="KEB73" s="233"/>
      <c r="KEC73" s="233"/>
      <c r="KED73" s="232"/>
      <c r="KEE73" s="232"/>
      <c r="KEF73" s="232"/>
      <c r="KEG73" s="232"/>
      <c r="KEH73" s="232"/>
      <c r="KEI73" s="233"/>
      <c r="KEJ73" s="233"/>
      <c r="KEK73" s="233"/>
      <c r="KEL73" s="233"/>
      <c r="KEM73" s="233"/>
      <c r="KEN73" s="233"/>
      <c r="KEO73" s="233"/>
      <c r="KEP73" s="233"/>
      <c r="KEQ73" s="233"/>
      <c r="KER73" s="233"/>
      <c r="KES73" s="233"/>
      <c r="KET73" s="233"/>
      <c r="KEU73" s="233"/>
      <c r="KEV73" s="233"/>
      <c r="KEW73" s="233"/>
      <c r="KEX73" s="233"/>
      <c r="KEY73" s="232"/>
      <c r="KEZ73" s="232"/>
      <c r="KFA73" s="232"/>
      <c r="KFB73" s="232"/>
      <c r="KFC73" s="232"/>
      <c r="KFD73" s="233"/>
      <c r="KFE73" s="233"/>
      <c r="KFF73" s="233"/>
      <c r="KFG73" s="233"/>
      <c r="KFH73" s="233"/>
      <c r="KFI73" s="233"/>
      <c r="KFJ73" s="233"/>
      <c r="KFK73" s="233"/>
      <c r="KFL73" s="233"/>
      <c r="KFM73" s="233"/>
      <c r="KFN73" s="233"/>
      <c r="KFO73" s="233"/>
      <c r="KFP73" s="233"/>
      <c r="KFQ73" s="233"/>
      <c r="KFR73" s="233"/>
      <c r="KFS73" s="233"/>
      <c r="KFT73" s="232"/>
      <c r="KFU73" s="232"/>
      <c r="KFV73" s="232"/>
      <c r="KFW73" s="232"/>
      <c r="KFX73" s="232"/>
      <c r="KFY73" s="233"/>
      <c r="KFZ73" s="233"/>
      <c r="KGA73" s="233"/>
      <c r="KGB73" s="233"/>
      <c r="KGC73" s="233"/>
      <c r="KGD73" s="233"/>
      <c r="KGE73" s="233"/>
      <c r="KGF73" s="233"/>
      <c r="KGG73" s="233"/>
      <c r="KGH73" s="233"/>
      <c r="KGI73" s="233"/>
      <c r="KGJ73" s="233"/>
      <c r="KGK73" s="233"/>
      <c r="KGL73" s="233"/>
      <c r="KGM73" s="233"/>
      <c r="KGN73" s="233"/>
      <c r="KGO73" s="232"/>
      <c r="KGP73" s="232"/>
      <c r="KGQ73" s="232"/>
      <c r="KGR73" s="232"/>
      <c r="KGS73" s="232"/>
      <c r="KGT73" s="233"/>
      <c r="KGU73" s="233"/>
      <c r="KGV73" s="233"/>
      <c r="KGW73" s="233"/>
      <c r="KGX73" s="233"/>
      <c r="KGY73" s="233"/>
      <c r="KGZ73" s="233"/>
      <c r="KHA73" s="233"/>
      <c r="KHB73" s="233"/>
      <c r="KHC73" s="233"/>
      <c r="KHD73" s="233"/>
      <c r="KHE73" s="233"/>
      <c r="KHF73" s="233"/>
      <c r="KHG73" s="233"/>
      <c r="KHH73" s="233"/>
      <c r="KHI73" s="233"/>
      <c r="KHJ73" s="232"/>
      <c r="KHK73" s="232"/>
      <c r="KHL73" s="232"/>
      <c r="KHM73" s="232"/>
      <c r="KHN73" s="232"/>
      <c r="KHO73" s="233"/>
      <c r="KHP73" s="233"/>
      <c r="KHQ73" s="233"/>
      <c r="KHR73" s="233"/>
      <c r="KHS73" s="233"/>
      <c r="KHT73" s="233"/>
      <c r="KHU73" s="233"/>
      <c r="KHV73" s="233"/>
      <c r="KHW73" s="233"/>
      <c r="KHX73" s="233"/>
      <c r="KHY73" s="233"/>
      <c r="KHZ73" s="233"/>
      <c r="KIA73" s="233"/>
      <c r="KIB73" s="233"/>
      <c r="KIC73" s="233"/>
      <c r="KID73" s="233"/>
      <c r="KIE73" s="232"/>
      <c r="KIF73" s="232"/>
      <c r="KIG73" s="232"/>
      <c r="KIH73" s="232"/>
      <c r="KII73" s="232"/>
      <c r="KIJ73" s="233"/>
      <c r="KIK73" s="233"/>
      <c r="KIL73" s="233"/>
      <c r="KIM73" s="233"/>
      <c r="KIN73" s="233"/>
      <c r="KIO73" s="233"/>
      <c r="KIP73" s="233"/>
      <c r="KIQ73" s="233"/>
      <c r="KIR73" s="233"/>
      <c r="KIS73" s="233"/>
      <c r="KIT73" s="233"/>
      <c r="KIU73" s="233"/>
      <c r="KIV73" s="233"/>
      <c r="KIW73" s="233"/>
      <c r="KIX73" s="233"/>
      <c r="KIY73" s="233"/>
      <c r="KIZ73" s="232"/>
      <c r="KJA73" s="232"/>
      <c r="KJB73" s="232"/>
      <c r="KJC73" s="232"/>
      <c r="KJD73" s="232"/>
      <c r="KJE73" s="233"/>
      <c r="KJF73" s="233"/>
      <c r="KJG73" s="233"/>
      <c r="KJH73" s="233"/>
      <c r="KJI73" s="233"/>
      <c r="KJJ73" s="233"/>
      <c r="KJK73" s="233"/>
      <c r="KJL73" s="233"/>
      <c r="KJM73" s="233"/>
      <c r="KJN73" s="233"/>
      <c r="KJO73" s="233"/>
      <c r="KJP73" s="233"/>
      <c r="KJQ73" s="233"/>
      <c r="KJR73" s="233"/>
      <c r="KJS73" s="233"/>
      <c r="KJT73" s="233"/>
      <c r="KJU73" s="232"/>
      <c r="KJV73" s="232"/>
      <c r="KJW73" s="232"/>
      <c r="KJX73" s="232"/>
      <c r="KJY73" s="232"/>
      <c r="KJZ73" s="233"/>
      <c r="KKA73" s="233"/>
      <c r="KKB73" s="233"/>
      <c r="KKC73" s="233"/>
      <c r="KKD73" s="233"/>
      <c r="KKE73" s="233"/>
      <c r="KKF73" s="233"/>
      <c r="KKG73" s="233"/>
      <c r="KKH73" s="233"/>
      <c r="KKI73" s="233"/>
      <c r="KKJ73" s="233"/>
      <c r="KKK73" s="233"/>
      <c r="KKL73" s="233"/>
      <c r="KKM73" s="233"/>
      <c r="KKN73" s="233"/>
      <c r="KKO73" s="233"/>
      <c r="KKP73" s="232"/>
      <c r="KKQ73" s="232"/>
      <c r="KKR73" s="232"/>
      <c r="KKS73" s="232"/>
      <c r="KKT73" s="232"/>
      <c r="KKU73" s="233"/>
      <c r="KKV73" s="233"/>
      <c r="KKW73" s="233"/>
      <c r="KKX73" s="233"/>
      <c r="KKY73" s="233"/>
      <c r="KKZ73" s="233"/>
      <c r="KLA73" s="233"/>
      <c r="KLB73" s="233"/>
      <c r="KLC73" s="233"/>
      <c r="KLD73" s="233"/>
      <c r="KLE73" s="233"/>
      <c r="KLF73" s="233"/>
      <c r="KLG73" s="233"/>
      <c r="KLH73" s="233"/>
      <c r="KLI73" s="233"/>
      <c r="KLJ73" s="233"/>
      <c r="KLK73" s="232"/>
      <c r="KLL73" s="232"/>
      <c r="KLM73" s="232"/>
      <c r="KLN73" s="232"/>
      <c r="KLO73" s="232"/>
      <c r="KLP73" s="233"/>
      <c r="KLQ73" s="233"/>
      <c r="KLR73" s="233"/>
      <c r="KLS73" s="233"/>
      <c r="KLT73" s="233"/>
      <c r="KLU73" s="233"/>
      <c r="KLV73" s="233"/>
      <c r="KLW73" s="233"/>
      <c r="KLX73" s="233"/>
      <c r="KLY73" s="233"/>
      <c r="KLZ73" s="233"/>
      <c r="KMA73" s="233"/>
      <c r="KMB73" s="233"/>
      <c r="KMC73" s="233"/>
      <c r="KMD73" s="233"/>
      <c r="KME73" s="233"/>
      <c r="KMF73" s="232"/>
      <c r="KMG73" s="232"/>
      <c r="KMH73" s="232"/>
      <c r="KMI73" s="232"/>
      <c r="KMJ73" s="232"/>
      <c r="KMK73" s="233"/>
      <c r="KML73" s="233"/>
      <c r="KMM73" s="233"/>
      <c r="KMN73" s="233"/>
      <c r="KMO73" s="233"/>
      <c r="KMP73" s="233"/>
      <c r="KMQ73" s="233"/>
      <c r="KMR73" s="233"/>
      <c r="KMS73" s="233"/>
      <c r="KMT73" s="233"/>
      <c r="KMU73" s="233"/>
      <c r="KMV73" s="233"/>
      <c r="KMW73" s="233"/>
      <c r="KMX73" s="233"/>
      <c r="KMY73" s="233"/>
      <c r="KMZ73" s="233"/>
      <c r="KNA73" s="232"/>
      <c r="KNB73" s="232"/>
      <c r="KNC73" s="232"/>
      <c r="KND73" s="232"/>
      <c r="KNE73" s="232"/>
      <c r="KNF73" s="233"/>
      <c r="KNG73" s="233"/>
      <c r="KNH73" s="233"/>
      <c r="KNI73" s="233"/>
      <c r="KNJ73" s="233"/>
      <c r="KNK73" s="233"/>
      <c r="KNL73" s="233"/>
      <c r="KNM73" s="233"/>
      <c r="KNN73" s="233"/>
      <c r="KNO73" s="233"/>
      <c r="KNP73" s="233"/>
      <c r="KNQ73" s="233"/>
      <c r="KNR73" s="233"/>
      <c r="KNS73" s="233"/>
      <c r="KNT73" s="233"/>
      <c r="KNU73" s="233"/>
      <c r="KNV73" s="232"/>
      <c r="KNW73" s="232"/>
      <c r="KNX73" s="232"/>
      <c r="KNY73" s="232"/>
      <c r="KNZ73" s="232"/>
      <c r="KOA73" s="233"/>
      <c r="KOB73" s="233"/>
      <c r="KOC73" s="233"/>
      <c r="KOD73" s="233"/>
      <c r="KOE73" s="233"/>
      <c r="KOF73" s="233"/>
      <c r="KOG73" s="233"/>
      <c r="KOH73" s="233"/>
      <c r="KOI73" s="233"/>
      <c r="KOJ73" s="233"/>
      <c r="KOK73" s="233"/>
      <c r="KOL73" s="233"/>
      <c r="KOM73" s="233"/>
      <c r="KON73" s="233"/>
      <c r="KOO73" s="233"/>
      <c r="KOP73" s="233"/>
      <c r="KOQ73" s="232"/>
      <c r="KOR73" s="232"/>
      <c r="KOS73" s="232"/>
      <c r="KOT73" s="232"/>
      <c r="KOU73" s="232"/>
      <c r="KOV73" s="233"/>
      <c r="KOW73" s="233"/>
      <c r="KOX73" s="233"/>
      <c r="KOY73" s="233"/>
      <c r="KOZ73" s="233"/>
      <c r="KPA73" s="233"/>
      <c r="KPB73" s="233"/>
      <c r="KPC73" s="233"/>
      <c r="KPD73" s="233"/>
      <c r="KPE73" s="233"/>
      <c r="KPF73" s="233"/>
      <c r="KPG73" s="233"/>
      <c r="KPH73" s="233"/>
      <c r="KPI73" s="233"/>
      <c r="KPJ73" s="233"/>
      <c r="KPK73" s="233"/>
      <c r="KPL73" s="232"/>
      <c r="KPM73" s="232"/>
      <c r="KPN73" s="232"/>
      <c r="KPO73" s="232"/>
      <c r="KPP73" s="232"/>
      <c r="KPQ73" s="233"/>
      <c r="KPR73" s="233"/>
      <c r="KPS73" s="233"/>
      <c r="KPT73" s="233"/>
      <c r="KPU73" s="233"/>
      <c r="KPV73" s="233"/>
      <c r="KPW73" s="233"/>
      <c r="KPX73" s="233"/>
      <c r="KPY73" s="233"/>
      <c r="KPZ73" s="233"/>
      <c r="KQA73" s="233"/>
      <c r="KQB73" s="233"/>
      <c r="KQC73" s="233"/>
      <c r="KQD73" s="233"/>
      <c r="KQE73" s="233"/>
      <c r="KQF73" s="233"/>
      <c r="KQG73" s="232"/>
      <c r="KQH73" s="232"/>
      <c r="KQI73" s="232"/>
      <c r="KQJ73" s="232"/>
      <c r="KQK73" s="232"/>
      <c r="KQL73" s="233"/>
      <c r="KQM73" s="233"/>
      <c r="KQN73" s="233"/>
      <c r="KQO73" s="233"/>
      <c r="KQP73" s="233"/>
      <c r="KQQ73" s="233"/>
      <c r="KQR73" s="233"/>
      <c r="KQS73" s="233"/>
      <c r="KQT73" s="233"/>
      <c r="KQU73" s="233"/>
      <c r="KQV73" s="233"/>
      <c r="KQW73" s="233"/>
      <c r="KQX73" s="233"/>
      <c r="KQY73" s="233"/>
      <c r="KQZ73" s="233"/>
      <c r="KRA73" s="233"/>
      <c r="KRB73" s="232"/>
      <c r="KRC73" s="232"/>
      <c r="KRD73" s="232"/>
      <c r="KRE73" s="232"/>
      <c r="KRF73" s="232"/>
      <c r="KRG73" s="233"/>
      <c r="KRH73" s="233"/>
      <c r="KRI73" s="233"/>
      <c r="KRJ73" s="233"/>
      <c r="KRK73" s="233"/>
      <c r="KRL73" s="233"/>
      <c r="KRM73" s="233"/>
      <c r="KRN73" s="233"/>
      <c r="KRO73" s="233"/>
      <c r="KRP73" s="233"/>
      <c r="KRQ73" s="233"/>
      <c r="KRR73" s="233"/>
      <c r="KRS73" s="233"/>
      <c r="KRT73" s="233"/>
      <c r="KRU73" s="233"/>
      <c r="KRV73" s="233"/>
      <c r="KRW73" s="232"/>
      <c r="KRX73" s="232"/>
      <c r="KRY73" s="232"/>
      <c r="KRZ73" s="232"/>
      <c r="KSA73" s="232"/>
      <c r="KSB73" s="233"/>
      <c r="KSC73" s="233"/>
      <c r="KSD73" s="233"/>
      <c r="KSE73" s="233"/>
      <c r="KSF73" s="233"/>
      <c r="KSG73" s="233"/>
      <c r="KSH73" s="233"/>
      <c r="KSI73" s="233"/>
      <c r="KSJ73" s="233"/>
      <c r="KSK73" s="233"/>
      <c r="KSL73" s="233"/>
      <c r="KSM73" s="233"/>
      <c r="KSN73" s="233"/>
      <c r="KSO73" s="233"/>
      <c r="KSP73" s="233"/>
      <c r="KSQ73" s="233"/>
      <c r="KSR73" s="232"/>
      <c r="KSS73" s="232"/>
      <c r="KST73" s="232"/>
      <c r="KSU73" s="232"/>
      <c r="KSV73" s="232"/>
      <c r="KSW73" s="233"/>
      <c r="KSX73" s="233"/>
      <c r="KSY73" s="233"/>
      <c r="KSZ73" s="233"/>
      <c r="KTA73" s="233"/>
      <c r="KTB73" s="233"/>
      <c r="KTC73" s="233"/>
      <c r="KTD73" s="233"/>
      <c r="KTE73" s="233"/>
      <c r="KTF73" s="233"/>
      <c r="KTG73" s="233"/>
      <c r="KTH73" s="233"/>
      <c r="KTI73" s="233"/>
      <c r="KTJ73" s="233"/>
      <c r="KTK73" s="233"/>
      <c r="KTL73" s="233"/>
      <c r="KTM73" s="232"/>
      <c r="KTN73" s="232"/>
      <c r="KTO73" s="232"/>
      <c r="KTP73" s="232"/>
      <c r="KTQ73" s="232"/>
      <c r="KTR73" s="233"/>
      <c r="KTS73" s="233"/>
      <c r="KTT73" s="233"/>
      <c r="KTU73" s="233"/>
      <c r="KTV73" s="233"/>
      <c r="KTW73" s="233"/>
      <c r="KTX73" s="233"/>
      <c r="KTY73" s="233"/>
      <c r="KTZ73" s="233"/>
      <c r="KUA73" s="233"/>
      <c r="KUB73" s="233"/>
      <c r="KUC73" s="233"/>
      <c r="KUD73" s="233"/>
      <c r="KUE73" s="233"/>
      <c r="KUF73" s="233"/>
      <c r="KUG73" s="233"/>
      <c r="KUH73" s="232"/>
      <c r="KUI73" s="232"/>
      <c r="KUJ73" s="232"/>
      <c r="KUK73" s="232"/>
      <c r="KUL73" s="232"/>
      <c r="KUM73" s="233"/>
      <c r="KUN73" s="233"/>
      <c r="KUO73" s="233"/>
      <c r="KUP73" s="233"/>
      <c r="KUQ73" s="233"/>
      <c r="KUR73" s="233"/>
      <c r="KUS73" s="233"/>
      <c r="KUT73" s="233"/>
      <c r="KUU73" s="233"/>
      <c r="KUV73" s="233"/>
      <c r="KUW73" s="233"/>
      <c r="KUX73" s="233"/>
      <c r="KUY73" s="233"/>
      <c r="KUZ73" s="233"/>
      <c r="KVA73" s="233"/>
      <c r="KVB73" s="233"/>
      <c r="KVC73" s="232"/>
      <c r="KVD73" s="232"/>
      <c r="KVE73" s="232"/>
      <c r="KVF73" s="232"/>
      <c r="KVG73" s="232"/>
      <c r="KVH73" s="233"/>
      <c r="KVI73" s="233"/>
      <c r="KVJ73" s="233"/>
      <c r="KVK73" s="233"/>
      <c r="KVL73" s="233"/>
      <c r="KVM73" s="233"/>
      <c r="KVN73" s="233"/>
      <c r="KVO73" s="233"/>
      <c r="KVP73" s="233"/>
      <c r="KVQ73" s="233"/>
      <c r="KVR73" s="233"/>
      <c r="KVS73" s="233"/>
      <c r="KVT73" s="233"/>
      <c r="KVU73" s="233"/>
      <c r="KVV73" s="233"/>
      <c r="KVW73" s="233"/>
      <c r="KVX73" s="232"/>
      <c r="KVY73" s="232"/>
      <c r="KVZ73" s="232"/>
      <c r="KWA73" s="232"/>
      <c r="KWB73" s="232"/>
      <c r="KWC73" s="233"/>
      <c r="KWD73" s="233"/>
      <c r="KWE73" s="233"/>
      <c r="KWF73" s="233"/>
      <c r="KWG73" s="233"/>
      <c r="KWH73" s="233"/>
      <c r="KWI73" s="233"/>
      <c r="KWJ73" s="233"/>
      <c r="KWK73" s="233"/>
      <c r="KWL73" s="233"/>
      <c r="KWM73" s="233"/>
      <c r="KWN73" s="233"/>
      <c r="KWO73" s="233"/>
      <c r="KWP73" s="233"/>
      <c r="KWQ73" s="233"/>
      <c r="KWR73" s="233"/>
      <c r="KWS73" s="232"/>
      <c r="KWT73" s="232"/>
      <c r="KWU73" s="232"/>
      <c r="KWV73" s="232"/>
      <c r="KWW73" s="232"/>
      <c r="KWX73" s="233"/>
      <c r="KWY73" s="233"/>
      <c r="KWZ73" s="233"/>
      <c r="KXA73" s="233"/>
      <c r="KXB73" s="233"/>
      <c r="KXC73" s="233"/>
      <c r="KXD73" s="233"/>
      <c r="KXE73" s="233"/>
      <c r="KXF73" s="233"/>
      <c r="KXG73" s="233"/>
      <c r="KXH73" s="233"/>
      <c r="KXI73" s="233"/>
      <c r="KXJ73" s="233"/>
      <c r="KXK73" s="233"/>
      <c r="KXL73" s="233"/>
      <c r="KXM73" s="233"/>
      <c r="KXN73" s="232"/>
      <c r="KXO73" s="232"/>
      <c r="KXP73" s="232"/>
      <c r="KXQ73" s="232"/>
      <c r="KXR73" s="232"/>
      <c r="KXS73" s="233"/>
      <c r="KXT73" s="233"/>
      <c r="KXU73" s="233"/>
      <c r="KXV73" s="233"/>
      <c r="KXW73" s="233"/>
      <c r="KXX73" s="233"/>
      <c r="KXY73" s="233"/>
      <c r="KXZ73" s="233"/>
      <c r="KYA73" s="233"/>
      <c r="KYB73" s="233"/>
      <c r="KYC73" s="233"/>
      <c r="KYD73" s="233"/>
      <c r="KYE73" s="233"/>
      <c r="KYF73" s="233"/>
      <c r="KYG73" s="233"/>
      <c r="KYH73" s="233"/>
      <c r="KYI73" s="232"/>
      <c r="KYJ73" s="232"/>
      <c r="KYK73" s="232"/>
      <c r="KYL73" s="232"/>
      <c r="KYM73" s="232"/>
      <c r="KYN73" s="233"/>
      <c r="KYO73" s="233"/>
      <c r="KYP73" s="233"/>
      <c r="KYQ73" s="233"/>
      <c r="KYR73" s="233"/>
      <c r="KYS73" s="233"/>
      <c r="KYT73" s="233"/>
      <c r="KYU73" s="233"/>
      <c r="KYV73" s="233"/>
      <c r="KYW73" s="233"/>
      <c r="KYX73" s="233"/>
      <c r="KYY73" s="233"/>
      <c r="KYZ73" s="233"/>
      <c r="KZA73" s="233"/>
      <c r="KZB73" s="233"/>
      <c r="KZC73" s="233"/>
      <c r="KZD73" s="232"/>
      <c r="KZE73" s="232"/>
      <c r="KZF73" s="232"/>
      <c r="KZG73" s="232"/>
      <c r="KZH73" s="232"/>
      <c r="KZI73" s="233"/>
      <c r="KZJ73" s="233"/>
      <c r="KZK73" s="233"/>
      <c r="KZL73" s="233"/>
      <c r="KZM73" s="233"/>
      <c r="KZN73" s="233"/>
      <c r="KZO73" s="233"/>
      <c r="KZP73" s="233"/>
      <c r="KZQ73" s="233"/>
      <c r="KZR73" s="233"/>
      <c r="KZS73" s="233"/>
      <c r="KZT73" s="233"/>
      <c r="KZU73" s="233"/>
      <c r="KZV73" s="233"/>
      <c r="KZW73" s="233"/>
      <c r="KZX73" s="233"/>
      <c r="KZY73" s="232"/>
      <c r="KZZ73" s="232"/>
      <c r="LAA73" s="232"/>
      <c r="LAB73" s="232"/>
      <c r="LAC73" s="232"/>
      <c r="LAD73" s="233"/>
      <c r="LAE73" s="233"/>
      <c r="LAF73" s="233"/>
      <c r="LAG73" s="233"/>
      <c r="LAH73" s="233"/>
      <c r="LAI73" s="233"/>
      <c r="LAJ73" s="233"/>
      <c r="LAK73" s="233"/>
      <c r="LAL73" s="233"/>
    </row>
    <row r="74" spans="1:8150" ht="17" x14ac:dyDescent="0.2">
      <c r="A74" s="213" t="s">
        <v>112</v>
      </c>
      <c r="B74" s="232">
        <v>1</v>
      </c>
      <c r="C74" s="232">
        <v>2</v>
      </c>
      <c r="D74" s="232">
        <v>3</v>
      </c>
      <c r="E74" s="232">
        <v>4</v>
      </c>
      <c r="F74" s="232">
        <v>5</v>
      </c>
      <c r="G74" s="232">
        <v>6</v>
      </c>
      <c r="H74" s="232">
        <v>7</v>
      </c>
      <c r="I74" s="232">
        <v>8</v>
      </c>
      <c r="J74" s="232">
        <v>9</v>
      </c>
      <c r="K74" s="232">
        <v>10</v>
      </c>
      <c r="L74" s="232">
        <v>11</v>
      </c>
      <c r="M74" s="232">
        <v>12</v>
      </c>
      <c r="N74" s="232">
        <v>13</v>
      </c>
      <c r="O74" s="232">
        <v>14</v>
      </c>
      <c r="P74" s="232">
        <v>15</v>
      </c>
      <c r="Q74" s="232">
        <v>16</v>
      </c>
      <c r="R74" s="232">
        <v>1</v>
      </c>
      <c r="S74" s="232">
        <v>2</v>
      </c>
      <c r="T74" s="232">
        <v>3</v>
      </c>
      <c r="U74" s="232">
        <v>4</v>
      </c>
      <c r="V74" s="232">
        <v>5</v>
      </c>
      <c r="W74" s="232">
        <v>6</v>
      </c>
      <c r="X74" s="232">
        <v>7</v>
      </c>
      <c r="Y74" s="232">
        <v>8</v>
      </c>
      <c r="Z74" s="232">
        <v>9</v>
      </c>
      <c r="AA74" s="232">
        <v>10</v>
      </c>
      <c r="AB74" s="232">
        <v>11</v>
      </c>
      <c r="AC74" s="232">
        <v>12</v>
      </c>
      <c r="AD74" s="232">
        <v>13</v>
      </c>
      <c r="AE74" s="232">
        <v>14</v>
      </c>
      <c r="AF74" s="232">
        <v>15</v>
      </c>
      <c r="AG74" s="232">
        <v>16</v>
      </c>
      <c r="AH74" s="232">
        <v>1</v>
      </c>
      <c r="AI74" s="232">
        <v>2</v>
      </c>
      <c r="AJ74" s="232">
        <v>3</v>
      </c>
      <c r="AK74" s="232">
        <v>4</v>
      </c>
      <c r="AL74" s="232">
        <v>5</v>
      </c>
      <c r="AM74" s="232">
        <v>6</v>
      </c>
      <c r="AN74" s="232">
        <v>7</v>
      </c>
      <c r="AO74" s="232">
        <v>8</v>
      </c>
      <c r="AP74" s="232">
        <v>9</v>
      </c>
      <c r="AQ74" s="232">
        <v>10</v>
      </c>
      <c r="AR74" s="232">
        <v>11</v>
      </c>
      <c r="AS74" s="232">
        <v>12</v>
      </c>
      <c r="AT74" s="232">
        <v>13</v>
      </c>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row>
    <row r="75" spans="1:8150" ht="17" x14ac:dyDescent="0.2">
      <c r="A75" s="213" t="s">
        <v>113</v>
      </c>
      <c r="B75" s="227" t="s">
        <v>80</v>
      </c>
      <c r="C75" s="227" t="s">
        <v>76</v>
      </c>
      <c r="D75" s="232" t="s">
        <v>72</v>
      </c>
      <c r="E75" s="232" t="s">
        <v>21</v>
      </c>
      <c r="F75" s="232" t="s">
        <v>266</v>
      </c>
      <c r="G75" s="232" t="s">
        <v>61</v>
      </c>
      <c r="H75" s="232"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32" t="s">
        <v>53</v>
      </c>
      <c r="Z75" s="232" t="s">
        <v>267</v>
      </c>
      <c r="AA75" s="232" t="s">
        <v>45</v>
      </c>
      <c r="AB75" s="232" t="s">
        <v>268</v>
      </c>
      <c r="AC75" s="232"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32" t="s">
        <v>270</v>
      </c>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row>
    <row r="76" spans="1:8150"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row>
    <row r="77" spans="1:8150" x14ac:dyDescent="0.2">
      <c r="A77" s="228"/>
      <c r="B77" s="227"/>
      <c r="C77" s="227"/>
      <c r="D77" s="227"/>
      <c r="E77" s="227"/>
      <c r="F77" s="227"/>
      <c r="G77" s="227"/>
      <c r="H77" s="227"/>
      <c r="I77" s="227"/>
      <c r="J77" s="227"/>
      <c r="K77" s="227"/>
      <c r="L77" s="227"/>
      <c r="M77" s="227"/>
      <c r="N77" s="227"/>
      <c r="O77" s="227"/>
      <c r="P77" s="227"/>
      <c r="Q77" s="227"/>
      <c r="R77" s="227"/>
      <c r="S77" s="227"/>
      <c r="T77" s="227"/>
      <c r="U77" s="227"/>
      <c r="V77" s="227"/>
      <c r="W77" s="227"/>
      <c r="X77" s="227"/>
      <c r="Y77" s="227"/>
      <c r="Z77" s="227"/>
      <c r="AA77" s="227"/>
      <c r="AB77" s="227"/>
      <c r="AC77" s="227"/>
      <c r="AD77" s="227"/>
      <c r="AE77" s="227"/>
      <c r="AF77" s="227"/>
      <c r="AG77" s="227"/>
      <c r="AH77" s="227"/>
      <c r="AI77" s="227"/>
      <c r="AJ77" s="227"/>
      <c r="AK77" s="227"/>
      <c r="AL77" s="227"/>
      <c r="AM77" s="227"/>
      <c r="AN77" s="227"/>
      <c r="AO77" s="227"/>
      <c r="AP77" s="227"/>
      <c r="AQ77" s="227"/>
      <c r="AR77" s="227"/>
      <c r="AS77" s="227"/>
      <c r="AT77" s="227"/>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row>
    <row r="78" spans="1:8150" ht="17" x14ac:dyDescent="0.2">
      <c r="A78" s="229" t="s">
        <v>218</v>
      </c>
      <c r="B78" s="227"/>
      <c r="C78" s="227"/>
      <c r="D78" s="227"/>
      <c r="E78" s="227"/>
      <c r="F78" s="227"/>
      <c r="G78" s="227"/>
      <c r="H78" s="227"/>
      <c r="I78" s="227"/>
      <c r="J78" s="227"/>
      <c r="K78" s="227"/>
      <c r="L78" s="227"/>
      <c r="M78" s="227"/>
      <c r="N78" s="227"/>
      <c r="O78" s="227"/>
      <c r="P78" s="227"/>
      <c r="Q78" s="227"/>
      <c r="R78" s="227"/>
      <c r="S78" s="227"/>
      <c r="T78" s="227"/>
      <c r="U78" s="227"/>
      <c r="V78" s="227"/>
      <c r="W78" s="227"/>
      <c r="X78" s="227"/>
      <c r="Y78" s="227"/>
      <c r="Z78" s="227"/>
      <c r="AA78" s="227"/>
      <c r="AB78" s="227"/>
      <c r="AC78" s="227"/>
      <c r="AD78" s="227"/>
      <c r="AE78" s="227"/>
      <c r="AF78" s="227"/>
      <c r="AG78" s="227"/>
      <c r="AH78" s="227"/>
      <c r="AI78" s="227"/>
      <c r="AJ78" s="227"/>
      <c r="AK78" s="227"/>
      <c r="AL78" s="227"/>
      <c r="AM78" s="227"/>
      <c r="AN78" s="227"/>
      <c r="AO78" s="227"/>
      <c r="AP78" s="227"/>
      <c r="AQ78" s="227"/>
      <c r="AR78" s="227"/>
      <c r="AS78" s="227"/>
      <c r="AT78" s="227"/>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row>
    <row r="79" spans="1:8150"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v>4</v>
      </c>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row>
    <row r="80" spans="1:8150"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v>2</v>
      </c>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row>
    <row r="81" spans="1:8150"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v>256</v>
      </c>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row>
    <row r="82" spans="1:8150"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v>128</v>
      </c>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row>
    <row r="83" spans="1:8150"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v>64</v>
      </c>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row>
    <row r="84" spans="1:8150"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v>32</v>
      </c>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row>
    <row r="85" spans="1:8150"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v>2</v>
      </c>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row>
    <row r="86" spans="1:8150"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v>32</v>
      </c>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row>
    <row r="87" spans="1:8150"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v>2</v>
      </c>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row>
    <row r="88" spans="1:8150"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v>32</v>
      </c>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row>
    <row r="89" spans="1:8150"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v>32</v>
      </c>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row>
    <row r="90" spans="1:8150"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v>32</v>
      </c>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row>
    <row r="91" spans="1:8150"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v>32</v>
      </c>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row>
    <row r="92" spans="1:8150"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v>32</v>
      </c>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row>
    <row r="93" spans="1:8150"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v>32</v>
      </c>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row>
    <row r="94" spans="1:8150" ht="17" x14ac:dyDescent="0.2">
      <c r="A94" s="211" t="s">
        <v>108</v>
      </c>
      <c r="B94" s="236">
        <v>2</v>
      </c>
      <c r="C94" s="236">
        <v>64</v>
      </c>
      <c r="D94" s="236">
        <v>8</v>
      </c>
      <c r="E94" s="236">
        <v>256</v>
      </c>
      <c r="F94" s="236">
        <v>32</v>
      </c>
      <c r="G94" s="236">
        <v>4</v>
      </c>
      <c r="H94" s="236">
        <v>128</v>
      </c>
      <c r="I94" s="236">
        <v>16</v>
      </c>
      <c r="J94" s="236">
        <v>2</v>
      </c>
      <c r="K94" s="236">
        <v>64</v>
      </c>
      <c r="L94" s="236">
        <v>8</v>
      </c>
      <c r="M94" s="236">
        <v>256</v>
      </c>
      <c r="N94" s="236">
        <v>32</v>
      </c>
      <c r="O94" s="236">
        <v>4</v>
      </c>
      <c r="P94" s="236">
        <v>128</v>
      </c>
      <c r="Q94" s="236">
        <v>16</v>
      </c>
      <c r="R94" s="236">
        <v>2</v>
      </c>
      <c r="S94" s="236">
        <v>64</v>
      </c>
      <c r="T94" s="236">
        <v>8</v>
      </c>
      <c r="U94" s="236">
        <v>256</v>
      </c>
      <c r="V94" s="236">
        <v>32</v>
      </c>
      <c r="W94" s="236">
        <v>4</v>
      </c>
      <c r="X94" s="236">
        <v>128</v>
      </c>
      <c r="Y94" s="236">
        <v>16</v>
      </c>
      <c r="Z94" s="236">
        <v>2</v>
      </c>
      <c r="AA94" s="236">
        <v>64</v>
      </c>
      <c r="AB94" s="236">
        <v>8</v>
      </c>
      <c r="AC94" s="236">
        <v>256</v>
      </c>
      <c r="AD94" s="236">
        <v>32</v>
      </c>
      <c r="AE94" s="236">
        <v>4</v>
      </c>
      <c r="AF94" s="236">
        <v>128</v>
      </c>
      <c r="AG94" s="236">
        <v>16</v>
      </c>
      <c r="AH94" s="236">
        <v>2</v>
      </c>
      <c r="AI94" s="236">
        <v>64</v>
      </c>
      <c r="AJ94" s="236">
        <v>8</v>
      </c>
      <c r="AK94" s="236">
        <v>256</v>
      </c>
      <c r="AL94" s="236">
        <v>32</v>
      </c>
      <c r="AM94" s="236">
        <v>4</v>
      </c>
      <c r="AN94" s="236">
        <v>128</v>
      </c>
      <c r="AO94" s="236">
        <v>16</v>
      </c>
      <c r="AP94" s="236">
        <v>2</v>
      </c>
      <c r="AQ94" s="236">
        <v>64</v>
      </c>
      <c r="AR94" s="236">
        <v>8</v>
      </c>
      <c r="AS94" s="236">
        <v>256</v>
      </c>
      <c r="AT94" s="236">
        <v>32</v>
      </c>
    </row>
    <row r="95" spans="1:8150" ht="17" x14ac:dyDescent="0.2">
      <c r="A95" s="211" t="s">
        <v>109</v>
      </c>
      <c r="B95" s="236">
        <v>2</v>
      </c>
      <c r="C95" s="236">
        <v>64</v>
      </c>
      <c r="D95" s="236">
        <v>8</v>
      </c>
      <c r="E95" s="236">
        <v>256</v>
      </c>
      <c r="F95" s="236">
        <v>32</v>
      </c>
      <c r="G95" s="236">
        <v>4</v>
      </c>
      <c r="H95" s="236">
        <v>128</v>
      </c>
      <c r="I95" s="236">
        <v>16</v>
      </c>
      <c r="J95" s="236">
        <v>2</v>
      </c>
      <c r="K95" s="236">
        <v>64</v>
      </c>
      <c r="L95" s="236">
        <v>8</v>
      </c>
      <c r="M95" s="236">
        <v>256</v>
      </c>
      <c r="N95" s="236">
        <v>32</v>
      </c>
      <c r="O95" s="236">
        <v>4</v>
      </c>
      <c r="P95" s="236">
        <v>128</v>
      </c>
      <c r="Q95" s="236">
        <v>16</v>
      </c>
      <c r="R95" s="236">
        <v>2</v>
      </c>
      <c r="S95" s="236">
        <v>64</v>
      </c>
      <c r="T95" s="236">
        <v>8</v>
      </c>
      <c r="U95" s="236">
        <v>256</v>
      </c>
      <c r="V95" s="236">
        <v>32</v>
      </c>
      <c r="W95" s="236">
        <v>4</v>
      </c>
      <c r="X95" s="236">
        <v>128</v>
      </c>
      <c r="Y95" s="236">
        <v>16</v>
      </c>
      <c r="Z95" s="236">
        <v>2</v>
      </c>
      <c r="AA95" s="236">
        <v>64</v>
      </c>
      <c r="AB95" s="236">
        <v>8</v>
      </c>
      <c r="AC95" s="236">
        <v>256</v>
      </c>
      <c r="AD95" s="236">
        <v>32</v>
      </c>
      <c r="AE95" s="236">
        <v>4</v>
      </c>
      <c r="AF95" s="236">
        <v>128</v>
      </c>
      <c r="AG95" s="236">
        <v>16</v>
      </c>
      <c r="AH95" s="236">
        <v>2</v>
      </c>
      <c r="AI95" s="236">
        <v>64</v>
      </c>
      <c r="AJ95" s="236">
        <v>8</v>
      </c>
      <c r="AK95" s="236">
        <v>256</v>
      </c>
      <c r="AL95" s="236">
        <v>32</v>
      </c>
      <c r="AM95" s="236">
        <v>4</v>
      </c>
      <c r="AN95" s="236">
        <v>128</v>
      </c>
      <c r="AO95" s="236">
        <v>16</v>
      </c>
      <c r="AP95" s="236">
        <v>2</v>
      </c>
      <c r="AQ95" s="236">
        <v>64</v>
      </c>
      <c r="AR95" s="236">
        <v>8</v>
      </c>
      <c r="AS95" s="236">
        <v>256</v>
      </c>
      <c r="AT95" s="236">
        <v>32</v>
      </c>
    </row>
    <row r="96" spans="1:8150"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6" ht="17" x14ac:dyDescent="0.2">
      <c r="A161" s="221" t="s">
        <v>257</v>
      </c>
    </row>
    <row r="162" spans="1:46" ht="17" x14ac:dyDescent="0.2">
      <c r="A162" s="221" t="s">
        <v>258</v>
      </c>
    </row>
    <row r="163" spans="1:46" ht="17" x14ac:dyDescent="0.2">
      <c r="A163" s="221" t="s">
        <v>259</v>
      </c>
    </row>
    <row r="164" spans="1:46" ht="17" x14ac:dyDescent="0.2">
      <c r="A164" s="221" t="s">
        <v>260</v>
      </c>
    </row>
    <row r="165" spans="1:46" ht="17" x14ac:dyDescent="0.2">
      <c r="A165" s="221" t="s">
        <v>261</v>
      </c>
    </row>
    <row r="166" spans="1:46" ht="17" x14ac:dyDescent="0.2">
      <c r="A166" s="216" t="s">
        <v>262</v>
      </c>
    </row>
    <row r="167" spans="1:46" ht="17" x14ac:dyDescent="0.2">
      <c r="A167" s="216" t="s">
        <v>263</v>
      </c>
    </row>
    <row r="170" spans="1:46" ht="34" x14ac:dyDescent="0.2">
      <c r="A170" s="216" t="s">
        <v>309</v>
      </c>
    </row>
    <row r="171" spans="1:46" ht="17" x14ac:dyDescent="0.2">
      <c r="A171" s="216" t="s">
        <v>310</v>
      </c>
      <c r="B171" t="s">
        <v>2581</v>
      </c>
      <c r="C171" t="s">
        <v>2582</v>
      </c>
      <c r="D171" t="s">
        <v>2583</v>
      </c>
      <c r="E171" t="s">
        <v>2584</v>
      </c>
      <c r="F171" t="s">
        <v>2585</v>
      </c>
      <c r="G171" t="s">
        <v>2586</v>
      </c>
      <c r="H171" t="s">
        <v>2587</v>
      </c>
      <c r="I171" t="s">
        <v>2588</v>
      </c>
      <c r="J171" t="s">
        <v>2589</v>
      </c>
      <c r="K171" t="s">
        <v>2590</v>
      </c>
      <c r="L171" t="s">
        <v>2591</v>
      </c>
      <c r="M171" t="s">
        <v>2592</v>
      </c>
      <c r="N171" t="s">
        <v>2593</v>
      </c>
      <c r="O171" t="s">
        <v>2594</v>
      </c>
      <c r="P171" t="s">
        <v>2595</v>
      </c>
      <c r="Q171" t="s">
        <v>2596</v>
      </c>
      <c r="R171" t="s">
        <v>2597</v>
      </c>
      <c r="S171" t="s">
        <v>2598</v>
      </c>
      <c r="T171" t="s">
        <v>2599</v>
      </c>
      <c r="U171" t="s">
        <v>2600</v>
      </c>
      <c r="V171" t="s">
        <v>2601</v>
      </c>
      <c r="W171" t="s">
        <v>2602</v>
      </c>
      <c r="X171" t="s">
        <v>2603</v>
      </c>
      <c r="Y171" t="s">
        <v>2604</v>
      </c>
      <c r="Z171" t="s">
        <v>2605</v>
      </c>
      <c r="AA171" t="s">
        <v>2606</v>
      </c>
      <c r="AB171" t="s">
        <v>2607</v>
      </c>
      <c r="AC171" t="s">
        <v>2608</v>
      </c>
      <c r="AD171" t="s">
        <v>2609</v>
      </c>
      <c r="AE171" t="s">
        <v>2610</v>
      </c>
      <c r="AF171" t="s">
        <v>2611</v>
      </c>
      <c r="AG171" t="s">
        <v>2612</v>
      </c>
      <c r="AH171" t="s">
        <v>2613</v>
      </c>
      <c r="AI171" t="s">
        <v>2614</v>
      </c>
      <c r="AJ171" t="s">
        <v>2615</v>
      </c>
      <c r="AK171" t="s">
        <v>2616</v>
      </c>
      <c r="AL171" t="s">
        <v>2617</v>
      </c>
      <c r="AM171" t="s">
        <v>2618</v>
      </c>
      <c r="AN171" t="s">
        <v>2619</v>
      </c>
      <c r="AO171" t="s">
        <v>2620</v>
      </c>
      <c r="AP171" t="s">
        <v>2621</v>
      </c>
      <c r="AQ171" t="s">
        <v>6593</v>
      </c>
      <c r="AR171" t="s">
        <v>6594</v>
      </c>
      <c r="AS171" t="s">
        <v>6834</v>
      </c>
      <c r="AT171" t="s">
        <v>6835</v>
      </c>
    </row>
    <row r="172" spans="1:46" ht="17" x14ac:dyDescent="0.2">
      <c r="A172" s="216" t="s">
        <v>311</v>
      </c>
      <c r="B172" t="s">
        <v>2622</v>
      </c>
      <c r="C172" t="s">
        <v>2623</v>
      </c>
      <c r="D172" t="s">
        <v>2624</v>
      </c>
      <c r="E172" t="s">
        <v>2625</v>
      </c>
      <c r="F172" t="s">
        <v>2626</v>
      </c>
      <c r="G172" t="s">
        <v>2627</v>
      </c>
      <c r="H172" t="s">
        <v>2628</v>
      </c>
      <c r="I172" t="s">
        <v>2629</v>
      </c>
      <c r="J172" t="s">
        <v>2630</v>
      </c>
      <c r="K172" t="s">
        <v>2631</v>
      </c>
      <c r="L172" t="s">
        <v>2632</v>
      </c>
      <c r="M172" t="s">
        <v>2633</v>
      </c>
      <c r="N172" t="s">
        <v>2634</v>
      </c>
      <c r="O172" t="s">
        <v>2635</v>
      </c>
      <c r="P172" t="s">
        <v>2636</v>
      </c>
      <c r="Q172" t="s">
        <v>2637</v>
      </c>
      <c r="R172" t="s">
        <v>2638</v>
      </c>
      <c r="S172" t="s">
        <v>2639</v>
      </c>
      <c r="T172" t="s">
        <v>2640</v>
      </c>
      <c r="U172" t="s">
        <v>2641</v>
      </c>
      <c r="V172" t="s">
        <v>2642</v>
      </c>
      <c r="W172" t="s">
        <v>2643</v>
      </c>
      <c r="X172" t="s">
        <v>2644</v>
      </c>
      <c r="Y172" t="s">
        <v>2645</v>
      </c>
      <c r="Z172" t="s">
        <v>2646</v>
      </c>
      <c r="AA172" t="s">
        <v>2647</v>
      </c>
      <c r="AB172" t="s">
        <v>2648</v>
      </c>
      <c r="AC172" t="s">
        <v>2649</v>
      </c>
      <c r="AD172" t="s">
        <v>2650</v>
      </c>
      <c r="AE172" t="s">
        <v>2651</v>
      </c>
      <c r="AF172" t="s">
        <v>2652</v>
      </c>
      <c r="AG172" t="s">
        <v>2653</v>
      </c>
      <c r="AH172" t="s">
        <v>2654</v>
      </c>
      <c r="AI172" t="s">
        <v>2655</v>
      </c>
      <c r="AJ172" t="s">
        <v>2656</v>
      </c>
      <c r="AK172" t="s">
        <v>2657</v>
      </c>
      <c r="AL172" t="s">
        <v>2658</v>
      </c>
      <c r="AM172" t="s">
        <v>2659</v>
      </c>
      <c r="AN172" t="s">
        <v>2660</v>
      </c>
      <c r="AO172" t="s">
        <v>2661</v>
      </c>
      <c r="AP172" t="s">
        <v>2662</v>
      </c>
      <c r="AQ172" t="s">
        <v>6595</v>
      </c>
      <c r="AR172" t="s">
        <v>6596</v>
      </c>
      <c r="AS172" t="s">
        <v>6836</v>
      </c>
      <c r="AT172" t="s">
        <v>6837</v>
      </c>
    </row>
    <row r="173" spans="1:46" ht="17" x14ac:dyDescent="0.2">
      <c r="A173" s="216" t="s">
        <v>312</v>
      </c>
      <c r="B173" t="s">
        <v>2663</v>
      </c>
      <c r="C173" t="s">
        <v>2664</v>
      </c>
      <c r="D173" t="s">
        <v>2665</v>
      </c>
      <c r="E173" t="s">
        <v>2666</v>
      </c>
      <c r="F173" t="s">
        <v>2667</v>
      </c>
      <c r="G173" t="s">
        <v>2668</v>
      </c>
      <c r="H173" t="s">
        <v>2669</v>
      </c>
      <c r="I173" t="s">
        <v>2670</v>
      </c>
      <c r="J173" t="s">
        <v>2671</v>
      </c>
      <c r="K173" t="s">
        <v>2672</v>
      </c>
      <c r="L173" t="s">
        <v>2673</v>
      </c>
      <c r="M173" t="s">
        <v>2674</v>
      </c>
      <c r="N173" t="s">
        <v>2675</v>
      </c>
      <c r="O173" t="s">
        <v>2676</v>
      </c>
      <c r="P173" t="s">
        <v>2677</v>
      </c>
      <c r="Q173" t="s">
        <v>2678</v>
      </c>
      <c r="R173" t="s">
        <v>2679</v>
      </c>
      <c r="S173" t="s">
        <v>2680</v>
      </c>
      <c r="T173" t="s">
        <v>2681</v>
      </c>
      <c r="U173" t="s">
        <v>2682</v>
      </c>
      <c r="V173" t="s">
        <v>2683</v>
      </c>
      <c r="W173" t="s">
        <v>2684</v>
      </c>
      <c r="X173" t="s">
        <v>2685</v>
      </c>
      <c r="Y173" t="s">
        <v>2686</v>
      </c>
      <c r="Z173" t="s">
        <v>2687</v>
      </c>
      <c r="AA173" t="s">
        <v>2688</v>
      </c>
      <c r="AB173" t="s">
        <v>2689</v>
      </c>
      <c r="AC173" t="s">
        <v>2690</v>
      </c>
      <c r="AD173" t="s">
        <v>2691</v>
      </c>
      <c r="AE173" t="s">
        <v>2692</v>
      </c>
      <c r="AF173" t="s">
        <v>2693</v>
      </c>
      <c r="AG173" t="s">
        <v>2694</v>
      </c>
      <c r="AH173" t="s">
        <v>2695</v>
      </c>
      <c r="AI173" t="s">
        <v>2696</v>
      </c>
      <c r="AJ173" t="s">
        <v>2697</v>
      </c>
      <c r="AK173" t="s">
        <v>2698</v>
      </c>
      <c r="AL173" t="s">
        <v>2699</v>
      </c>
      <c r="AM173" t="s">
        <v>2700</v>
      </c>
      <c r="AN173" t="s">
        <v>2701</v>
      </c>
      <c r="AO173" t="s">
        <v>2702</v>
      </c>
      <c r="AP173" t="s">
        <v>2703</v>
      </c>
      <c r="AQ173" t="s">
        <v>6597</v>
      </c>
      <c r="AR173" t="s">
        <v>6598</v>
      </c>
      <c r="AS173" t="s">
        <v>6838</v>
      </c>
      <c r="AT173" t="s">
        <v>6839</v>
      </c>
    </row>
    <row r="174" spans="1:46" ht="17" x14ac:dyDescent="0.2">
      <c r="A174" s="216" t="s">
        <v>313</v>
      </c>
      <c r="B174" t="s">
        <v>2704</v>
      </c>
      <c r="C174" t="s">
        <v>2705</v>
      </c>
      <c r="D174" t="s">
        <v>2706</v>
      </c>
      <c r="E174" t="s">
        <v>2707</v>
      </c>
      <c r="F174" t="s">
        <v>2708</v>
      </c>
      <c r="G174" t="s">
        <v>2709</v>
      </c>
      <c r="H174" t="s">
        <v>2710</v>
      </c>
      <c r="I174" t="s">
        <v>2711</v>
      </c>
      <c r="J174" t="s">
        <v>2712</v>
      </c>
      <c r="K174" t="s">
        <v>2713</v>
      </c>
      <c r="L174" t="s">
        <v>2714</v>
      </c>
      <c r="M174" t="s">
        <v>2715</v>
      </c>
      <c r="N174" t="s">
        <v>2716</v>
      </c>
      <c r="O174" t="s">
        <v>2717</v>
      </c>
      <c r="P174" t="s">
        <v>2718</v>
      </c>
      <c r="Q174" t="s">
        <v>2719</v>
      </c>
      <c r="R174" t="s">
        <v>2720</v>
      </c>
      <c r="S174" t="s">
        <v>2721</v>
      </c>
      <c r="T174" t="s">
        <v>2722</v>
      </c>
      <c r="U174" t="s">
        <v>2723</v>
      </c>
      <c r="V174" t="s">
        <v>2724</v>
      </c>
      <c r="W174" t="s">
        <v>2725</v>
      </c>
      <c r="X174" t="s">
        <v>2726</v>
      </c>
      <c r="Y174" t="s">
        <v>2727</v>
      </c>
      <c r="Z174" t="s">
        <v>2728</v>
      </c>
      <c r="AA174" t="s">
        <v>2729</v>
      </c>
      <c r="AB174" t="s">
        <v>2730</v>
      </c>
      <c r="AC174" t="s">
        <v>2731</v>
      </c>
      <c r="AD174" t="s">
        <v>2732</v>
      </c>
      <c r="AE174" t="s">
        <v>2733</v>
      </c>
      <c r="AF174" t="s">
        <v>2734</v>
      </c>
      <c r="AG174" t="s">
        <v>2735</v>
      </c>
      <c r="AH174" t="s">
        <v>2736</v>
      </c>
      <c r="AI174" t="s">
        <v>2737</v>
      </c>
      <c r="AJ174" t="s">
        <v>2738</v>
      </c>
      <c r="AK174" t="s">
        <v>2739</v>
      </c>
      <c r="AL174" t="s">
        <v>2740</v>
      </c>
      <c r="AM174" t="s">
        <v>2741</v>
      </c>
      <c r="AN174" t="s">
        <v>2742</v>
      </c>
      <c r="AO174" t="s">
        <v>2743</v>
      </c>
      <c r="AP174" t="s">
        <v>2744</v>
      </c>
      <c r="AQ174" t="s">
        <v>6599</v>
      </c>
      <c r="AR174" t="s">
        <v>6600</v>
      </c>
      <c r="AS174" t="s">
        <v>6840</v>
      </c>
      <c r="AT174" t="s">
        <v>6841</v>
      </c>
    </row>
    <row r="176" spans="1:46" ht="17" x14ac:dyDescent="0.2">
      <c r="A176" s="216" t="s">
        <v>324</v>
      </c>
    </row>
    <row r="177" spans="1:46" ht="34" x14ac:dyDescent="0.2">
      <c r="A177" s="216" t="s">
        <v>326</v>
      </c>
    </row>
    <row r="178" spans="1:46" ht="17" x14ac:dyDescent="0.2">
      <c r="A178" s="216" t="s">
        <v>217</v>
      </c>
      <c r="B178" t="s">
        <v>2745</v>
      </c>
      <c r="C178" t="s">
        <v>2746</v>
      </c>
      <c r="D178" t="s">
        <v>2747</v>
      </c>
      <c r="E178" t="s">
        <v>2748</v>
      </c>
      <c r="F178" t="s">
        <v>2749</v>
      </c>
      <c r="G178" t="s">
        <v>2750</v>
      </c>
      <c r="H178" t="s">
        <v>2751</v>
      </c>
      <c r="I178" t="s">
        <v>2752</v>
      </c>
      <c r="J178" t="s">
        <v>2753</v>
      </c>
      <c r="K178" t="s">
        <v>2754</v>
      </c>
      <c r="L178" t="s">
        <v>2755</v>
      </c>
      <c r="M178" t="s">
        <v>2756</v>
      </c>
      <c r="N178" t="s">
        <v>2757</v>
      </c>
      <c r="O178" t="s">
        <v>2758</v>
      </c>
      <c r="P178" t="s">
        <v>2759</v>
      </c>
      <c r="Q178" t="s">
        <v>2760</v>
      </c>
      <c r="R178" t="s">
        <v>2761</v>
      </c>
      <c r="S178" t="s">
        <v>2762</v>
      </c>
      <c r="T178" t="s">
        <v>2763</v>
      </c>
      <c r="U178" t="s">
        <v>2764</v>
      </c>
      <c r="V178" t="s">
        <v>2765</v>
      </c>
      <c r="W178" t="s">
        <v>2766</v>
      </c>
      <c r="X178" t="s">
        <v>2767</v>
      </c>
      <c r="Y178" t="s">
        <v>2768</v>
      </c>
      <c r="Z178" t="s">
        <v>2769</v>
      </c>
      <c r="AA178" t="s">
        <v>2770</v>
      </c>
      <c r="AB178" t="s">
        <v>2771</v>
      </c>
      <c r="AC178" t="s">
        <v>2772</v>
      </c>
      <c r="AD178" t="s">
        <v>2773</v>
      </c>
      <c r="AE178" t="s">
        <v>2774</v>
      </c>
      <c r="AF178" t="s">
        <v>2775</v>
      </c>
      <c r="AG178" t="s">
        <v>2776</v>
      </c>
      <c r="AH178" t="s">
        <v>2777</v>
      </c>
      <c r="AI178" t="s">
        <v>2778</v>
      </c>
      <c r="AJ178" t="s">
        <v>2779</v>
      </c>
      <c r="AK178" t="s">
        <v>2780</v>
      </c>
      <c r="AL178" t="s">
        <v>2781</v>
      </c>
      <c r="AM178" t="s">
        <v>2782</v>
      </c>
      <c r="AN178" t="s">
        <v>2783</v>
      </c>
      <c r="AO178" t="s">
        <v>2784</v>
      </c>
      <c r="AP178" t="s">
        <v>2785</v>
      </c>
      <c r="AQ178" t="s">
        <v>2786</v>
      </c>
      <c r="AR178" t="s">
        <v>6601</v>
      </c>
      <c r="AS178" t="s">
        <v>6602</v>
      </c>
      <c r="AT178" t="s">
        <v>6842</v>
      </c>
    </row>
    <row r="179" spans="1:46" ht="17" x14ac:dyDescent="0.2">
      <c r="A179" s="216" t="s">
        <v>94</v>
      </c>
      <c r="B179" t="s">
        <v>985</v>
      </c>
      <c r="C179" t="s">
        <v>986</v>
      </c>
      <c r="D179" t="s">
        <v>987</v>
      </c>
      <c r="E179" t="s">
        <v>988</v>
      </c>
      <c r="F179" t="s">
        <v>989</v>
      </c>
      <c r="G179" t="s">
        <v>990</v>
      </c>
      <c r="H179" t="s">
        <v>991</v>
      </c>
      <c r="I179" t="s">
        <v>992</v>
      </c>
      <c r="J179" t="s">
        <v>993</v>
      </c>
      <c r="K179" t="s">
        <v>994</v>
      </c>
      <c r="L179" t="s">
        <v>995</v>
      </c>
      <c r="M179" t="s">
        <v>996</v>
      </c>
      <c r="N179" t="s">
        <v>997</v>
      </c>
      <c r="O179" t="s">
        <v>998</v>
      </c>
      <c r="P179" t="s">
        <v>999</v>
      </c>
      <c r="Q179" t="s">
        <v>1000</v>
      </c>
      <c r="R179" t="s">
        <v>1001</v>
      </c>
      <c r="S179" t="s">
        <v>1002</v>
      </c>
      <c r="T179" t="s">
        <v>1003</v>
      </c>
      <c r="U179" t="s">
        <v>1004</v>
      </c>
      <c r="V179" t="s">
        <v>1005</v>
      </c>
      <c r="W179" t="s">
        <v>1006</v>
      </c>
      <c r="X179" t="s">
        <v>1007</v>
      </c>
      <c r="Y179" t="s">
        <v>1008</v>
      </c>
      <c r="Z179" t="s">
        <v>1009</v>
      </c>
      <c r="AA179" t="s">
        <v>1010</v>
      </c>
      <c r="AB179" t="s">
        <v>1011</v>
      </c>
      <c r="AC179" t="s">
        <v>1012</v>
      </c>
      <c r="AD179" t="s">
        <v>1013</v>
      </c>
      <c r="AE179" t="s">
        <v>1014</v>
      </c>
      <c r="AF179" t="s">
        <v>1015</v>
      </c>
      <c r="AG179" t="s">
        <v>1016</v>
      </c>
      <c r="AH179" t="s">
        <v>1017</v>
      </c>
      <c r="AI179" t="s">
        <v>1018</v>
      </c>
      <c r="AJ179" t="s">
        <v>1019</v>
      </c>
      <c r="AK179" t="s">
        <v>1020</v>
      </c>
      <c r="AL179" t="s">
        <v>1021</v>
      </c>
      <c r="AM179" t="s">
        <v>1022</v>
      </c>
      <c r="AN179" t="s">
        <v>1023</v>
      </c>
      <c r="AO179" t="s">
        <v>1024</v>
      </c>
      <c r="AP179" t="s">
        <v>1025</v>
      </c>
      <c r="AQ179" t="s">
        <v>1026</v>
      </c>
      <c r="AR179" t="s">
        <v>6517</v>
      </c>
      <c r="AS179" t="s">
        <v>6518</v>
      </c>
      <c r="AT179" t="s">
        <v>6796</v>
      </c>
    </row>
    <row r="180" spans="1:46" ht="17" x14ac:dyDescent="0.2">
      <c r="A180" s="216" t="s">
        <v>95</v>
      </c>
      <c r="B180" t="s">
        <v>2787</v>
      </c>
      <c r="C180" t="s">
        <v>2788</v>
      </c>
      <c r="D180" t="s">
        <v>2789</v>
      </c>
      <c r="E180" t="s">
        <v>2790</v>
      </c>
      <c r="F180" t="s">
        <v>2791</v>
      </c>
      <c r="G180" t="s">
        <v>2792</v>
      </c>
      <c r="H180" t="s">
        <v>2793</v>
      </c>
      <c r="I180" t="s">
        <v>2794</v>
      </c>
      <c r="J180" t="s">
        <v>2795</v>
      </c>
      <c r="K180" t="s">
        <v>2796</v>
      </c>
      <c r="L180" t="s">
        <v>2797</v>
      </c>
      <c r="M180" t="s">
        <v>2798</v>
      </c>
      <c r="N180" t="s">
        <v>2799</v>
      </c>
      <c r="O180" t="s">
        <v>2800</v>
      </c>
      <c r="P180" t="s">
        <v>2801</v>
      </c>
      <c r="Q180" t="s">
        <v>2802</v>
      </c>
      <c r="R180" t="s">
        <v>2803</v>
      </c>
      <c r="S180" t="s">
        <v>2804</v>
      </c>
      <c r="T180" t="s">
        <v>2805</v>
      </c>
      <c r="U180" t="s">
        <v>2806</v>
      </c>
      <c r="V180" t="s">
        <v>2807</v>
      </c>
      <c r="W180" t="s">
        <v>2808</v>
      </c>
      <c r="X180" t="s">
        <v>2809</v>
      </c>
      <c r="Y180" t="s">
        <v>2810</v>
      </c>
      <c r="Z180" t="s">
        <v>2811</v>
      </c>
      <c r="AA180" t="s">
        <v>2812</v>
      </c>
      <c r="AB180" t="s">
        <v>2813</v>
      </c>
      <c r="AC180" t="s">
        <v>2814</v>
      </c>
      <c r="AD180" t="s">
        <v>2815</v>
      </c>
      <c r="AE180" t="s">
        <v>2816</v>
      </c>
      <c r="AF180" t="s">
        <v>2817</v>
      </c>
      <c r="AG180" t="s">
        <v>2818</v>
      </c>
      <c r="AH180" t="s">
        <v>2819</v>
      </c>
      <c r="AI180" t="s">
        <v>2820</v>
      </c>
      <c r="AJ180" t="s">
        <v>2821</v>
      </c>
      <c r="AK180" t="s">
        <v>2822</v>
      </c>
      <c r="AL180" t="s">
        <v>2823</v>
      </c>
      <c r="AM180" t="s">
        <v>2824</v>
      </c>
      <c r="AN180" t="s">
        <v>2825</v>
      </c>
      <c r="AO180" t="s">
        <v>2826</v>
      </c>
      <c r="AP180" t="s">
        <v>2827</v>
      </c>
      <c r="AQ180" t="s">
        <v>2828</v>
      </c>
      <c r="AR180" t="s">
        <v>6603</v>
      </c>
      <c r="AS180" t="s">
        <v>6604</v>
      </c>
      <c r="AT180" t="s">
        <v>6843</v>
      </c>
    </row>
    <row r="181" spans="1:46" ht="17" x14ac:dyDescent="0.2">
      <c r="A181" s="216" t="s">
        <v>96</v>
      </c>
      <c r="B181" t="s">
        <v>2829</v>
      </c>
      <c r="C181" t="s">
        <v>2830</v>
      </c>
      <c r="D181" t="s">
        <v>2831</v>
      </c>
      <c r="E181" t="s">
        <v>2832</v>
      </c>
      <c r="F181" t="s">
        <v>2833</v>
      </c>
      <c r="G181" t="s">
        <v>2834</v>
      </c>
      <c r="H181" t="s">
        <v>2835</v>
      </c>
      <c r="I181" t="s">
        <v>2836</v>
      </c>
      <c r="J181" t="s">
        <v>2837</v>
      </c>
      <c r="K181" t="s">
        <v>2838</v>
      </c>
      <c r="L181" t="s">
        <v>2839</v>
      </c>
      <c r="M181" t="s">
        <v>2840</v>
      </c>
      <c r="N181" t="s">
        <v>2841</v>
      </c>
      <c r="O181" t="s">
        <v>2842</v>
      </c>
      <c r="P181" t="s">
        <v>2843</v>
      </c>
      <c r="Q181" t="s">
        <v>2844</v>
      </c>
      <c r="R181" t="s">
        <v>2845</v>
      </c>
      <c r="S181" t="s">
        <v>2846</v>
      </c>
      <c r="T181" t="s">
        <v>2847</v>
      </c>
      <c r="U181" t="s">
        <v>2848</v>
      </c>
      <c r="V181" t="s">
        <v>2849</v>
      </c>
      <c r="W181" t="s">
        <v>2850</v>
      </c>
      <c r="X181" t="s">
        <v>2851</v>
      </c>
      <c r="Y181" t="s">
        <v>2852</v>
      </c>
      <c r="Z181" t="s">
        <v>2853</v>
      </c>
      <c r="AA181" t="s">
        <v>2854</v>
      </c>
      <c r="AB181" t="s">
        <v>2855</v>
      </c>
      <c r="AC181" t="s">
        <v>2856</v>
      </c>
      <c r="AD181" t="s">
        <v>2857</v>
      </c>
      <c r="AE181" t="s">
        <v>2858</v>
      </c>
      <c r="AF181" t="s">
        <v>2859</v>
      </c>
      <c r="AG181" t="s">
        <v>2860</v>
      </c>
      <c r="AH181" t="s">
        <v>2861</v>
      </c>
      <c r="AI181" t="s">
        <v>2862</v>
      </c>
      <c r="AJ181" t="s">
        <v>2863</v>
      </c>
      <c r="AK181" t="s">
        <v>2864</v>
      </c>
      <c r="AL181" t="s">
        <v>2865</v>
      </c>
      <c r="AM181" t="s">
        <v>2866</v>
      </c>
      <c r="AN181" t="s">
        <v>2867</v>
      </c>
      <c r="AO181" t="s">
        <v>2868</v>
      </c>
      <c r="AP181" t="s">
        <v>2869</v>
      </c>
      <c r="AQ181" t="s">
        <v>2870</v>
      </c>
      <c r="AR181" t="s">
        <v>6605</v>
      </c>
      <c r="AS181" t="s">
        <v>6606</v>
      </c>
      <c r="AT181" t="s">
        <v>6844</v>
      </c>
    </row>
    <row r="182" spans="1:46" ht="17" x14ac:dyDescent="0.2">
      <c r="A182" s="216" t="s">
        <v>97</v>
      </c>
      <c r="B182" t="s">
        <v>2871</v>
      </c>
      <c r="C182" t="s">
        <v>2872</v>
      </c>
      <c r="D182" t="s">
        <v>2873</v>
      </c>
      <c r="E182" t="s">
        <v>2874</v>
      </c>
      <c r="F182" t="s">
        <v>2875</v>
      </c>
      <c r="G182" t="s">
        <v>2876</v>
      </c>
      <c r="H182" t="s">
        <v>2877</v>
      </c>
      <c r="I182" t="s">
        <v>2878</v>
      </c>
      <c r="J182" t="s">
        <v>2879</v>
      </c>
      <c r="K182" t="s">
        <v>2880</v>
      </c>
      <c r="L182" t="s">
        <v>2881</v>
      </c>
      <c r="M182" t="s">
        <v>2882</v>
      </c>
      <c r="N182" t="s">
        <v>2883</v>
      </c>
      <c r="O182" t="s">
        <v>2884</v>
      </c>
      <c r="P182" t="s">
        <v>2885</v>
      </c>
      <c r="Q182" t="s">
        <v>2886</v>
      </c>
      <c r="R182" t="s">
        <v>2887</v>
      </c>
      <c r="S182" t="s">
        <v>2888</v>
      </c>
      <c r="T182" t="s">
        <v>2889</v>
      </c>
      <c r="U182" t="s">
        <v>2890</v>
      </c>
      <c r="V182" t="s">
        <v>2891</v>
      </c>
      <c r="W182" t="s">
        <v>2892</v>
      </c>
      <c r="X182" t="s">
        <v>2893</v>
      </c>
      <c r="Y182" t="s">
        <v>2894</v>
      </c>
      <c r="Z182" t="s">
        <v>2895</v>
      </c>
      <c r="AA182" t="s">
        <v>2896</v>
      </c>
      <c r="AB182" t="s">
        <v>2897</v>
      </c>
      <c r="AC182" t="s">
        <v>2898</v>
      </c>
      <c r="AD182" t="s">
        <v>2899</v>
      </c>
      <c r="AE182" t="s">
        <v>2900</v>
      </c>
      <c r="AF182" t="s">
        <v>2901</v>
      </c>
      <c r="AG182" t="s">
        <v>2902</v>
      </c>
      <c r="AH182" t="s">
        <v>2903</v>
      </c>
      <c r="AI182" t="s">
        <v>2904</v>
      </c>
      <c r="AJ182" t="s">
        <v>2905</v>
      </c>
      <c r="AK182" t="s">
        <v>2906</v>
      </c>
      <c r="AL182" t="s">
        <v>2907</v>
      </c>
      <c r="AM182" t="s">
        <v>2908</v>
      </c>
      <c r="AN182" t="s">
        <v>2909</v>
      </c>
      <c r="AO182" t="s">
        <v>2910</v>
      </c>
      <c r="AP182" t="s">
        <v>2911</v>
      </c>
      <c r="AQ182" t="s">
        <v>2912</v>
      </c>
      <c r="AR182" t="s">
        <v>6607</v>
      </c>
      <c r="AS182" t="s">
        <v>6608</v>
      </c>
      <c r="AT182" t="s">
        <v>6845</v>
      </c>
    </row>
    <row r="183" spans="1:46" ht="17" x14ac:dyDescent="0.2">
      <c r="A183" s="216" t="s">
        <v>98</v>
      </c>
      <c r="B183" t="s">
        <v>1027</v>
      </c>
      <c r="C183" t="s">
        <v>1028</v>
      </c>
      <c r="D183" t="s">
        <v>1029</v>
      </c>
      <c r="E183" t="s">
        <v>1030</v>
      </c>
      <c r="F183" t="s">
        <v>1031</v>
      </c>
      <c r="G183" t="s">
        <v>1032</v>
      </c>
      <c r="H183" t="s">
        <v>1033</v>
      </c>
      <c r="I183" t="s">
        <v>1034</v>
      </c>
      <c r="J183" t="s">
        <v>1035</v>
      </c>
      <c r="K183" t="s">
        <v>1036</v>
      </c>
      <c r="L183" t="s">
        <v>1037</v>
      </c>
      <c r="M183" t="s">
        <v>1038</v>
      </c>
      <c r="N183" t="s">
        <v>1039</v>
      </c>
      <c r="O183" t="s">
        <v>1040</v>
      </c>
      <c r="P183" t="s">
        <v>1041</v>
      </c>
      <c r="Q183" t="s">
        <v>1042</v>
      </c>
      <c r="R183" t="s">
        <v>1043</v>
      </c>
      <c r="S183" t="s">
        <v>1044</v>
      </c>
      <c r="T183" t="s">
        <v>1045</v>
      </c>
      <c r="U183" t="s">
        <v>1046</v>
      </c>
      <c r="V183" t="s">
        <v>1047</v>
      </c>
      <c r="W183" t="s">
        <v>1048</v>
      </c>
      <c r="X183" t="s">
        <v>1049</v>
      </c>
      <c r="Y183" t="s">
        <v>1050</v>
      </c>
      <c r="Z183" t="s">
        <v>1051</v>
      </c>
      <c r="AA183" t="s">
        <v>1052</v>
      </c>
      <c r="AB183" t="s">
        <v>1053</v>
      </c>
      <c r="AC183" t="s">
        <v>1054</v>
      </c>
      <c r="AD183" t="s">
        <v>1055</v>
      </c>
      <c r="AE183" t="s">
        <v>1056</v>
      </c>
      <c r="AF183" t="s">
        <v>1057</v>
      </c>
      <c r="AG183" t="s">
        <v>1058</v>
      </c>
      <c r="AH183" t="s">
        <v>1059</v>
      </c>
      <c r="AI183" t="s">
        <v>1060</v>
      </c>
      <c r="AJ183" t="s">
        <v>1061</v>
      </c>
      <c r="AK183" t="s">
        <v>1062</v>
      </c>
      <c r="AL183" t="s">
        <v>1063</v>
      </c>
      <c r="AM183" t="s">
        <v>1064</v>
      </c>
      <c r="AN183" t="s">
        <v>1065</v>
      </c>
      <c r="AO183" t="s">
        <v>1066</v>
      </c>
      <c r="AP183" t="s">
        <v>1067</v>
      </c>
      <c r="AQ183" t="s">
        <v>1068</v>
      </c>
      <c r="AR183" t="s">
        <v>6519</v>
      </c>
      <c r="AS183" t="s">
        <v>6520</v>
      </c>
      <c r="AT183" t="s">
        <v>6797</v>
      </c>
    </row>
    <row r="184" spans="1:46" ht="17" x14ac:dyDescent="0.2">
      <c r="A184" s="216" t="s">
        <v>99</v>
      </c>
      <c r="B184" t="s">
        <v>2913</v>
      </c>
      <c r="C184" t="s">
        <v>2914</v>
      </c>
      <c r="D184" t="s">
        <v>2915</v>
      </c>
      <c r="E184" t="s">
        <v>2916</v>
      </c>
      <c r="F184" t="s">
        <v>2917</v>
      </c>
      <c r="G184" t="s">
        <v>2918</v>
      </c>
      <c r="H184" t="s">
        <v>2919</v>
      </c>
      <c r="I184" t="s">
        <v>2920</v>
      </c>
      <c r="J184" t="s">
        <v>2921</v>
      </c>
      <c r="K184" t="s">
        <v>2922</v>
      </c>
      <c r="L184" t="s">
        <v>2923</v>
      </c>
      <c r="M184" t="s">
        <v>2924</v>
      </c>
      <c r="N184" t="s">
        <v>2925</v>
      </c>
      <c r="O184" t="s">
        <v>2926</v>
      </c>
      <c r="P184" t="s">
        <v>2927</v>
      </c>
      <c r="Q184" t="s">
        <v>2928</v>
      </c>
      <c r="R184" t="s">
        <v>2929</v>
      </c>
      <c r="S184" t="s">
        <v>2930</v>
      </c>
      <c r="T184" t="s">
        <v>2931</v>
      </c>
      <c r="U184" t="s">
        <v>2932</v>
      </c>
      <c r="V184" t="s">
        <v>2933</v>
      </c>
      <c r="W184" t="s">
        <v>2934</v>
      </c>
      <c r="X184" t="s">
        <v>2935</v>
      </c>
      <c r="Y184" t="s">
        <v>2936</v>
      </c>
      <c r="Z184" t="s">
        <v>2937</v>
      </c>
      <c r="AA184" t="s">
        <v>2938</v>
      </c>
      <c r="AB184" t="s">
        <v>2939</v>
      </c>
      <c r="AC184" t="s">
        <v>2940</v>
      </c>
      <c r="AD184" t="s">
        <v>2941</v>
      </c>
      <c r="AE184" t="s">
        <v>2942</v>
      </c>
      <c r="AF184" t="s">
        <v>2943</v>
      </c>
      <c r="AG184" t="s">
        <v>2944</v>
      </c>
      <c r="AH184" t="s">
        <v>2945</v>
      </c>
      <c r="AI184" t="s">
        <v>2946</v>
      </c>
      <c r="AJ184" t="s">
        <v>2947</v>
      </c>
      <c r="AK184" t="s">
        <v>2948</v>
      </c>
      <c r="AL184" t="s">
        <v>2949</v>
      </c>
      <c r="AM184" t="s">
        <v>2950</v>
      </c>
      <c r="AN184" t="s">
        <v>2951</v>
      </c>
      <c r="AO184" t="s">
        <v>2952</v>
      </c>
      <c r="AP184" t="s">
        <v>2953</v>
      </c>
      <c r="AQ184" t="s">
        <v>2954</v>
      </c>
      <c r="AR184" t="s">
        <v>6609</v>
      </c>
      <c r="AS184" t="s">
        <v>6610</v>
      </c>
      <c r="AT184" t="s">
        <v>6846</v>
      </c>
    </row>
    <row r="185" spans="1:46" ht="17" x14ac:dyDescent="0.2">
      <c r="A185" s="216" t="s">
        <v>100</v>
      </c>
      <c r="B185" t="s">
        <v>2955</v>
      </c>
      <c r="C185" t="s">
        <v>2956</v>
      </c>
      <c r="D185" t="s">
        <v>2957</v>
      </c>
      <c r="E185" t="s">
        <v>2958</v>
      </c>
      <c r="F185" t="s">
        <v>2959</v>
      </c>
      <c r="G185" t="s">
        <v>2960</v>
      </c>
      <c r="H185" t="s">
        <v>2961</v>
      </c>
      <c r="I185" t="s">
        <v>2962</v>
      </c>
      <c r="J185" t="s">
        <v>2963</v>
      </c>
      <c r="K185" t="s">
        <v>2964</v>
      </c>
      <c r="L185" t="s">
        <v>2965</v>
      </c>
      <c r="M185" t="s">
        <v>2966</v>
      </c>
      <c r="N185" t="s">
        <v>2967</v>
      </c>
      <c r="O185" t="s">
        <v>2968</v>
      </c>
      <c r="P185" t="s">
        <v>2969</v>
      </c>
      <c r="Q185" t="s">
        <v>2970</v>
      </c>
      <c r="R185" t="s">
        <v>2971</v>
      </c>
      <c r="S185" t="s">
        <v>2972</v>
      </c>
      <c r="T185" t="s">
        <v>2973</v>
      </c>
      <c r="U185" t="s">
        <v>2974</v>
      </c>
      <c r="V185" t="s">
        <v>2975</v>
      </c>
      <c r="W185" t="s">
        <v>2976</v>
      </c>
      <c r="X185" t="s">
        <v>2977</v>
      </c>
      <c r="Y185" t="s">
        <v>2978</v>
      </c>
      <c r="Z185" t="s">
        <v>2979</v>
      </c>
      <c r="AA185" t="s">
        <v>2980</v>
      </c>
      <c r="AB185" t="s">
        <v>2981</v>
      </c>
      <c r="AC185" t="s">
        <v>2982</v>
      </c>
      <c r="AD185" t="s">
        <v>2983</v>
      </c>
      <c r="AE185" t="s">
        <v>2984</v>
      </c>
      <c r="AF185" t="s">
        <v>2985</v>
      </c>
      <c r="AG185" t="s">
        <v>2986</v>
      </c>
      <c r="AH185" t="s">
        <v>2987</v>
      </c>
      <c r="AI185" t="s">
        <v>2988</v>
      </c>
      <c r="AJ185" t="s">
        <v>2989</v>
      </c>
      <c r="AK185" t="s">
        <v>2990</v>
      </c>
      <c r="AL185" t="s">
        <v>2991</v>
      </c>
      <c r="AM185" t="s">
        <v>2992</v>
      </c>
      <c r="AN185" t="s">
        <v>2993</v>
      </c>
      <c r="AO185" t="s">
        <v>2994</v>
      </c>
      <c r="AP185" t="s">
        <v>2995</v>
      </c>
      <c r="AQ185" t="s">
        <v>2996</v>
      </c>
      <c r="AR185" t="s">
        <v>6611</v>
      </c>
      <c r="AS185" t="s">
        <v>6612</v>
      </c>
      <c r="AT185" t="s">
        <v>6847</v>
      </c>
    </row>
    <row r="186" spans="1:46" ht="17" x14ac:dyDescent="0.2">
      <c r="A186" s="216" t="s">
        <v>101</v>
      </c>
      <c r="B186" t="s">
        <v>2997</v>
      </c>
      <c r="C186" t="s">
        <v>2998</v>
      </c>
      <c r="D186" t="s">
        <v>2999</v>
      </c>
      <c r="E186" t="s">
        <v>3000</v>
      </c>
      <c r="F186" t="s">
        <v>3001</v>
      </c>
      <c r="G186" t="s">
        <v>3002</v>
      </c>
      <c r="H186" t="s">
        <v>3003</v>
      </c>
      <c r="I186" t="s">
        <v>3004</v>
      </c>
      <c r="J186" t="s">
        <v>3005</v>
      </c>
      <c r="K186" t="s">
        <v>3006</v>
      </c>
      <c r="L186" t="s">
        <v>3007</v>
      </c>
      <c r="M186" t="s">
        <v>3008</v>
      </c>
      <c r="N186" t="s">
        <v>3009</v>
      </c>
      <c r="O186" t="s">
        <v>3010</v>
      </c>
      <c r="P186" t="s">
        <v>3011</v>
      </c>
      <c r="Q186" t="s">
        <v>3012</v>
      </c>
      <c r="R186" t="s">
        <v>3013</v>
      </c>
      <c r="S186" t="s">
        <v>3014</v>
      </c>
      <c r="T186" t="s">
        <v>3015</v>
      </c>
      <c r="U186" t="s">
        <v>3016</v>
      </c>
      <c r="V186" t="s">
        <v>3017</v>
      </c>
      <c r="W186" t="s">
        <v>3018</v>
      </c>
      <c r="X186" t="s">
        <v>3019</v>
      </c>
      <c r="Y186" t="s">
        <v>3020</v>
      </c>
      <c r="Z186" t="s">
        <v>3021</v>
      </c>
      <c r="AA186" t="s">
        <v>3022</v>
      </c>
      <c r="AB186" t="s">
        <v>3023</v>
      </c>
      <c r="AC186" t="s">
        <v>3024</v>
      </c>
      <c r="AD186" t="s">
        <v>3025</v>
      </c>
      <c r="AE186" t="s">
        <v>3026</v>
      </c>
      <c r="AF186" t="s">
        <v>3027</v>
      </c>
      <c r="AG186" t="s">
        <v>3028</v>
      </c>
      <c r="AH186" t="s">
        <v>3029</v>
      </c>
      <c r="AI186" t="s">
        <v>3030</v>
      </c>
      <c r="AJ186" t="s">
        <v>3031</v>
      </c>
      <c r="AK186" t="s">
        <v>3032</v>
      </c>
      <c r="AL186" t="s">
        <v>3033</v>
      </c>
      <c r="AM186" t="s">
        <v>3034</v>
      </c>
      <c r="AN186" t="s">
        <v>3035</v>
      </c>
      <c r="AO186" t="s">
        <v>3036</v>
      </c>
      <c r="AP186" t="s">
        <v>3037</v>
      </c>
      <c r="AQ186" t="s">
        <v>3038</v>
      </c>
      <c r="AR186" t="s">
        <v>6613</v>
      </c>
      <c r="AS186" t="s">
        <v>6614</v>
      </c>
      <c r="AT186" t="s">
        <v>6848</v>
      </c>
    </row>
    <row r="187" spans="1:46" ht="17" x14ac:dyDescent="0.2">
      <c r="A187" s="216" t="s">
        <v>102</v>
      </c>
      <c r="B187" t="s">
        <v>1069</v>
      </c>
      <c r="C187" t="s">
        <v>1070</v>
      </c>
      <c r="D187" t="s">
        <v>1071</v>
      </c>
      <c r="E187" t="s">
        <v>1072</v>
      </c>
      <c r="F187" t="s">
        <v>1073</v>
      </c>
      <c r="G187" t="s">
        <v>1074</v>
      </c>
      <c r="H187" t="s">
        <v>1075</v>
      </c>
      <c r="I187" t="s">
        <v>1076</v>
      </c>
      <c r="J187" t="s">
        <v>1077</v>
      </c>
      <c r="K187" t="s">
        <v>1078</v>
      </c>
      <c r="L187" t="s">
        <v>1079</v>
      </c>
      <c r="M187" t="s">
        <v>1080</v>
      </c>
      <c r="N187" t="s">
        <v>1081</v>
      </c>
      <c r="O187" t="s">
        <v>1082</v>
      </c>
      <c r="P187" t="s">
        <v>1083</v>
      </c>
      <c r="Q187" t="s">
        <v>1084</v>
      </c>
      <c r="R187" t="s">
        <v>1085</v>
      </c>
      <c r="S187" t="s">
        <v>1086</v>
      </c>
      <c r="T187" t="s">
        <v>1087</v>
      </c>
      <c r="U187" t="s">
        <v>1088</v>
      </c>
      <c r="V187" t="s">
        <v>1089</v>
      </c>
      <c r="W187" t="s">
        <v>1090</v>
      </c>
      <c r="X187" t="s">
        <v>1091</v>
      </c>
      <c r="Y187" t="s">
        <v>1092</v>
      </c>
      <c r="Z187" t="s">
        <v>1093</v>
      </c>
      <c r="AA187" t="s">
        <v>1094</v>
      </c>
      <c r="AB187" t="s">
        <v>1095</v>
      </c>
      <c r="AC187" t="s">
        <v>1096</v>
      </c>
      <c r="AD187" t="s">
        <v>1097</v>
      </c>
      <c r="AE187" t="s">
        <v>1098</v>
      </c>
      <c r="AF187" t="s">
        <v>1099</v>
      </c>
      <c r="AG187" t="s">
        <v>1100</v>
      </c>
      <c r="AH187" t="s">
        <v>1101</v>
      </c>
      <c r="AI187" t="s">
        <v>1102</v>
      </c>
      <c r="AJ187" t="s">
        <v>1103</v>
      </c>
      <c r="AK187" t="s">
        <v>1104</v>
      </c>
      <c r="AL187" t="s">
        <v>1105</v>
      </c>
      <c r="AM187" t="s">
        <v>1106</v>
      </c>
      <c r="AN187" t="s">
        <v>1107</v>
      </c>
      <c r="AO187" t="s">
        <v>1108</v>
      </c>
      <c r="AP187" t="s">
        <v>1109</v>
      </c>
      <c r="AQ187" t="s">
        <v>1110</v>
      </c>
      <c r="AR187" t="s">
        <v>6521</v>
      </c>
      <c r="AS187" t="s">
        <v>6522</v>
      </c>
      <c r="AT187" t="s">
        <v>6798</v>
      </c>
    </row>
    <row r="188" spans="1:46" ht="17" x14ac:dyDescent="0.2">
      <c r="A188" s="216" t="s">
        <v>103</v>
      </c>
      <c r="B188" t="s">
        <v>3039</v>
      </c>
      <c r="C188" t="s">
        <v>3040</v>
      </c>
      <c r="D188" t="s">
        <v>3041</v>
      </c>
      <c r="E188" t="s">
        <v>3042</v>
      </c>
      <c r="F188" t="s">
        <v>3043</v>
      </c>
      <c r="G188" t="s">
        <v>3044</v>
      </c>
      <c r="H188" t="s">
        <v>3045</v>
      </c>
      <c r="I188" t="s">
        <v>3046</v>
      </c>
      <c r="J188" t="s">
        <v>3047</v>
      </c>
      <c r="K188" t="s">
        <v>3048</v>
      </c>
      <c r="L188" t="s">
        <v>3049</v>
      </c>
      <c r="M188" t="s">
        <v>3050</v>
      </c>
      <c r="N188" t="s">
        <v>3051</v>
      </c>
      <c r="O188" t="s">
        <v>3052</v>
      </c>
      <c r="P188" t="s">
        <v>3053</v>
      </c>
      <c r="Q188" t="s">
        <v>3054</v>
      </c>
      <c r="R188" t="s">
        <v>3055</v>
      </c>
      <c r="S188" t="s">
        <v>3056</v>
      </c>
      <c r="T188" t="s">
        <v>3057</v>
      </c>
      <c r="U188" t="s">
        <v>3058</v>
      </c>
      <c r="V188" t="s">
        <v>3059</v>
      </c>
      <c r="W188" t="s">
        <v>3060</v>
      </c>
      <c r="X188" t="s">
        <v>3061</v>
      </c>
      <c r="Y188" t="s">
        <v>3062</v>
      </c>
      <c r="Z188" t="s">
        <v>3063</v>
      </c>
      <c r="AA188" t="s">
        <v>3064</v>
      </c>
      <c r="AB188" t="s">
        <v>3065</v>
      </c>
      <c r="AC188" t="s">
        <v>3066</v>
      </c>
      <c r="AD188" t="s">
        <v>3067</v>
      </c>
      <c r="AE188" t="s">
        <v>3068</v>
      </c>
      <c r="AF188" t="s">
        <v>3069</v>
      </c>
      <c r="AG188" t="s">
        <v>3070</v>
      </c>
      <c r="AH188" t="s">
        <v>3071</v>
      </c>
      <c r="AI188" t="s">
        <v>3072</v>
      </c>
      <c r="AJ188" t="s">
        <v>3073</v>
      </c>
      <c r="AK188" t="s">
        <v>3074</v>
      </c>
      <c r="AL188" t="s">
        <v>3075</v>
      </c>
      <c r="AM188" t="s">
        <v>3076</v>
      </c>
      <c r="AN188" t="s">
        <v>3077</v>
      </c>
      <c r="AO188" t="s">
        <v>3078</v>
      </c>
      <c r="AP188" t="s">
        <v>3079</v>
      </c>
      <c r="AQ188" t="s">
        <v>3080</v>
      </c>
      <c r="AR188" t="s">
        <v>6615</v>
      </c>
      <c r="AS188" t="s">
        <v>6616</v>
      </c>
      <c r="AT188" t="s">
        <v>6849</v>
      </c>
    </row>
    <row r="189" spans="1:46" ht="17" x14ac:dyDescent="0.2">
      <c r="A189" s="216" t="s">
        <v>104</v>
      </c>
      <c r="B189" t="s">
        <v>3081</v>
      </c>
      <c r="C189" t="s">
        <v>3082</v>
      </c>
      <c r="D189" t="s">
        <v>3083</v>
      </c>
      <c r="E189" t="s">
        <v>3084</v>
      </c>
      <c r="F189" t="s">
        <v>3085</v>
      </c>
      <c r="G189" t="s">
        <v>3086</v>
      </c>
      <c r="H189" t="s">
        <v>3087</v>
      </c>
      <c r="I189" t="s">
        <v>3088</v>
      </c>
      <c r="J189" t="s">
        <v>3089</v>
      </c>
      <c r="K189" t="s">
        <v>3090</v>
      </c>
      <c r="L189" t="s">
        <v>3091</v>
      </c>
      <c r="M189" t="s">
        <v>3092</v>
      </c>
      <c r="N189" t="s">
        <v>3093</v>
      </c>
      <c r="O189" t="s">
        <v>3094</v>
      </c>
      <c r="P189" t="s">
        <v>3095</v>
      </c>
      <c r="Q189" t="s">
        <v>3096</v>
      </c>
      <c r="R189" t="s">
        <v>3097</v>
      </c>
      <c r="S189" t="s">
        <v>3098</v>
      </c>
      <c r="T189" t="s">
        <v>3099</v>
      </c>
      <c r="U189" t="s">
        <v>3100</v>
      </c>
      <c r="V189" t="s">
        <v>3101</v>
      </c>
      <c r="W189" t="s">
        <v>3102</v>
      </c>
      <c r="X189" t="s">
        <v>3103</v>
      </c>
      <c r="Y189" t="s">
        <v>3104</v>
      </c>
      <c r="Z189" t="s">
        <v>3105</v>
      </c>
      <c r="AA189" t="s">
        <v>3106</v>
      </c>
      <c r="AB189" t="s">
        <v>3107</v>
      </c>
      <c r="AC189" t="s">
        <v>3108</v>
      </c>
      <c r="AD189" t="s">
        <v>3109</v>
      </c>
      <c r="AE189" t="s">
        <v>3110</v>
      </c>
      <c r="AF189" t="s">
        <v>3111</v>
      </c>
      <c r="AG189" t="s">
        <v>3112</v>
      </c>
      <c r="AH189" t="s">
        <v>3113</v>
      </c>
      <c r="AI189" t="s">
        <v>3114</v>
      </c>
      <c r="AJ189" t="s">
        <v>3115</v>
      </c>
      <c r="AK189" t="s">
        <v>3116</v>
      </c>
      <c r="AL189" t="s">
        <v>3117</v>
      </c>
      <c r="AM189" t="s">
        <v>3118</v>
      </c>
      <c r="AN189" t="s">
        <v>3119</v>
      </c>
      <c r="AO189" t="s">
        <v>3120</v>
      </c>
      <c r="AP189" t="s">
        <v>3121</v>
      </c>
      <c r="AQ189" t="s">
        <v>3122</v>
      </c>
      <c r="AR189" t="s">
        <v>6617</v>
      </c>
      <c r="AS189" t="s">
        <v>6618</v>
      </c>
      <c r="AT189" t="s">
        <v>6850</v>
      </c>
    </row>
    <row r="190" spans="1:46" ht="17" x14ac:dyDescent="0.2">
      <c r="A190" s="216" t="s">
        <v>105</v>
      </c>
      <c r="B190" t="s">
        <v>3123</v>
      </c>
      <c r="C190" t="s">
        <v>3124</v>
      </c>
      <c r="D190" t="s">
        <v>3125</v>
      </c>
      <c r="E190" t="s">
        <v>3126</v>
      </c>
      <c r="F190" t="s">
        <v>3127</v>
      </c>
      <c r="G190" t="s">
        <v>3128</v>
      </c>
      <c r="H190" t="s">
        <v>3129</v>
      </c>
      <c r="I190" t="s">
        <v>3130</v>
      </c>
      <c r="J190" t="s">
        <v>3131</v>
      </c>
      <c r="K190" t="s">
        <v>3132</v>
      </c>
      <c r="L190" t="s">
        <v>3133</v>
      </c>
      <c r="M190" t="s">
        <v>3134</v>
      </c>
      <c r="N190" t="s">
        <v>3135</v>
      </c>
      <c r="O190" t="s">
        <v>3136</v>
      </c>
      <c r="P190" t="s">
        <v>3137</v>
      </c>
      <c r="Q190" t="s">
        <v>3138</v>
      </c>
      <c r="R190" t="s">
        <v>3139</v>
      </c>
      <c r="S190" t="s">
        <v>3140</v>
      </c>
      <c r="T190" t="s">
        <v>3141</v>
      </c>
      <c r="U190" t="s">
        <v>3142</v>
      </c>
      <c r="V190" t="s">
        <v>3143</v>
      </c>
      <c r="W190" t="s">
        <v>3144</v>
      </c>
      <c r="X190" t="s">
        <v>3145</v>
      </c>
      <c r="Y190" t="s">
        <v>3146</v>
      </c>
      <c r="Z190" t="s">
        <v>3147</v>
      </c>
      <c r="AA190" t="s">
        <v>3148</v>
      </c>
      <c r="AB190" t="s">
        <v>3149</v>
      </c>
      <c r="AC190" t="s">
        <v>3150</v>
      </c>
      <c r="AD190" t="s">
        <v>3151</v>
      </c>
      <c r="AE190" t="s">
        <v>3152</v>
      </c>
      <c r="AF190" t="s">
        <v>3153</v>
      </c>
      <c r="AG190" t="s">
        <v>3154</v>
      </c>
      <c r="AH190" t="s">
        <v>3155</v>
      </c>
      <c r="AI190" t="s">
        <v>3156</v>
      </c>
      <c r="AJ190" t="s">
        <v>3157</v>
      </c>
      <c r="AK190" t="s">
        <v>3158</v>
      </c>
      <c r="AL190" t="s">
        <v>3159</v>
      </c>
      <c r="AM190" t="s">
        <v>3160</v>
      </c>
      <c r="AN190" t="s">
        <v>3161</v>
      </c>
      <c r="AO190" t="s">
        <v>3162</v>
      </c>
      <c r="AP190" t="s">
        <v>3163</v>
      </c>
      <c r="AQ190" t="s">
        <v>3164</v>
      </c>
      <c r="AR190" t="s">
        <v>6619</v>
      </c>
      <c r="AS190" t="s">
        <v>6620</v>
      </c>
      <c r="AT190" t="s">
        <v>6851</v>
      </c>
    </row>
    <row r="191" spans="1:46" ht="17" x14ac:dyDescent="0.2">
      <c r="A191" s="216" t="s">
        <v>106</v>
      </c>
      <c r="B191" t="s">
        <v>1111</v>
      </c>
      <c r="C191" t="s">
        <v>1112</v>
      </c>
      <c r="D191" t="s">
        <v>1113</v>
      </c>
      <c r="E191" t="s">
        <v>1114</v>
      </c>
      <c r="F191" t="s">
        <v>1115</v>
      </c>
      <c r="G191" t="s">
        <v>1116</v>
      </c>
      <c r="H191" t="s">
        <v>1117</v>
      </c>
      <c r="I191" t="s">
        <v>1118</v>
      </c>
      <c r="J191" t="s">
        <v>1119</v>
      </c>
      <c r="K191" t="s">
        <v>1120</v>
      </c>
      <c r="L191" t="s">
        <v>1121</v>
      </c>
      <c r="M191" t="s">
        <v>1122</v>
      </c>
      <c r="N191" t="s">
        <v>1123</v>
      </c>
      <c r="O191" t="s">
        <v>1124</v>
      </c>
      <c r="P191" t="s">
        <v>1125</v>
      </c>
      <c r="Q191" t="s">
        <v>1126</v>
      </c>
      <c r="R191" t="s">
        <v>1127</v>
      </c>
      <c r="S191" t="s">
        <v>1128</v>
      </c>
      <c r="T191" t="s">
        <v>1129</v>
      </c>
      <c r="U191" t="s">
        <v>1130</v>
      </c>
      <c r="V191" t="s">
        <v>1131</v>
      </c>
      <c r="W191" t="s">
        <v>1132</v>
      </c>
      <c r="X191" t="s">
        <v>1133</v>
      </c>
      <c r="Y191" t="s">
        <v>1134</v>
      </c>
      <c r="Z191" t="s">
        <v>1135</v>
      </c>
      <c r="AA191" t="s">
        <v>1136</v>
      </c>
      <c r="AB191" t="s">
        <v>1137</v>
      </c>
      <c r="AC191" t="s">
        <v>1138</v>
      </c>
      <c r="AD191" t="s">
        <v>1139</v>
      </c>
      <c r="AE191" t="s">
        <v>1140</v>
      </c>
      <c r="AF191" t="s">
        <v>1141</v>
      </c>
      <c r="AG191" t="s">
        <v>1142</v>
      </c>
      <c r="AH191" t="s">
        <v>1143</v>
      </c>
      <c r="AI191" t="s">
        <v>1144</v>
      </c>
      <c r="AJ191" t="s">
        <v>1145</v>
      </c>
      <c r="AK191" t="s">
        <v>1146</v>
      </c>
      <c r="AL191" t="s">
        <v>1147</v>
      </c>
      <c r="AM191" t="s">
        <v>1148</v>
      </c>
      <c r="AN191" t="s">
        <v>1149</v>
      </c>
      <c r="AO191" t="s">
        <v>1150</v>
      </c>
      <c r="AP191" t="s">
        <v>1151</v>
      </c>
      <c r="AQ191" t="s">
        <v>1152</v>
      </c>
      <c r="AR191" t="s">
        <v>6523</v>
      </c>
      <c r="AS191" t="s">
        <v>6524</v>
      </c>
      <c r="AT191" t="s">
        <v>6799</v>
      </c>
    </row>
    <row r="192" spans="1:46" ht="17" x14ac:dyDescent="0.2">
      <c r="A192" s="216" t="s">
        <v>107</v>
      </c>
      <c r="B192" t="s">
        <v>3165</v>
      </c>
      <c r="C192" t="s">
        <v>3166</v>
      </c>
      <c r="D192" t="s">
        <v>3167</v>
      </c>
      <c r="E192" t="s">
        <v>3168</v>
      </c>
      <c r="F192" t="s">
        <v>3169</v>
      </c>
      <c r="G192" t="s">
        <v>3170</v>
      </c>
      <c r="H192" t="s">
        <v>3171</v>
      </c>
      <c r="I192" t="s">
        <v>3172</v>
      </c>
      <c r="J192" t="s">
        <v>3173</v>
      </c>
      <c r="K192" t="s">
        <v>3174</v>
      </c>
      <c r="L192" t="s">
        <v>3175</v>
      </c>
      <c r="M192" t="s">
        <v>3176</v>
      </c>
      <c r="N192" t="s">
        <v>3177</v>
      </c>
      <c r="O192" t="s">
        <v>3178</v>
      </c>
      <c r="P192" t="s">
        <v>3179</v>
      </c>
      <c r="Q192" t="s">
        <v>3180</v>
      </c>
      <c r="R192" t="s">
        <v>3181</v>
      </c>
      <c r="S192" t="s">
        <v>3182</v>
      </c>
      <c r="T192" t="s">
        <v>3183</v>
      </c>
      <c r="U192" t="s">
        <v>3184</v>
      </c>
      <c r="V192" t="s">
        <v>3185</v>
      </c>
      <c r="W192" t="s">
        <v>3186</v>
      </c>
      <c r="X192" t="s">
        <v>3187</v>
      </c>
      <c r="Y192" t="s">
        <v>3188</v>
      </c>
      <c r="Z192" t="s">
        <v>3189</v>
      </c>
      <c r="AA192" t="s">
        <v>3190</v>
      </c>
      <c r="AB192" t="s">
        <v>3191</v>
      </c>
      <c r="AC192" t="s">
        <v>3192</v>
      </c>
      <c r="AD192" t="s">
        <v>3193</v>
      </c>
      <c r="AE192" t="s">
        <v>3194</v>
      </c>
      <c r="AF192" t="s">
        <v>3195</v>
      </c>
      <c r="AG192" t="s">
        <v>3196</v>
      </c>
      <c r="AH192" t="s">
        <v>3197</v>
      </c>
      <c r="AI192" t="s">
        <v>3198</v>
      </c>
      <c r="AJ192" t="s">
        <v>3199</v>
      </c>
      <c r="AK192" t="s">
        <v>3200</v>
      </c>
      <c r="AL192" t="s">
        <v>3201</v>
      </c>
      <c r="AM192" t="s">
        <v>3202</v>
      </c>
      <c r="AN192" t="s">
        <v>3203</v>
      </c>
      <c r="AO192" t="s">
        <v>3204</v>
      </c>
      <c r="AP192" t="s">
        <v>3205</v>
      </c>
      <c r="AQ192" t="s">
        <v>3206</v>
      </c>
      <c r="AR192" t="s">
        <v>6621</v>
      </c>
      <c r="AS192" t="s">
        <v>6622</v>
      </c>
      <c r="AT192" t="s">
        <v>6852</v>
      </c>
    </row>
    <row r="193" spans="1:46" ht="17" x14ac:dyDescent="0.2">
      <c r="A193" s="216" t="s">
        <v>108</v>
      </c>
      <c r="B193" t="s">
        <v>3207</v>
      </c>
      <c r="C193" t="s">
        <v>3208</v>
      </c>
      <c r="D193" t="s">
        <v>3209</v>
      </c>
      <c r="E193" t="s">
        <v>3210</v>
      </c>
      <c r="F193" t="s">
        <v>3211</v>
      </c>
      <c r="G193" t="s">
        <v>3212</v>
      </c>
      <c r="H193" t="s">
        <v>3213</v>
      </c>
      <c r="I193" t="s">
        <v>3214</v>
      </c>
      <c r="J193" t="s">
        <v>3215</v>
      </c>
      <c r="K193" t="s">
        <v>3216</v>
      </c>
      <c r="L193" t="s">
        <v>3217</v>
      </c>
      <c r="M193" t="s">
        <v>3218</v>
      </c>
      <c r="N193" t="s">
        <v>3219</v>
      </c>
      <c r="O193" t="s">
        <v>3220</v>
      </c>
      <c r="P193" t="s">
        <v>3221</v>
      </c>
      <c r="Q193" t="s">
        <v>3222</v>
      </c>
      <c r="R193" t="s">
        <v>3223</v>
      </c>
      <c r="S193" t="s">
        <v>3224</v>
      </c>
      <c r="T193" t="s">
        <v>3225</v>
      </c>
      <c r="U193" t="s">
        <v>3226</v>
      </c>
      <c r="V193" t="s">
        <v>3227</v>
      </c>
      <c r="W193" t="s">
        <v>3228</v>
      </c>
      <c r="X193" t="s">
        <v>3229</v>
      </c>
      <c r="Y193" t="s">
        <v>3230</v>
      </c>
      <c r="Z193" t="s">
        <v>3231</v>
      </c>
      <c r="AA193" t="s">
        <v>3232</v>
      </c>
      <c r="AB193" t="s">
        <v>3233</v>
      </c>
      <c r="AC193" t="s">
        <v>3234</v>
      </c>
      <c r="AD193" t="s">
        <v>3235</v>
      </c>
      <c r="AE193" t="s">
        <v>3236</v>
      </c>
      <c r="AF193" t="s">
        <v>3237</v>
      </c>
      <c r="AG193" t="s">
        <v>3238</v>
      </c>
      <c r="AH193" t="s">
        <v>3239</v>
      </c>
      <c r="AI193" t="s">
        <v>3240</v>
      </c>
      <c r="AJ193" t="s">
        <v>3241</v>
      </c>
      <c r="AK193" t="s">
        <v>3242</v>
      </c>
      <c r="AL193" t="s">
        <v>3243</v>
      </c>
      <c r="AM193" t="s">
        <v>3244</v>
      </c>
      <c r="AN193" t="s">
        <v>3245</v>
      </c>
      <c r="AO193" t="s">
        <v>3246</v>
      </c>
      <c r="AP193" t="s">
        <v>3247</v>
      </c>
      <c r="AQ193" t="s">
        <v>3248</v>
      </c>
      <c r="AR193" t="s">
        <v>6623</v>
      </c>
      <c r="AS193" t="s">
        <v>6624</v>
      </c>
      <c r="AT193" t="s">
        <v>6853</v>
      </c>
    </row>
    <row r="194" spans="1:46" ht="17" x14ac:dyDescent="0.2">
      <c r="A194" s="216" t="s">
        <v>109</v>
      </c>
      <c r="B194" t="s">
        <v>3249</v>
      </c>
      <c r="C194" t="s">
        <v>3250</v>
      </c>
      <c r="D194" t="s">
        <v>3251</v>
      </c>
      <c r="E194" t="s">
        <v>3252</v>
      </c>
      <c r="F194" t="s">
        <v>3253</v>
      </c>
      <c r="G194" t="s">
        <v>3254</v>
      </c>
      <c r="H194" t="s">
        <v>3255</v>
      </c>
      <c r="I194" t="s">
        <v>3256</v>
      </c>
      <c r="J194" t="s">
        <v>3257</v>
      </c>
      <c r="K194" t="s">
        <v>3258</v>
      </c>
      <c r="L194" t="s">
        <v>3259</v>
      </c>
      <c r="M194" t="s">
        <v>3260</v>
      </c>
      <c r="N194" t="s">
        <v>3261</v>
      </c>
      <c r="O194" t="s">
        <v>3262</v>
      </c>
      <c r="P194" t="s">
        <v>3263</v>
      </c>
      <c r="Q194" t="s">
        <v>3264</v>
      </c>
      <c r="R194" t="s">
        <v>3265</v>
      </c>
      <c r="S194" t="s">
        <v>3266</v>
      </c>
      <c r="T194" t="s">
        <v>3267</v>
      </c>
      <c r="U194" t="s">
        <v>3268</v>
      </c>
      <c r="V194" t="s">
        <v>3269</v>
      </c>
      <c r="W194" t="s">
        <v>3270</v>
      </c>
      <c r="X194" t="s">
        <v>3271</v>
      </c>
      <c r="Y194" t="s">
        <v>3272</v>
      </c>
      <c r="Z194" t="s">
        <v>3273</v>
      </c>
      <c r="AA194" t="s">
        <v>3274</v>
      </c>
      <c r="AB194" t="s">
        <v>3275</v>
      </c>
      <c r="AC194" t="s">
        <v>3276</v>
      </c>
      <c r="AD194" t="s">
        <v>3277</v>
      </c>
      <c r="AE194" t="s">
        <v>3278</v>
      </c>
      <c r="AF194" t="s">
        <v>3279</v>
      </c>
      <c r="AG194" t="s">
        <v>3280</v>
      </c>
      <c r="AH194" t="s">
        <v>3281</v>
      </c>
      <c r="AI194" t="s">
        <v>3282</v>
      </c>
      <c r="AJ194" t="s">
        <v>3283</v>
      </c>
      <c r="AK194" t="s">
        <v>3284</v>
      </c>
      <c r="AL194" t="s">
        <v>3285</v>
      </c>
      <c r="AM194" t="s">
        <v>3286</v>
      </c>
      <c r="AN194" t="s">
        <v>3287</v>
      </c>
      <c r="AO194" t="s">
        <v>3288</v>
      </c>
      <c r="AP194" t="s">
        <v>3289</v>
      </c>
      <c r="AQ194" t="s">
        <v>3290</v>
      </c>
      <c r="AR194" t="s">
        <v>6625</v>
      </c>
      <c r="AS194" t="s">
        <v>6626</v>
      </c>
      <c r="AT194" t="s">
        <v>6854</v>
      </c>
    </row>
    <row r="199" spans="1:46" ht="17" x14ac:dyDescent="0.2">
      <c r="A199" s="216" t="s">
        <v>111</v>
      </c>
    </row>
    <row r="200" spans="1:46" ht="17" x14ac:dyDescent="0.2">
      <c r="A200" s="216" t="s">
        <v>93</v>
      </c>
      <c r="B200" t="s">
        <v>817</v>
      </c>
      <c r="C200" t="s">
        <v>818</v>
      </c>
      <c r="D200" t="s">
        <v>819</v>
      </c>
      <c r="E200" t="s">
        <v>820</v>
      </c>
      <c r="F200" t="s">
        <v>821</v>
      </c>
      <c r="G200" t="s">
        <v>822</v>
      </c>
      <c r="H200" t="s">
        <v>823</v>
      </c>
      <c r="I200" t="s">
        <v>824</v>
      </c>
      <c r="J200" t="s">
        <v>825</v>
      </c>
      <c r="K200" t="s">
        <v>826</v>
      </c>
      <c r="L200" t="s">
        <v>827</v>
      </c>
      <c r="M200" t="s">
        <v>828</v>
      </c>
      <c r="N200" t="s">
        <v>829</v>
      </c>
      <c r="O200" t="s">
        <v>830</v>
      </c>
      <c r="P200" t="s">
        <v>831</v>
      </c>
      <c r="Q200" t="s">
        <v>832</v>
      </c>
      <c r="R200" t="s">
        <v>833</v>
      </c>
      <c r="S200" t="s">
        <v>834</v>
      </c>
      <c r="T200" t="s">
        <v>835</v>
      </c>
      <c r="U200" t="s">
        <v>836</v>
      </c>
      <c r="V200" t="s">
        <v>837</v>
      </c>
      <c r="W200" t="s">
        <v>838</v>
      </c>
      <c r="X200" t="s">
        <v>839</v>
      </c>
      <c r="Y200" t="s">
        <v>840</v>
      </c>
      <c r="Z200" t="s">
        <v>841</v>
      </c>
      <c r="AA200" t="s">
        <v>842</v>
      </c>
      <c r="AB200" t="s">
        <v>843</v>
      </c>
      <c r="AC200" t="s">
        <v>844</v>
      </c>
      <c r="AD200" t="s">
        <v>845</v>
      </c>
      <c r="AE200" t="s">
        <v>846</v>
      </c>
      <c r="AF200" t="s">
        <v>847</v>
      </c>
      <c r="AG200" t="s">
        <v>848</v>
      </c>
      <c r="AH200" t="s">
        <v>849</v>
      </c>
      <c r="AI200" t="s">
        <v>850</v>
      </c>
      <c r="AJ200" t="s">
        <v>851</v>
      </c>
      <c r="AK200" t="s">
        <v>852</v>
      </c>
      <c r="AL200" t="s">
        <v>853</v>
      </c>
      <c r="AM200" t="s">
        <v>854</v>
      </c>
      <c r="AN200" t="s">
        <v>855</v>
      </c>
      <c r="AO200" t="s">
        <v>856</v>
      </c>
      <c r="AP200" t="s">
        <v>857</v>
      </c>
      <c r="AQ200" t="s">
        <v>858</v>
      </c>
      <c r="AR200" t="s">
        <v>6509</v>
      </c>
      <c r="AS200" t="s">
        <v>6510</v>
      </c>
      <c r="AT200" t="s">
        <v>6792</v>
      </c>
    </row>
    <row r="201" spans="1:46" ht="17" x14ac:dyDescent="0.2">
      <c r="A201" s="216" t="s">
        <v>94</v>
      </c>
      <c r="B201" t="s">
        <v>1699</v>
      </c>
      <c r="C201" t="s">
        <v>1700</v>
      </c>
      <c r="D201" t="s">
        <v>1701</v>
      </c>
      <c r="E201" t="s">
        <v>1702</v>
      </c>
      <c r="F201" t="s">
        <v>1703</v>
      </c>
      <c r="G201" t="s">
        <v>1704</v>
      </c>
      <c r="H201" t="s">
        <v>1705</v>
      </c>
      <c r="I201" t="s">
        <v>1706</v>
      </c>
      <c r="J201" t="s">
        <v>1707</v>
      </c>
      <c r="K201" t="s">
        <v>1708</v>
      </c>
      <c r="L201" t="s">
        <v>1709</v>
      </c>
      <c r="M201" t="s">
        <v>1710</v>
      </c>
      <c r="N201" t="s">
        <v>1711</v>
      </c>
      <c r="O201" t="s">
        <v>1712</v>
      </c>
      <c r="P201" t="s">
        <v>1713</v>
      </c>
      <c r="Q201" t="s">
        <v>1714</v>
      </c>
      <c r="R201" t="s">
        <v>1715</v>
      </c>
      <c r="S201" t="s">
        <v>1716</v>
      </c>
      <c r="T201" t="s">
        <v>1717</v>
      </c>
      <c r="U201" t="s">
        <v>1718</v>
      </c>
      <c r="V201" t="s">
        <v>1719</v>
      </c>
      <c r="W201" t="s">
        <v>1720</v>
      </c>
      <c r="X201" t="s">
        <v>1721</v>
      </c>
      <c r="Y201" t="s">
        <v>1722</v>
      </c>
      <c r="Z201" t="s">
        <v>1723</v>
      </c>
      <c r="AA201" t="s">
        <v>1724</v>
      </c>
      <c r="AB201" t="s">
        <v>1725</v>
      </c>
      <c r="AC201" t="s">
        <v>1726</v>
      </c>
      <c r="AD201" t="s">
        <v>1727</v>
      </c>
      <c r="AE201" t="s">
        <v>1728</v>
      </c>
      <c r="AF201" t="s">
        <v>1729</v>
      </c>
      <c r="AG201" t="s">
        <v>1730</v>
      </c>
      <c r="AH201" t="s">
        <v>1731</v>
      </c>
      <c r="AI201" t="s">
        <v>1732</v>
      </c>
      <c r="AJ201" t="s">
        <v>1733</v>
      </c>
      <c r="AK201" t="s">
        <v>1734</v>
      </c>
      <c r="AL201" t="s">
        <v>1735</v>
      </c>
      <c r="AM201" t="s">
        <v>1736</v>
      </c>
      <c r="AN201" t="s">
        <v>1737</v>
      </c>
      <c r="AO201" t="s">
        <v>1738</v>
      </c>
      <c r="AP201" t="s">
        <v>1739</v>
      </c>
      <c r="AQ201" t="s">
        <v>1740</v>
      </c>
      <c r="AR201" t="s">
        <v>6551</v>
      </c>
      <c r="AS201" t="s">
        <v>6552</v>
      </c>
      <c r="AT201" t="s">
        <v>6813</v>
      </c>
    </row>
    <row r="202" spans="1:46" ht="17" x14ac:dyDescent="0.2">
      <c r="A202" s="216" t="s">
        <v>95</v>
      </c>
      <c r="B202" t="s">
        <v>3291</v>
      </c>
      <c r="C202" t="s">
        <v>3292</v>
      </c>
      <c r="D202" t="s">
        <v>3293</v>
      </c>
      <c r="E202" t="s">
        <v>3294</v>
      </c>
      <c r="F202" t="s">
        <v>3295</v>
      </c>
      <c r="G202" t="s">
        <v>3296</v>
      </c>
      <c r="H202" t="s">
        <v>3297</v>
      </c>
      <c r="I202" t="s">
        <v>3298</v>
      </c>
      <c r="J202" t="s">
        <v>3299</v>
      </c>
      <c r="K202" t="s">
        <v>3300</v>
      </c>
      <c r="L202" t="s">
        <v>3301</v>
      </c>
      <c r="M202" t="s">
        <v>3302</v>
      </c>
      <c r="N202" t="s">
        <v>3303</v>
      </c>
      <c r="O202" t="s">
        <v>3304</v>
      </c>
      <c r="P202" t="s">
        <v>3305</v>
      </c>
      <c r="Q202" t="s">
        <v>3306</v>
      </c>
      <c r="R202" t="s">
        <v>3307</v>
      </c>
      <c r="S202" t="s">
        <v>3308</v>
      </c>
      <c r="T202" t="s">
        <v>3309</v>
      </c>
      <c r="U202" t="s">
        <v>3310</v>
      </c>
      <c r="V202" t="s">
        <v>3311</v>
      </c>
      <c r="W202" t="s">
        <v>3312</v>
      </c>
      <c r="X202" t="s">
        <v>3313</v>
      </c>
      <c r="Y202" t="s">
        <v>3314</v>
      </c>
      <c r="Z202" t="s">
        <v>3315</v>
      </c>
      <c r="AA202" t="s">
        <v>3316</v>
      </c>
      <c r="AB202" t="s">
        <v>3317</v>
      </c>
      <c r="AC202" t="s">
        <v>3318</v>
      </c>
      <c r="AD202" t="s">
        <v>3319</v>
      </c>
      <c r="AE202" t="s">
        <v>3320</v>
      </c>
      <c r="AF202" t="s">
        <v>3321</v>
      </c>
      <c r="AG202" t="s">
        <v>3322</v>
      </c>
      <c r="AH202" t="s">
        <v>3323</v>
      </c>
      <c r="AI202" t="s">
        <v>3324</v>
      </c>
      <c r="AJ202" t="s">
        <v>3325</v>
      </c>
      <c r="AK202" t="s">
        <v>3326</v>
      </c>
      <c r="AL202" t="s">
        <v>3327</v>
      </c>
      <c r="AM202" t="s">
        <v>3328</v>
      </c>
      <c r="AN202" t="s">
        <v>3329</v>
      </c>
      <c r="AO202" t="s">
        <v>3330</v>
      </c>
      <c r="AP202" t="s">
        <v>3331</v>
      </c>
      <c r="AQ202" t="s">
        <v>3332</v>
      </c>
      <c r="AR202" t="s">
        <v>6627</v>
      </c>
      <c r="AS202" t="s">
        <v>6628</v>
      </c>
      <c r="AT202" t="s">
        <v>6855</v>
      </c>
    </row>
    <row r="203" spans="1:46" ht="17" x14ac:dyDescent="0.2">
      <c r="A203" s="216" t="s">
        <v>96</v>
      </c>
      <c r="B203" t="s">
        <v>3333</v>
      </c>
      <c r="C203" t="s">
        <v>3334</v>
      </c>
      <c r="D203" t="s">
        <v>3335</v>
      </c>
      <c r="E203" t="s">
        <v>3336</v>
      </c>
      <c r="F203" t="s">
        <v>3337</v>
      </c>
      <c r="G203" t="s">
        <v>3338</v>
      </c>
      <c r="H203" t="s">
        <v>3339</v>
      </c>
      <c r="I203" t="s">
        <v>3340</v>
      </c>
      <c r="J203" t="s">
        <v>3341</v>
      </c>
      <c r="K203" t="s">
        <v>3342</v>
      </c>
      <c r="L203" t="s">
        <v>3343</v>
      </c>
      <c r="M203" t="s">
        <v>3344</v>
      </c>
      <c r="N203" t="s">
        <v>3345</v>
      </c>
      <c r="O203" t="s">
        <v>3346</v>
      </c>
      <c r="P203" t="s">
        <v>3347</v>
      </c>
      <c r="Q203" t="s">
        <v>3348</v>
      </c>
      <c r="R203" t="s">
        <v>3349</v>
      </c>
      <c r="S203" t="s">
        <v>3350</v>
      </c>
      <c r="T203" t="s">
        <v>3351</v>
      </c>
      <c r="U203" t="s">
        <v>3352</v>
      </c>
      <c r="V203" t="s">
        <v>3353</v>
      </c>
      <c r="W203" t="s">
        <v>3354</v>
      </c>
      <c r="X203" t="s">
        <v>3355</v>
      </c>
      <c r="Y203" t="s">
        <v>3356</v>
      </c>
      <c r="Z203" t="s">
        <v>3357</v>
      </c>
      <c r="AA203" t="s">
        <v>3358</v>
      </c>
      <c r="AB203" t="s">
        <v>3359</v>
      </c>
      <c r="AC203" t="s">
        <v>3360</v>
      </c>
      <c r="AD203" t="s">
        <v>3361</v>
      </c>
      <c r="AE203" t="s">
        <v>3362</v>
      </c>
      <c r="AF203" t="s">
        <v>3363</v>
      </c>
      <c r="AG203" t="s">
        <v>3364</v>
      </c>
      <c r="AH203" t="s">
        <v>3365</v>
      </c>
      <c r="AI203" t="s">
        <v>3366</v>
      </c>
      <c r="AJ203" t="s">
        <v>3367</v>
      </c>
      <c r="AK203" t="s">
        <v>3368</v>
      </c>
      <c r="AL203" t="s">
        <v>3369</v>
      </c>
      <c r="AM203" t="s">
        <v>3370</v>
      </c>
      <c r="AN203" t="s">
        <v>3371</v>
      </c>
      <c r="AO203" t="s">
        <v>3372</v>
      </c>
      <c r="AP203" t="s">
        <v>3373</v>
      </c>
      <c r="AQ203" t="s">
        <v>3374</v>
      </c>
      <c r="AR203" t="s">
        <v>6629</v>
      </c>
      <c r="AS203" t="s">
        <v>6630</v>
      </c>
      <c r="AT203" t="s">
        <v>6856</v>
      </c>
    </row>
    <row r="204" spans="1:46" ht="17" x14ac:dyDescent="0.2">
      <c r="A204" s="216" t="s">
        <v>97</v>
      </c>
      <c r="B204" t="s">
        <v>3375</v>
      </c>
      <c r="C204" t="s">
        <v>3376</v>
      </c>
      <c r="D204" t="s">
        <v>3377</v>
      </c>
      <c r="E204" t="s">
        <v>3378</v>
      </c>
      <c r="F204" t="s">
        <v>3379</v>
      </c>
      <c r="G204" t="s">
        <v>3380</v>
      </c>
      <c r="H204" t="s">
        <v>3381</v>
      </c>
      <c r="I204" t="s">
        <v>3382</v>
      </c>
      <c r="J204" t="s">
        <v>3383</v>
      </c>
      <c r="K204" t="s">
        <v>3384</v>
      </c>
      <c r="L204" t="s">
        <v>3385</v>
      </c>
      <c r="M204" t="s">
        <v>3386</v>
      </c>
      <c r="N204" t="s">
        <v>3387</v>
      </c>
      <c r="O204" t="s">
        <v>3388</v>
      </c>
      <c r="P204" t="s">
        <v>3389</v>
      </c>
      <c r="Q204" t="s">
        <v>3390</v>
      </c>
      <c r="R204" t="s">
        <v>3391</v>
      </c>
      <c r="S204" t="s">
        <v>3392</v>
      </c>
      <c r="T204" t="s">
        <v>3393</v>
      </c>
      <c r="U204" t="s">
        <v>3394</v>
      </c>
      <c r="V204" t="s">
        <v>3395</v>
      </c>
      <c r="W204" t="s">
        <v>3396</v>
      </c>
      <c r="X204" t="s">
        <v>3397</v>
      </c>
      <c r="Y204" t="s">
        <v>3398</v>
      </c>
      <c r="Z204" t="s">
        <v>3399</v>
      </c>
      <c r="AA204" t="s">
        <v>3400</v>
      </c>
      <c r="AB204" t="s">
        <v>3401</v>
      </c>
      <c r="AC204" t="s">
        <v>3402</v>
      </c>
      <c r="AD204" t="s">
        <v>3403</v>
      </c>
      <c r="AE204" t="s">
        <v>3404</v>
      </c>
      <c r="AF204" t="s">
        <v>3405</v>
      </c>
      <c r="AG204" t="s">
        <v>3406</v>
      </c>
      <c r="AH204" t="s">
        <v>3407</v>
      </c>
      <c r="AI204" t="s">
        <v>3408</v>
      </c>
      <c r="AJ204" t="s">
        <v>3409</v>
      </c>
      <c r="AK204" t="s">
        <v>3410</v>
      </c>
      <c r="AL204" t="s">
        <v>3411</v>
      </c>
      <c r="AM204" t="s">
        <v>3412</v>
      </c>
      <c r="AN204" t="s">
        <v>3413</v>
      </c>
      <c r="AO204" t="s">
        <v>3414</v>
      </c>
      <c r="AP204" t="s">
        <v>3415</v>
      </c>
      <c r="AQ204" t="s">
        <v>3416</v>
      </c>
      <c r="AR204" t="s">
        <v>6631</v>
      </c>
      <c r="AS204" t="s">
        <v>6632</v>
      </c>
      <c r="AT204" t="s">
        <v>6857</v>
      </c>
    </row>
    <row r="205" spans="1:46" ht="17" x14ac:dyDescent="0.2">
      <c r="A205" s="216" t="s">
        <v>98</v>
      </c>
      <c r="B205" t="s">
        <v>1741</v>
      </c>
      <c r="C205" t="s">
        <v>1742</v>
      </c>
      <c r="D205" t="s">
        <v>1743</v>
      </c>
      <c r="E205" t="s">
        <v>1744</v>
      </c>
      <c r="F205" t="s">
        <v>1745</v>
      </c>
      <c r="G205" t="s">
        <v>1746</v>
      </c>
      <c r="H205" t="s">
        <v>1747</v>
      </c>
      <c r="I205" t="s">
        <v>1748</v>
      </c>
      <c r="J205" t="s">
        <v>1749</v>
      </c>
      <c r="K205" t="s">
        <v>1750</v>
      </c>
      <c r="L205" t="s">
        <v>1751</v>
      </c>
      <c r="M205" t="s">
        <v>1752</v>
      </c>
      <c r="N205" t="s">
        <v>1753</v>
      </c>
      <c r="O205" t="s">
        <v>1754</v>
      </c>
      <c r="P205" t="s">
        <v>1755</v>
      </c>
      <c r="Q205" t="s">
        <v>1756</v>
      </c>
      <c r="R205" t="s">
        <v>1757</v>
      </c>
      <c r="S205" t="s">
        <v>1758</v>
      </c>
      <c r="T205" t="s">
        <v>1759</v>
      </c>
      <c r="U205" t="s">
        <v>1760</v>
      </c>
      <c r="V205" t="s">
        <v>1761</v>
      </c>
      <c r="W205" t="s">
        <v>1762</v>
      </c>
      <c r="X205" t="s">
        <v>1763</v>
      </c>
      <c r="Y205" t="s">
        <v>1764</v>
      </c>
      <c r="Z205" t="s">
        <v>1765</v>
      </c>
      <c r="AA205" t="s">
        <v>1766</v>
      </c>
      <c r="AB205" t="s">
        <v>1767</v>
      </c>
      <c r="AC205" t="s">
        <v>1768</v>
      </c>
      <c r="AD205" t="s">
        <v>1769</v>
      </c>
      <c r="AE205" t="s">
        <v>1770</v>
      </c>
      <c r="AF205" t="s">
        <v>1771</v>
      </c>
      <c r="AG205" t="s">
        <v>1772</v>
      </c>
      <c r="AH205" t="s">
        <v>1773</v>
      </c>
      <c r="AI205" t="s">
        <v>1774</v>
      </c>
      <c r="AJ205" t="s">
        <v>1775</v>
      </c>
      <c r="AK205" t="s">
        <v>1776</v>
      </c>
      <c r="AL205" t="s">
        <v>1777</v>
      </c>
      <c r="AM205" t="s">
        <v>1778</v>
      </c>
      <c r="AN205" t="s">
        <v>1779</v>
      </c>
      <c r="AO205" t="s">
        <v>1780</v>
      </c>
      <c r="AP205" t="s">
        <v>1781</v>
      </c>
      <c r="AQ205" t="s">
        <v>1782</v>
      </c>
      <c r="AR205" t="s">
        <v>6553</v>
      </c>
      <c r="AS205" t="s">
        <v>6554</v>
      </c>
      <c r="AT205" t="s">
        <v>6814</v>
      </c>
    </row>
    <row r="206" spans="1:46" ht="17" x14ac:dyDescent="0.2">
      <c r="A206" s="216" t="s">
        <v>99</v>
      </c>
      <c r="B206" t="s">
        <v>3417</v>
      </c>
      <c r="C206" t="s">
        <v>3418</v>
      </c>
      <c r="D206" t="s">
        <v>3419</v>
      </c>
      <c r="E206" t="s">
        <v>3420</v>
      </c>
      <c r="F206" t="s">
        <v>3421</v>
      </c>
      <c r="G206" t="s">
        <v>3422</v>
      </c>
      <c r="H206" t="s">
        <v>3423</v>
      </c>
      <c r="I206" t="s">
        <v>3424</v>
      </c>
      <c r="J206" t="s">
        <v>3425</v>
      </c>
      <c r="K206" t="s">
        <v>3426</v>
      </c>
      <c r="L206" t="s">
        <v>3427</v>
      </c>
      <c r="M206" t="s">
        <v>3428</v>
      </c>
      <c r="N206" t="s">
        <v>3429</v>
      </c>
      <c r="O206" t="s">
        <v>3430</v>
      </c>
      <c r="P206" t="s">
        <v>3431</v>
      </c>
      <c r="Q206" t="s">
        <v>3432</v>
      </c>
      <c r="R206" t="s">
        <v>3433</v>
      </c>
      <c r="S206" t="s">
        <v>3434</v>
      </c>
      <c r="T206" t="s">
        <v>3435</v>
      </c>
      <c r="U206" t="s">
        <v>3436</v>
      </c>
      <c r="V206" t="s">
        <v>3437</v>
      </c>
      <c r="W206" t="s">
        <v>3438</v>
      </c>
      <c r="X206" t="s">
        <v>3439</v>
      </c>
      <c r="Y206" t="s">
        <v>3440</v>
      </c>
      <c r="Z206" t="s">
        <v>3441</v>
      </c>
      <c r="AA206" t="s">
        <v>3442</v>
      </c>
      <c r="AB206" t="s">
        <v>3443</v>
      </c>
      <c r="AC206" t="s">
        <v>3444</v>
      </c>
      <c r="AD206" t="s">
        <v>3445</v>
      </c>
      <c r="AE206" t="s">
        <v>3446</v>
      </c>
      <c r="AF206" t="s">
        <v>3447</v>
      </c>
      <c r="AG206" t="s">
        <v>3448</v>
      </c>
      <c r="AH206" t="s">
        <v>3449</v>
      </c>
      <c r="AI206" t="s">
        <v>3450</v>
      </c>
      <c r="AJ206" t="s">
        <v>3451</v>
      </c>
      <c r="AK206" t="s">
        <v>3452</v>
      </c>
      <c r="AL206" t="s">
        <v>3453</v>
      </c>
      <c r="AM206" t="s">
        <v>3454</v>
      </c>
      <c r="AN206" t="s">
        <v>3455</v>
      </c>
      <c r="AO206" t="s">
        <v>3456</v>
      </c>
      <c r="AP206" t="s">
        <v>3457</v>
      </c>
      <c r="AQ206" t="s">
        <v>3458</v>
      </c>
      <c r="AR206" t="s">
        <v>6633</v>
      </c>
      <c r="AS206" t="s">
        <v>6634</v>
      </c>
      <c r="AT206" t="s">
        <v>6858</v>
      </c>
    </row>
    <row r="207" spans="1:46" ht="17" x14ac:dyDescent="0.2">
      <c r="A207" s="216" t="s">
        <v>100</v>
      </c>
      <c r="B207" t="s">
        <v>3459</v>
      </c>
      <c r="C207" t="s">
        <v>3460</v>
      </c>
      <c r="D207" t="s">
        <v>3461</v>
      </c>
      <c r="E207" t="s">
        <v>3462</v>
      </c>
      <c r="F207" t="s">
        <v>3463</v>
      </c>
      <c r="G207" t="s">
        <v>3464</v>
      </c>
      <c r="H207" t="s">
        <v>3465</v>
      </c>
      <c r="I207" t="s">
        <v>3466</v>
      </c>
      <c r="J207" t="s">
        <v>3467</v>
      </c>
      <c r="K207" t="s">
        <v>3468</v>
      </c>
      <c r="L207" t="s">
        <v>3469</v>
      </c>
      <c r="M207" t="s">
        <v>3470</v>
      </c>
      <c r="N207" t="s">
        <v>3471</v>
      </c>
      <c r="O207" t="s">
        <v>3472</v>
      </c>
      <c r="P207" t="s">
        <v>3473</v>
      </c>
      <c r="Q207" t="s">
        <v>3474</v>
      </c>
      <c r="R207" t="s">
        <v>3475</v>
      </c>
      <c r="S207" t="s">
        <v>3476</v>
      </c>
      <c r="T207" t="s">
        <v>3477</v>
      </c>
      <c r="U207" t="s">
        <v>3478</v>
      </c>
      <c r="V207" t="s">
        <v>3479</v>
      </c>
      <c r="W207" t="s">
        <v>3480</v>
      </c>
      <c r="X207" t="s">
        <v>3481</v>
      </c>
      <c r="Y207" t="s">
        <v>3482</v>
      </c>
      <c r="Z207" t="s">
        <v>3483</v>
      </c>
      <c r="AA207" t="s">
        <v>3484</v>
      </c>
      <c r="AB207" t="s">
        <v>3485</v>
      </c>
      <c r="AC207" t="s">
        <v>3486</v>
      </c>
      <c r="AD207" t="s">
        <v>3487</v>
      </c>
      <c r="AE207" t="s">
        <v>3488</v>
      </c>
      <c r="AF207" t="s">
        <v>3489</v>
      </c>
      <c r="AG207" t="s">
        <v>3490</v>
      </c>
      <c r="AH207" t="s">
        <v>3491</v>
      </c>
      <c r="AI207" t="s">
        <v>3492</v>
      </c>
      <c r="AJ207" t="s">
        <v>3493</v>
      </c>
      <c r="AK207" t="s">
        <v>3494</v>
      </c>
      <c r="AL207" t="s">
        <v>3495</v>
      </c>
      <c r="AM207" t="s">
        <v>3496</v>
      </c>
      <c r="AN207" t="s">
        <v>3497</v>
      </c>
      <c r="AO207" t="s">
        <v>3498</v>
      </c>
      <c r="AP207" t="s">
        <v>3499</v>
      </c>
      <c r="AQ207" t="s">
        <v>3500</v>
      </c>
      <c r="AR207" t="s">
        <v>6635</v>
      </c>
      <c r="AS207" t="s">
        <v>6636</v>
      </c>
      <c r="AT207" t="s">
        <v>6859</v>
      </c>
    </row>
    <row r="208" spans="1:46" ht="17" x14ac:dyDescent="0.2">
      <c r="A208" s="216" t="s">
        <v>101</v>
      </c>
      <c r="B208" t="s">
        <v>3501</v>
      </c>
      <c r="C208" t="s">
        <v>3502</v>
      </c>
      <c r="D208" t="s">
        <v>3503</v>
      </c>
      <c r="E208" t="s">
        <v>3504</v>
      </c>
      <c r="F208" t="s">
        <v>3505</v>
      </c>
      <c r="G208" t="s">
        <v>3506</v>
      </c>
      <c r="H208" t="s">
        <v>3507</v>
      </c>
      <c r="I208" t="s">
        <v>3508</v>
      </c>
      <c r="J208" t="s">
        <v>3509</v>
      </c>
      <c r="K208" t="s">
        <v>3510</v>
      </c>
      <c r="L208" t="s">
        <v>3511</v>
      </c>
      <c r="M208" t="s">
        <v>3512</v>
      </c>
      <c r="N208" t="s">
        <v>3513</v>
      </c>
      <c r="O208" t="s">
        <v>3514</v>
      </c>
      <c r="P208" t="s">
        <v>3515</v>
      </c>
      <c r="Q208" t="s">
        <v>3516</v>
      </c>
      <c r="R208" t="s">
        <v>3517</v>
      </c>
      <c r="S208" t="s">
        <v>3518</v>
      </c>
      <c r="T208" t="s">
        <v>3519</v>
      </c>
      <c r="U208" t="s">
        <v>3520</v>
      </c>
      <c r="V208" t="s">
        <v>3521</v>
      </c>
      <c r="W208" t="s">
        <v>3522</v>
      </c>
      <c r="X208" t="s">
        <v>3523</v>
      </c>
      <c r="Y208" t="s">
        <v>3524</v>
      </c>
      <c r="Z208" t="s">
        <v>3525</v>
      </c>
      <c r="AA208" t="s">
        <v>3526</v>
      </c>
      <c r="AB208" t="s">
        <v>3527</v>
      </c>
      <c r="AC208" t="s">
        <v>3528</v>
      </c>
      <c r="AD208" t="s">
        <v>3529</v>
      </c>
      <c r="AE208" t="s">
        <v>3530</v>
      </c>
      <c r="AF208" t="s">
        <v>3531</v>
      </c>
      <c r="AG208" t="s">
        <v>3532</v>
      </c>
      <c r="AH208" t="s">
        <v>3533</v>
      </c>
      <c r="AI208" t="s">
        <v>3534</v>
      </c>
      <c r="AJ208" t="s">
        <v>3535</v>
      </c>
      <c r="AK208" t="s">
        <v>3536</v>
      </c>
      <c r="AL208" t="s">
        <v>3537</v>
      </c>
      <c r="AM208" t="s">
        <v>3538</v>
      </c>
      <c r="AN208" t="s">
        <v>3539</v>
      </c>
      <c r="AO208" t="s">
        <v>3540</v>
      </c>
      <c r="AP208" t="s">
        <v>3541</v>
      </c>
      <c r="AQ208" t="s">
        <v>3542</v>
      </c>
      <c r="AR208" t="s">
        <v>6637</v>
      </c>
      <c r="AS208" t="s">
        <v>6638</v>
      </c>
      <c r="AT208" t="s">
        <v>6860</v>
      </c>
    </row>
    <row r="209" spans="1:46" ht="17" x14ac:dyDescent="0.2">
      <c r="A209" s="216" t="s">
        <v>102</v>
      </c>
      <c r="B209" t="s">
        <v>1783</v>
      </c>
      <c r="C209" t="s">
        <v>1784</v>
      </c>
      <c r="D209" t="s">
        <v>1785</v>
      </c>
      <c r="E209" t="s">
        <v>1786</v>
      </c>
      <c r="F209" t="s">
        <v>1787</v>
      </c>
      <c r="G209" t="s">
        <v>1788</v>
      </c>
      <c r="H209" t="s">
        <v>1789</v>
      </c>
      <c r="I209" t="s">
        <v>1790</v>
      </c>
      <c r="J209" t="s">
        <v>1791</v>
      </c>
      <c r="K209" t="s">
        <v>1792</v>
      </c>
      <c r="L209" t="s">
        <v>1793</v>
      </c>
      <c r="M209" t="s">
        <v>1794</v>
      </c>
      <c r="N209" t="s">
        <v>1795</v>
      </c>
      <c r="O209" t="s">
        <v>1796</v>
      </c>
      <c r="P209" t="s">
        <v>1797</v>
      </c>
      <c r="Q209" t="s">
        <v>1798</v>
      </c>
      <c r="R209" t="s">
        <v>1799</v>
      </c>
      <c r="S209" t="s">
        <v>1800</v>
      </c>
      <c r="T209" t="s">
        <v>1801</v>
      </c>
      <c r="U209" t="s">
        <v>1802</v>
      </c>
      <c r="V209" t="s">
        <v>1803</v>
      </c>
      <c r="W209" t="s">
        <v>1804</v>
      </c>
      <c r="X209" t="s">
        <v>1805</v>
      </c>
      <c r="Y209" t="s">
        <v>1806</v>
      </c>
      <c r="Z209" t="s">
        <v>1807</v>
      </c>
      <c r="AA209" t="s">
        <v>1808</v>
      </c>
      <c r="AB209" t="s">
        <v>1809</v>
      </c>
      <c r="AC209" t="s">
        <v>1810</v>
      </c>
      <c r="AD209" t="s">
        <v>1811</v>
      </c>
      <c r="AE209" t="s">
        <v>1812</v>
      </c>
      <c r="AF209" t="s">
        <v>1813</v>
      </c>
      <c r="AG209" t="s">
        <v>1814</v>
      </c>
      <c r="AH209" t="s">
        <v>1815</v>
      </c>
      <c r="AI209" t="s">
        <v>1816</v>
      </c>
      <c r="AJ209" t="s">
        <v>1817</v>
      </c>
      <c r="AK209" t="s">
        <v>1818</v>
      </c>
      <c r="AL209" t="s">
        <v>1819</v>
      </c>
      <c r="AM209" t="s">
        <v>1820</v>
      </c>
      <c r="AN209" t="s">
        <v>1821</v>
      </c>
      <c r="AO209" t="s">
        <v>1822</v>
      </c>
      <c r="AP209" t="s">
        <v>1823</v>
      </c>
      <c r="AQ209" t="s">
        <v>1824</v>
      </c>
      <c r="AR209" t="s">
        <v>6555</v>
      </c>
      <c r="AS209" t="s">
        <v>6556</v>
      </c>
      <c r="AT209" t="s">
        <v>6815</v>
      </c>
    </row>
    <row r="210" spans="1:46" ht="17" x14ac:dyDescent="0.2">
      <c r="A210" s="216" t="s">
        <v>103</v>
      </c>
      <c r="B210" t="s">
        <v>3543</v>
      </c>
      <c r="C210" t="s">
        <v>3544</v>
      </c>
      <c r="D210" t="s">
        <v>3545</v>
      </c>
      <c r="E210" t="s">
        <v>3546</v>
      </c>
      <c r="F210" t="s">
        <v>3547</v>
      </c>
      <c r="G210" t="s">
        <v>3548</v>
      </c>
      <c r="H210" t="s">
        <v>3549</v>
      </c>
      <c r="I210" t="s">
        <v>3550</v>
      </c>
      <c r="J210" t="s">
        <v>3551</v>
      </c>
      <c r="K210" t="s">
        <v>3552</v>
      </c>
      <c r="L210" t="s">
        <v>3553</v>
      </c>
      <c r="M210" t="s">
        <v>3554</v>
      </c>
      <c r="N210" t="s">
        <v>3555</v>
      </c>
      <c r="O210" t="s">
        <v>3556</v>
      </c>
      <c r="P210" t="s">
        <v>3557</v>
      </c>
      <c r="Q210" t="s">
        <v>3558</v>
      </c>
      <c r="R210" t="s">
        <v>3559</v>
      </c>
      <c r="S210" t="s">
        <v>3560</v>
      </c>
      <c r="T210" t="s">
        <v>3561</v>
      </c>
      <c r="U210" t="s">
        <v>3562</v>
      </c>
      <c r="V210" t="s">
        <v>3563</v>
      </c>
      <c r="W210" t="s">
        <v>3564</v>
      </c>
      <c r="X210" t="s">
        <v>3565</v>
      </c>
      <c r="Y210" t="s">
        <v>3566</v>
      </c>
      <c r="Z210" t="s">
        <v>3567</v>
      </c>
      <c r="AA210" t="s">
        <v>3568</v>
      </c>
      <c r="AB210" t="s">
        <v>3569</v>
      </c>
      <c r="AC210" t="s">
        <v>3570</v>
      </c>
      <c r="AD210" t="s">
        <v>3571</v>
      </c>
      <c r="AE210" t="s">
        <v>3572</v>
      </c>
      <c r="AF210" t="s">
        <v>3573</v>
      </c>
      <c r="AG210" t="s">
        <v>3574</v>
      </c>
      <c r="AH210" t="s">
        <v>3575</v>
      </c>
      <c r="AI210" t="s">
        <v>3576</v>
      </c>
      <c r="AJ210" t="s">
        <v>3577</v>
      </c>
      <c r="AK210" t="s">
        <v>3578</v>
      </c>
      <c r="AL210" t="s">
        <v>3579</v>
      </c>
      <c r="AM210" t="s">
        <v>3580</v>
      </c>
      <c r="AN210" t="s">
        <v>3581</v>
      </c>
      <c r="AO210" t="s">
        <v>3582</v>
      </c>
      <c r="AP210" t="s">
        <v>3583</v>
      </c>
      <c r="AQ210" t="s">
        <v>3584</v>
      </c>
      <c r="AR210" t="s">
        <v>6639</v>
      </c>
      <c r="AS210" t="s">
        <v>6640</v>
      </c>
      <c r="AT210" t="s">
        <v>6861</v>
      </c>
    </row>
    <row r="211" spans="1:46" ht="17" x14ac:dyDescent="0.2">
      <c r="A211" s="216" t="s">
        <v>104</v>
      </c>
      <c r="B211" t="s">
        <v>3585</v>
      </c>
      <c r="C211" t="s">
        <v>3586</v>
      </c>
      <c r="D211" t="s">
        <v>3587</v>
      </c>
      <c r="E211" t="s">
        <v>3588</v>
      </c>
      <c r="F211" t="s">
        <v>3589</v>
      </c>
      <c r="G211" t="s">
        <v>3590</v>
      </c>
      <c r="H211" t="s">
        <v>3591</v>
      </c>
      <c r="I211" t="s">
        <v>3592</v>
      </c>
      <c r="J211" t="s">
        <v>3593</v>
      </c>
      <c r="K211" t="s">
        <v>3594</v>
      </c>
      <c r="L211" t="s">
        <v>3595</v>
      </c>
      <c r="M211" t="s">
        <v>3596</v>
      </c>
      <c r="N211" t="s">
        <v>3597</v>
      </c>
      <c r="O211" t="s">
        <v>3598</v>
      </c>
      <c r="P211" t="s">
        <v>3599</v>
      </c>
      <c r="Q211" t="s">
        <v>3600</v>
      </c>
      <c r="R211" t="s">
        <v>3601</v>
      </c>
      <c r="S211" t="s">
        <v>3602</v>
      </c>
      <c r="T211" t="s">
        <v>3603</v>
      </c>
      <c r="U211" t="s">
        <v>3604</v>
      </c>
      <c r="V211" t="s">
        <v>3605</v>
      </c>
      <c r="W211" t="s">
        <v>3606</v>
      </c>
      <c r="X211" t="s">
        <v>3607</v>
      </c>
      <c r="Y211" t="s">
        <v>3608</v>
      </c>
      <c r="Z211" t="s">
        <v>3609</v>
      </c>
      <c r="AA211" t="s">
        <v>3610</v>
      </c>
      <c r="AB211" t="s">
        <v>3611</v>
      </c>
      <c r="AC211" t="s">
        <v>3612</v>
      </c>
      <c r="AD211" t="s">
        <v>3613</v>
      </c>
      <c r="AE211" t="s">
        <v>3614</v>
      </c>
      <c r="AF211" t="s">
        <v>3615</v>
      </c>
      <c r="AG211" t="s">
        <v>3616</v>
      </c>
      <c r="AH211" t="s">
        <v>3617</v>
      </c>
      <c r="AI211" t="s">
        <v>3618</v>
      </c>
      <c r="AJ211" t="s">
        <v>3619</v>
      </c>
      <c r="AK211" t="s">
        <v>3620</v>
      </c>
      <c r="AL211" t="s">
        <v>3621</v>
      </c>
      <c r="AM211" t="s">
        <v>3622</v>
      </c>
      <c r="AN211" t="s">
        <v>3623</v>
      </c>
      <c r="AO211" t="s">
        <v>3624</v>
      </c>
      <c r="AP211" t="s">
        <v>3625</v>
      </c>
      <c r="AQ211" t="s">
        <v>3626</v>
      </c>
      <c r="AR211" t="s">
        <v>6641</v>
      </c>
      <c r="AS211" t="s">
        <v>6642</v>
      </c>
      <c r="AT211" t="s">
        <v>6862</v>
      </c>
    </row>
    <row r="212" spans="1:46" ht="17" x14ac:dyDescent="0.2">
      <c r="A212" s="216" t="s">
        <v>105</v>
      </c>
      <c r="B212" t="s">
        <v>3627</v>
      </c>
      <c r="C212" t="s">
        <v>3628</v>
      </c>
      <c r="D212" t="s">
        <v>3629</v>
      </c>
      <c r="E212" t="s">
        <v>3630</v>
      </c>
      <c r="F212" t="s">
        <v>3631</v>
      </c>
      <c r="G212" t="s">
        <v>3632</v>
      </c>
      <c r="H212" t="s">
        <v>3633</v>
      </c>
      <c r="I212" t="s">
        <v>3634</v>
      </c>
      <c r="J212" t="s">
        <v>3635</v>
      </c>
      <c r="K212" t="s">
        <v>3636</v>
      </c>
      <c r="L212" t="s">
        <v>3637</v>
      </c>
      <c r="M212" t="s">
        <v>3638</v>
      </c>
      <c r="N212" t="s">
        <v>3639</v>
      </c>
      <c r="O212" t="s">
        <v>3640</v>
      </c>
      <c r="P212" t="s">
        <v>3641</v>
      </c>
      <c r="Q212" t="s">
        <v>3642</v>
      </c>
      <c r="R212" t="s">
        <v>3643</v>
      </c>
      <c r="S212" t="s">
        <v>3644</v>
      </c>
      <c r="T212" t="s">
        <v>3645</v>
      </c>
      <c r="U212" t="s">
        <v>3646</v>
      </c>
      <c r="V212" t="s">
        <v>3647</v>
      </c>
      <c r="W212" t="s">
        <v>3648</v>
      </c>
      <c r="X212" t="s">
        <v>3649</v>
      </c>
      <c r="Y212" t="s">
        <v>3650</v>
      </c>
      <c r="Z212" t="s">
        <v>3651</v>
      </c>
      <c r="AA212" t="s">
        <v>3652</v>
      </c>
      <c r="AB212" t="s">
        <v>3653</v>
      </c>
      <c r="AC212" t="s">
        <v>3654</v>
      </c>
      <c r="AD212" t="s">
        <v>3655</v>
      </c>
      <c r="AE212" t="s">
        <v>3656</v>
      </c>
      <c r="AF212" t="s">
        <v>3657</v>
      </c>
      <c r="AG212" t="s">
        <v>3658</v>
      </c>
      <c r="AH212" t="s">
        <v>3659</v>
      </c>
      <c r="AI212" t="s">
        <v>3660</v>
      </c>
      <c r="AJ212" t="s">
        <v>3661</v>
      </c>
      <c r="AK212" t="s">
        <v>3662</v>
      </c>
      <c r="AL212" t="s">
        <v>3663</v>
      </c>
      <c r="AM212" t="s">
        <v>3664</v>
      </c>
      <c r="AN212" t="s">
        <v>3665</v>
      </c>
      <c r="AO212" t="s">
        <v>3666</v>
      </c>
      <c r="AP212" t="s">
        <v>3667</v>
      </c>
      <c r="AQ212" t="s">
        <v>3668</v>
      </c>
      <c r="AR212" t="s">
        <v>6643</v>
      </c>
      <c r="AS212" t="s">
        <v>6644</v>
      </c>
      <c r="AT212" t="s">
        <v>6863</v>
      </c>
    </row>
    <row r="213" spans="1:46" ht="17" x14ac:dyDescent="0.2">
      <c r="A213" s="216" t="s">
        <v>106</v>
      </c>
      <c r="B213" t="s">
        <v>1825</v>
      </c>
      <c r="C213" t="s">
        <v>1826</v>
      </c>
      <c r="D213" t="s">
        <v>1827</v>
      </c>
      <c r="E213" t="s">
        <v>1828</v>
      </c>
      <c r="F213" t="s">
        <v>1829</v>
      </c>
      <c r="G213" t="s">
        <v>1830</v>
      </c>
      <c r="H213" t="s">
        <v>1831</v>
      </c>
      <c r="I213" t="s">
        <v>1832</v>
      </c>
      <c r="J213" t="s">
        <v>1833</v>
      </c>
      <c r="K213" t="s">
        <v>1834</v>
      </c>
      <c r="L213" t="s">
        <v>1835</v>
      </c>
      <c r="M213" t="s">
        <v>1836</v>
      </c>
      <c r="N213" t="s">
        <v>1837</v>
      </c>
      <c r="O213" t="s">
        <v>1838</v>
      </c>
      <c r="P213" t="s">
        <v>1839</v>
      </c>
      <c r="Q213" t="s">
        <v>1840</v>
      </c>
      <c r="R213" t="s">
        <v>1841</v>
      </c>
      <c r="S213" t="s">
        <v>1842</v>
      </c>
      <c r="T213" t="s">
        <v>1843</v>
      </c>
      <c r="U213" t="s">
        <v>1844</v>
      </c>
      <c r="V213" t="s">
        <v>1845</v>
      </c>
      <c r="W213" t="s">
        <v>1846</v>
      </c>
      <c r="X213" t="s">
        <v>1847</v>
      </c>
      <c r="Y213" t="s">
        <v>1848</v>
      </c>
      <c r="Z213" t="s">
        <v>1849</v>
      </c>
      <c r="AA213" t="s">
        <v>1850</v>
      </c>
      <c r="AB213" t="s">
        <v>1851</v>
      </c>
      <c r="AC213" t="s">
        <v>1852</v>
      </c>
      <c r="AD213" t="s">
        <v>1853</v>
      </c>
      <c r="AE213" t="s">
        <v>1854</v>
      </c>
      <c r="AF213" t="s">
        <v>1855</v>
      </c>
      <c r="AG213" t="s">
        <v>1856</v>
      </c>
      <c r="AH213" t="s">
        <v>1857</v>
      </c>
      <c r="AI213" t="s">
        <v>1858</v>
      </c>
      <c r="AJ213" t="s">
        <v>1859</v>
      </c>
      <c r="AK213" t="s">
        <v>1860</v>
      </c>
      <c r="AL213" t="s">
        <v>1861</v>
      </c>
      <c r="AM213" t="s">
        <v>1862</v>
      </c>
      <c r="AN213" t="s">
        <v>1863</v>
      </c>
      <c r="AO213" t="s">
        <v>1864</v>
      </c>
      <c r="AP213" t="s">
        <v>1865</v>
      </c>
      <c r="AQ213" t="s">
        <v>1866</v>
      </c>
      <c r="AR213" t="s">
        <v>6557</v>
      </c>
      <c r="AS213" t="s">
        <v>6558</v>
      </c>
      <c r="AT213" t="s">
        <v>6816</v>
      </c>
    </row>
    <row r="214" spans="1:46" ht="17" x14ac:dyDescent="0.2">
      <c r="A214" s="216" t="s">
        <v>107</v>
      </c>
      <c r="B214" t="s">
        <v>3669</v>
      </c>
      <c r="C214" t="s">
        <v>3670</v>
      </c>
      <c r="D214" t="s">
        <v>3671</v>
      </c>
      <c r="E214" t="s">
        <v>3672</v>
      </c>
      <c r="F214" t="s">
        <v>3673</v>
      </c>
      <c r="G214" t="s">
        <v>3674</v>
      </c>
      <c r="H214" t="s">
        <v>3675</v>
      </c>
      <c r="I214" t="s">
        <v>3676</v>
      </c>
      <c r="J214" t="s">
        <v>3677</v>
      </c>
      <c r="K214" t="s">
        <v>3678</v>
      </c>
      <c r="L214" t="s">
        <v>3679</v>
      </c>
      <c r="M214" t="s">
        <v>3680</v>
      </c>
      <c r="N214" t="s">
        <v>3681</v>
      </c>
      <c r="O214" t="s">
        <v>3682</v>
      </c>
      <c r="P214" t="s">
        <v>3683</v>
      </c>
      <c r="Q214" t="s">
        <v>3684</v>
      </c>
      <c r="R214" t="s">
        <v>3685</v>
      </c>
      <c r="S214" t="s">
        <v>3686</v>
      </c>
      <c r="T214" t="s">
        <v>3687</v>
      </c>
      <c r="U214" t="s">
        <v>3688</v>
      </c>
      <c r="V214" t="s">
        <v>3689</v>
      </c>
      <c r="W214" t="s">
        <v>3690</v>
      </c>
      <c r="X214" t="s">
        <v>3691</v>
      </c>
      <c r="Y214" t="s">
        <v>3692</v>
      </c>
      <c r="Z214" t="s">
        <v>3693</v>
      </c>
      <c r="AA214" t="s">
        <v>3694</v>
      </c>
      <c r="AB214" t="s">
        <v>3695</v>
      </c>
      <c r="AC214" t="s">
        <v>3696</v>
      </c>
      <c r="AD214" t="s">
        <v>3697</v>
      </c>
      <c r="AE214" t="s">
        <v>3698</v>
      </c>
      <c r="AF214" t="s">
        <v>3699</v>
      </c>
      <c r="AG214" t="s">
        <v>3700</v>
      </c>
      <c r="AH214" t="s">
        <v>3701</v>
      </c>
      <c r="AI214" t="s">
        <v>3702</v>
      </c>
      <c r="AJ214" t="s">
        <v>3703</v>
      </c>
      <c r="AK214" t="s">
        <v>3704</v>
      </c>
      <c r="AL214" t="s">
        <v>3705</v>
      </c>
      <c r="AM214" t="s">
        <v>3706</v>
      </c>
      <c r="AN214" t="s">
        <v>3707</v>
      </c>
      <c r="AO214" t="s">
        <v>3708</v>
      </c>
      <c r="AP214" t="s">
        <v>3709</v>
      </c>
      <c r="AQ214" t="s">
        <v>3710</v>
      </c>
      <c r="AR214" t="s">
        <v>6645</v>
      </c>
      <c r="AS214" t="s">
        <v>6646</v>
      </c>
      <c r="AT214" t="s">
        <v>6864</v>
      </c>
    </row>
    <row r="215" spans="1:46" ht="17" x14ac:dyDescent="0.2">
      <c r="A215" s="216" t="s">
        <v>108</v>
      </c>
      <c r="B215" t="s">
        <v>3711</v>
      </c>
      <c r="C215" t="s">
        <v>3712</v>
      </c>
      <c r="D215" t="s">
        <v>3713</v>
      </c>
      <c r="E215" t="s">
        <v>3714</v>
      </c>
      <c r="F215" t="s">
        <v>3715</v>
      </c>
      <c r="G215" t="s">
        <v>3716</v>
      </c>
      <c r="H215" t="s">
        <v>3717</v>
      </c>
      <c r="I215" t="s">
        <v>3718</v>
      </c>
      <c r="J215" t="s">
        <v>3719</v>
      </c>
      <c r="K215" t="s">
        <v>3720</v>
      </c>
      <c r="L215" t="s">
        <v>3721</v>
      </c>
      <c r="M215" t="s">
        <v>3722</v>
      </c>
      <c r="N215" t="s">
        <v>3723</v>
      </c>
      <c r="O215" t="s">
        <v>3724</v>
      </c>
      <c r="P215" t="s">
        <v>3725</v>
      </c>
      <c r="Q215" t="s">
        <v>3726</v>
      </c>
      <c r="R215" t="s">
        <v>3727</v>
      </c>
      <c r="S215" t="s">
        <v>3728</v>
      </c>
      <c r="T215" t="s">
        <v>3729</v>
      </c>
      <c r="U215" t="s">
        <v>3730</v>
      </c>
      <c r="V215" t="s">
        <v>3731</v>
      </c>
      <c r="W215" t="s">
        <v>3732</v>
      </c>
      <c r="X215" t="s">
        <v>3733</v>
      </c>
      <c r="Y215" t="s">
        <v>3734</v>
      </c>
      <c r="Z215" t="s">
        <v>3735</v>
      </c>
      <c r="AA215" t="s">
        <v>3736</v>
      </c>
      <c r="AB215" t="s">
        <v>3737</v>
      </c>
      <c r="AC215" t="s">
        <v>3738</v>
      </c>
      <c r="AD215" t="s">
        <v>3739</v>
      </c>
      <c r="AE215" t="s">
        <v>3740</v>
      </c>
      <c r="AF215" t="s">
        <v>3741</v>
      </c>
      <c r="AG215" t="s">
        <v>3742</v>
      </c>
      <c r="AH215" t="s">
        <v>3743</v>
      </c>
      <c r="AI215" t="s">
        <v>3744</v>
      </c>
      <c r="AJ215" t="s">
        <v>3745</v>
      </c>
      <c r="AK215" t="s">
        <v>3746</v>
      </c>
      <c r="AL215" t="s">
        <v>3747</v>
      </c>
      <c r="AM215" t="s">
        <v>3748</v>
      </c>
      <c r="AN215" t="s">
        <v>3749</v>
      </c>
      <c r="AO215" t="s">
        <v>3750</v>
      </c>
      <c r="AP215" t="s">
        <v>3751</v>
      </c>
      <c r="AQ215" t="s">
        <v>3752</v>
      </c>
      <c r="AR215" t="s">
        <v>6647</v>
      </c>
      <c r="AS215" t="s">
        <v>6648</v>
      </c>
      <c r="AT215" t="s">
        <v>6865</v>
      </c>
    </row>
    <row r="216" spans="1:46" ht="17" x14ac:dyDescent="0.2">
      <c r="A216" s="216" t="s">
        <v>109</v>
      </c>
      <c r="B216" t="s">
        <v>3753</v>
      </c>
      <c r="C216" t="s">
        <v>3754</v>
      </c>
      <c r="D216" t="s">
        <v>3755</v>
      </c>
      <c r="E216" t="s">
        <v>3756</v>
      </c>
      <c r="F216" t="s">
        <v>3757</v>
      </c>
      <c r="G216" t="s">
        <v>3758</v>
      </c>
      <c r="H216" t="s">
        <v>3759</v>
      </c>
      <c r="I216" t="s">
        <v>3760</v>
      </c>
      <c r="J216" t="s">
        <v>3761</v>
      </c>
      <c r="K216" t="s">
        <v>3762</v>
      </c>
      <c r="L216" t="s">
        <v>3763</v>
      </c>
      <c r="M216" t="s">
        <v>3764</v>
      </c>
      <c r="N216" t="s">
        <v>3765</v>
      </c>
      <c r="O216" t="s">
        <v>3766</v>
      </c>
      <c r="P216" t="s">
        <v>3767</v>
      </c>
      <c r="Q216" t="s">
        <v>3768</v>
      </c>
      <c r="R216" t="s">
        <v>3769</v>
      </c>
      <c r="S216" t="s">
        <v>3770</v>
      </c>
      <c r="T216" t="s">
        <v>3771</v>
      </c>
      <c r="U216" t="s">
        <v>3772</v>
      </c>
      <c r="V216" t="s">
        <v>3773</v>
      </c>
      <c r="W216" t="s">
        <v>3774</v>
      </c>
      <c r="X216" t="s">
        <v>3775</v>
      </c>
      <c r="Y216" t="s">
        <v>3776</v>
      </c>
      <c r="Z216" t="s">
        <v>3777</v>
      </c>
      <c r="AA216" t="s">
        <v>3778</v>
      </c>
      <c r="AB216" t="s">
        <v>3779</v>
      </c>
      <c r="AC216" t="s">
        <v>3780</v>
      </c>
      <c r="AD216" t="s">
        <v>3781</v>
      </c>
      <c r="AE216" t="s">
        <v>3782</v>
      </c>
      <c r="AF216" t="s">
        <v>3783</v>
      </c>
      <c r="AG216" t="s">
        <v>3784</v>
      </c>
      <c r="AH216" t="s">
        <v>3785</v>
      </c>
      <c r="AI216" t="s">
        <v>3786</v>
      </c>
      <c r="AJ216" t="s">
        <v>3787</v>
      </c>
      <c r="AK216" t="s">
        <v>3788</v>
      </c>
      <c r="AL216" t="s">
        <v>3789</v>
      </c>
      <c r="AM216" t="s">
        <v>3790</v>
      </c>
      <c r="AN216" t="s">
        <v>3791</v>
      </c>
      <c r="AO216" t="s">
        <v>3792</v>
      </c>
      <c r="AP216" t="s">
        <v>3793</v>
      </c>
      <c r="AQ216" t="s">
        <v>3794</v>
      </c>
      <c r="AR216" t="s">
        <v>6649</v>
      </c>
      <c r="AS216" t="s">
        <v>6650</v>
      </c>
      <c r="AT216" t="s">
        <v>6866</v>
      </c>
    </row>
    <row r="220" spans="1:46" ht="17" x14ac:dyDescent="0.2">
      <c r="A220" s="216" t="s">
        <v>304</v>
      </c>
    </row>
    <row r="221" spans="1:46" ht="17" x14ac:dyDescent="0.2">
      <c r="A221" s="216" t="s">
        <v>93</v>
      </c>
      <c r="B221" t="s">
        <v>3795</v>
      </c>
      <c r="C221" t="s">
        <v>3796</v>
      </c>
      <c r="D221" t="s">
        <v>3797</v>
      </c>
      <c r="E221" t="s">
        <v>3798</v>
      </c>
      <c r="F221" t="s">
        <v>3799</v>
      </c>
      <c r="G221" t="s">
        <v>3800</v>
      </c>
      <c r="H221" t="s">
        <v>3801</v>
      </c>
      <c r="I221" t="s">
        <v>3802</v>
      </c>
      <c r="J221" t="s">
        <v>3803</v>
      </c>
      <c r="K221" t="s">
        <v>3804</v>
      </c>
      <c r="L221" t="s">
        <v>3805</v>
      </c>
      <c r="M221" t="s">
        <v>3806</v>
      </c>
      <c r="N221" t="s">
        <v>3807</v>
      </c>
      <c r="O221" t="s">
        <v>3808</v>
      </c>
      <c r="P221" t="s">
        <v>3809</v>
      </c>
      <c r="Q221" t="s">
        <v>3810</v>
      </c>
      <c r="R221" t="s">
        <v>3811</v>
      </c>
      <c r="S221" t="s">
        <v>3812</v>
      </c>
      <c r="T221" t="s">
        <v>3813</v>
      </c>
      <c r="U221" t="s">
        <v>3814</v>
      </c>
      <c r="V221" t="s">
        <v>3815</v>
      </c>
      <c r="W221" t="s">
        <v>3816</v>
      </c>
      <c r="X221" t="s">
        <v>3817</v>
      </c>
      <c r="Y221" t="s">
        <v>3818</v>
      </c>
      <c r="Z221" t="s">
        <v>3819</v>
      </c>
      <c r="AA221" t="s">
        <v>3820</v>
      </c>
      <c r="AB221" t="s">
        <v>3821</v>
      </c>
      <c r="AC221" t="s">
        <v>3822</v>
      </c>
      <c r="AD221" t="s">
        <v>3823</v>
      </c>
      <c r="AE221" t="s">
        <v>3824</v>
      </c>
      <c r="AF221" t="s">
        <v>3825</v>
      </c>
      <c r="AG221" t="s">
        <v>3826</v>
      </c>
      <c r="AH221" t="s">
        <v>3827</v>
      </c>
      <c r="AI221" t="s">
        <v>3828</v>
      </c>
      <c r="AJ221" t="s">
        <v>3829</v>
      </c>
      <c r="AK221" t="s">
        <v>3830</v>
      </c>
      <c r="AL221" t="s">
        <v>3831</v>
      </c>
      <c r="AM221" t="s">
        <v>3832</v>
      </c>
      <c r="AN221" t="s">
        <v>3833</v>
      </c>
      <c r="AO221" t="s">
        <v>3834</v>
      </c>
      <c r="AP221" t="s">
        <v>3835</v>
      </c>
      <c r="AQ221" t="s">
        <v>3836</v>
      </c>
      <c r="AR221" t="s">
        <v>6651</v>
      </c>
      <c r="AS221" t="s">
        <v>6652</v>
      </c>
      <c r="AT221" t="s">
        <v>6867</v>
      </c>
    </row>
    <row r="222" spans="1:46" ht="17" x14ac:dyDescent="0.2">
      <c r="A222" s="216" t="s">
        <v>94</v>
      </c>
      <c r="B222" t="s">
        <v>2413</v>
      </c>
      <c r="C222" t="s">
        <v>2414</v>
      </c>
      <c r="D222" t="s">
        <v>2415</v>
      </c>
      <c r="E222" t="s">
        <v>2416</v>
      </c>
      <c r="F222" t="s">
        <v>2417</v>
      </c>
      <c r="G222" t="s">
        <v>2418</v>
      </c>
      <c r="H222" t="s">
        <v>2419</v>
      </c>
      <c r="I222" t="s">
        <v>2420</v>
      </c>
      <c r="J222" t="s">
        <v>2421</v>
      </c>
      <c r="K222" t="s">
        <v>2422</v>
      </c>
      <c r="L222" t="s">
        <v>2423</v>
      </c>
      <c r="M222" t="s">
        <v>2424</v>
      </c>
      <c r="N222" t="s">
        <v>2425</v>
      </c>
      <c r="O222" t="s">
        <v>2426</v>
      </c>
      <c r="P222" t="s">
        <v>2427</v>
      </c>
      <c r="Q222" t="s">
        <v>2428</v>
      </c>
      <c r="R222" t="s">
        <v>2429</v>
      </c>
      <c r="S222" t="s">
        <v>2430</v>
      </c>
      <c r="T222" t="s">
        <v>2431</v>
      </c>
      <c r="U222" t="s">
        <v>2432</v>
      </c>
      <c r="V222" t="s">
        <v>2433</v>
      </c>
      <c r="W222" t="s">
        <v>2434</v>
      </c>
      <c r="X222" t="s">
        <v>2435</v>
      </c>
      <c r="Y222" t="s">
        <v>2436</v>
      </c>
      <c r="Z222" t="s">
        <v>2437</v>
      </c>
      <c r="AA222" t="s">
        <v>2438</v>
      </c>
      <c r="AB222" t="s">
        <v>2439</v>
      </c>
      <c r="AC222" t="s">
        <v>2440</v>
      </c>
      <c r="AD222" t="s">
        <v>2441</v>
      </c>
      <c r="AE222" t="s">
        <v>2442</v>
      </c>
      <c r="AF222" t="s">
        <v>2443</v>
      </c>
      <c r="AG222" t="s">
        <v>2444</v>
      </c>
      <c r="AH222" t="s">
        <v>2445</v>
      </c>
      <c r="AI222" t="s">
        <v>2446</v>
      </c>
      <c r="AJ222" t="s">
        <v>2447</v>
      </c>
      <c r="AK222" t="s">
        <v>2448</v>
      </c>
      <c r="AL222" t="s">
        <v>2449</v>
      </c>
      <c r="AM222" t="s">
        <v>2450</v>
      </c>
      <c r="AN222" t="s">
        <v>2451</v>
      </c>
      <c r="AO222" t="s">
        <v>2452</v>
      </c>
      <c r="AP222" t="s">
        <v>2453</v>
      </c>
      <c r="AQ222" t="s">
        <v>2454</v>
      </c>
      <c r="AR222" t="s">
        <v>6585</v>
      </c>
      <c r="AS222" t="s">
        <v>6586</v>
      </c>
      <c r="AT222" t="s">
        <v>6830</v>
      </c>
    </row>
    <row r="223" spans="1:46" ht="17" x14ac:dyDescent="0.2">
      <c r="A223" s="216" t="s">
        <v>95</v>
      </c>
      <c r="B223" t="s">
        <v>3837</v>
      </c>
      <c r="C223" t="s">
        <v>3838</v>
      </c>
      <c r="D223" t="s">
        <v>3839</v>
      </c>
      <c r="E223" t="s">
        <v>3840</v>
      </c>
      <c r="F223" t="s">
        <v>3841</v>
      </c>
      <c r="G223" t="s">
        <v>3842</v>
      </c>
      <c r="H223" t="s">
        <v>3843</v>
      </c>
      <c r="I223" t="s">
        <v>3844</v>
      </c>
      <c r="J223" t="s">
        <v>3845</v>
      </c>
      <c r="K223" t="s">
        <v>3846</v>
      </c>
      <c r="L223" t="s">
        <v>3847</v>
      </c>
      <c r="M223" t="s">
        <v>3848</v>
      </c>
      <c r="N223" t="s">
        <v>3849</v>
      </c>
      <c r="O223" t="s">
        <v>3850</v>
      </c>
      <c r="P223" t="s">
        <v>3851</v>
      </c>
      <c r="Q223" t="s">
        <v>3852</v>
      </c>
      <c r="R223" t="s">
        <v>3853</v>
      </c>
      <c r="S223" t="s">
        <v>3854</v>
      </c>
      <c r="T223" t="s">
        <v>3855</v>
      </c>
      <c r="U223" t="s">
        <v>3856</v>
      </c>
      <c r="V223" t="s">
        <v>3857</v>
      </c>
      <c r="W223" t="s">
        <v>3858</v>
      </c>
      <c r="X223" t="s">
        <v>3859</v>
      </c>
      <c r="Y223" t="s">
        <v>3860</v>
      </c>
      <c r="Z223" t="s">
        <v>3861</v>
      </c>
      <c r="AA223" t="s">
        <v>3862</v>
      </c>
      <c r="AB223" t="s">
        <v>3863</v>
      </c>
      <c r="AC223" t="s">
        <v>3864</v>
      </c>
      <c r="AD223" t="s">
        <v>3865</v>
      </c>
      <c r="AE223" t="s">
        <v>3866</v>
      </c>
      <c r="AF223" t="s">
        <v>3867</v>
      </c>
      <c r="AG223" t="s">
        <v>3868</v>
      </c>
      <c r="AH223" t="s">
        <v>3869</v>
      </c>
      <c r="AI223" t="s">
        <v>3870</v>
      </c>
      <c r="AJ223" t="s">
        <v>3871</v>
      </c>
      <c r="AK223" t="s">
        <v>3872</v>
      </c>
      <c r="AL223" t="s">
        <v>3873</v>
      </c>
      <c r="AM223" t="s">
        <v>3874</v>
      </c>
      <c r="AN223" t="s">
        <v>3875</v>
      </c>
      <c r="AO223" t="s">
        <v>3876</v>
      </c>
      <c r="AP223" t="s">
        <v>3877</v>
      </c>
      <c r="AQ223" t="s">
        <v>3878</v>
      </c>
      <c r="AR223" t="s">
        <v>6653</v>
      </c>
      <c r="AS223" t="s">
        <v>6654</v>
      </c>
      <c r="AT223" t="s">
        <v>6868</v>
      </c>
    </row>
    <row r="224" spans="1:46" ht="17" x14ac:dyDescent="0.2">
      <c r="A224" s="216" t="s">
        <v>96</v>
      </c>
      <c r="B224" t="s">
        <v>3879</v>
      </c>
      <c r="C224" t="s">
        <v>3880</v>
      </c>
      <c r="D224" t="s">
        <v>3881</v>
      </c>
      <c r="E224" t="s">
        <v>3882</v>
      </c>
      <c r="F224" t="s">
        <v>3883</v>
      </c>
      <c r="G224" t="s">
        <v>3884</v>
      </c>
      <c r="H224" t="s">
        <v>3885</v>
      </c>
      <c r="I224" t="s">
        <v>3886</v>
      </c>
      <c r="J224" t="s">
        <v>3887</v>
      </c>
      <c r="K224" t="s">
        <v>3888</v>
      </c>
      <c r="L224" t="s">
        <v>3889</v>
      </c>
      <c r="M224" t="s">
        <v>3890</v>
      </c>
      <c r="N224" t="s">
        <v>3891</v>
      </c>
      <c r="O224" t="s">
        <v>3892</v>
      </c>
      <c r="P224" t="s">
        <v>3893</v>
      </c>
      <c r="Q224" t="s">
        <v>3894</v>
      </c>
      <c r="R224" t="s">
        <v>3895</v>
      </c>
      <c r="S224" t="s">
        <v>3896</v>
      </c>
      <c r="T224" t="s">
        <v>3897</v>
      </c>
      <c r="U224" t="s">
        <v>3898</v>
      </c>
      <c r="V224" t="s">
        <v>3899</v>
      </c>
      <c r="W224" t="s">
        <v>3900</v>
      </c>
      <c r="X224" t="s">
        <v>3901</v>
      </c>
      <c r="Y224" t="s">
        <v>3902</v>
      </c>
      <c r="Z224" t="s">
        <v>3903</v>
      </c>
      <c r="AA224" t="s">
        <v>3904</v>
      </c>
      <c r="AB224" t="s">
        <v>3905</v>
      </c>
      <c r="AC224" t="s">
        <v>3906</v>
      </c>
      <c r="AD224" t="s">
        <v>3907</v>
      </c>
      <c r="AE224" t="s">
        <v>3908</v>
      </c>
      <c r="AF224" t="s">
        <v>3909</v>
      </c>
      <c r="AG224" t="s">
        <v>3910</v>
      </c>
      <c r="AH224" t="s">
        <v>3911</v>
      </c>
      <c r="AI224" t="s">
        <v>3912</v>
      </c>
      <c r="AJ224" t="s">
        <v>3913</v>
      </c>
      <c r="AK224" t="s">
        <v>3914</v>
      </c>
      <c r="AL224" t="s">
        <v>3915</v>
      </c>
      <c r="AM224" t="s">
        <v>3916</v>
      </c>
      <c r="AN224" t="s">
        <v>3917</v>
      </c>
      <c r="AO224" t="s">
        <v>3918</v>
      </c>
      <c r="AP224" t="s">
        <v>3919</v>
      </c>
      <c r="AQ224" t="s">
        <v>3920</v>
      </c>
      <c r="AR224" t="s">
        <v>6655</v>
      </c>
      <c r="AS224" t="s">
        <v>6656</v>
      </c>
      <c r="AT224" t="s">
        <v>6869</v>
      </c>
    </row>
    <row r="225" spans="1:46" ht="17" x14ac:dyDescent="0.2">
      <c r="A225" s="216" t="s">
        <v>97</v>
      </c>
      <c r="B225" t="s">
        <v>3921</v>
      </c>
      <c r="C225" t="s">
        <v>3922</v>
      </c>
      <c r="D225" t="s">
        <v>3923</v>
      </c>
      <c r="E225" t="s">
        <v>3924</v>
      </c>
      <c r="F225" t="s">
        <v>3925</v>
      </c>
      <c r="G225" t="s">
        <v>3926</v>
      </c>
      <c r="H225" t="s">
        <v>3927</v>
      </c>
      <c r="I225" t="s">
        <v>3928</v>
      </c>
      <c r="J225" t="s">
        <v>3929</v>
      </c>
      <c r="K225" t="s">
        <v>3930</v>
      </c>
      <c r="L225" t="s">
        <v>3931</v>
      </c>
      <c r="M225" t="s">
        <v>3932</v>
      </c>
      <c r="N225" t="s">
        <v>3933</v>
      </c>
      <c r="O225" t="s">
        <v>3934</v>
      </c>
      <c r="P225" t="s">
        <v>3935</v>
      </c>
      <c r="Q225" t="s">
        <v>3936</v>
      </c>
      <c r="R225" t="s">
        <v>3937</v>
      </c>
      <c r="S225" t="s">
        <v>3938</v>
      </c>
      <c r="T225" t="s">
        <v>3939</v>
      </c>
      <c r="U225" t="s">
        <v>3940</v>
      </c>
      <c r="V225" t="s">
        <v>3941</v>
      </c>
      <c r="W225" t="s">
        <v>3942</v>
      </c>
      <c r="X225" t="s">
        <v>3943</v>
      </c>
      <c r="Y225" t="s">
        <v>3944</v>
      </c>
      <c r="Z225" t="s">
        <v>3945</v>
      </c>
      <c r="AA225" t="s">
        <v>3946</v>
      </c>
      <c r="AB225" t="s">
        <v>3947</v>
      </c>
      <c r="AC225" t="s">
        <v>3948</v>
      </c>
      <c r="AD225" t="s">
        <v>3949</v>
      </c>
      <c r="AE225" t="s">
        <v>3950</v>
      </c>
      <c r="AF225" t="s">
        <v>3951</v>
      </c>
      <c r="AG225" t="s">
        <v>3952</v>
      </c>
      <c r="AH225" t="s">
        <v>3953</v>
      </c>
      <c r="AI225" t="s">
        <v>3954</v>
      </c>
      <c r="AJ225" t="s">
        <v>3955</v>
      </c>
      <c r="AK225" t="s">
        <v>3956</v>
      </c>
      <c r="AL225" t="s">
        <v>3957</v>
      </c>
      <c r="AM225" t="s">
        <v>3958</v>
      </c>
      <c r="AN225" t="s">
        <v>3959</v>
      </c>
      <c r="AO225" t="s">
        <v>3960</v>
      </c>
      <c r="AP225" t="s">
        <v>3961</v>
      </c>
      <c r="AQ225" t="s">
        <v>3962</v>
      </c>
      <c r="AR225" t="s">
        <v>6657</v>
      </c>
      <c r="AS225" t="s">
        <v>6658</v>
      </c>
      <c r="AT225" t="s">
        <v>6870</v>
      </c>
    </row>
    <row r="226" spans="1:46" ht="17" x14ac:dyDescent="0.2">
      <c r="A226" s="216" t="s">
        <v>98</v>
      </c>
      <c r="B226" t="s">
        <v>2455</v>
      </c>
      <c r="C226" t="s">
        <v>2456</v>
      </c>
      <c r="D226" t="s">
        <v>2457</v>
      </c>
      <c r="E226" t="s">
        <v>2458</v>
      </c>
      <c r="F226" t="s">
        <v>2459</v>
      </c>
      <c r="G226" t="s">
        <v>2460</v>
      </c>
      <c r="H226" t="s">
        <v>2461</v>
      </c>
      <c r="I226" t="s">
        <v>2462</v>
      </c>
      <c r="J226" t="s">
        <v>2463</v>
      </c>
      <c r="K226" t="s">
        <v>2464</v>
      </c>
      <c r="L226" t="s">
        <v>2465</v>
      </c>
      <c r="M226" t="s">
        <v>2466</v>
      </c>
      <c r="N226" t="s">
        <v>2467</v>
      </c>
      <c r="O226" t="s">
        <v>2468</v>
      </c>
      <c r="P226" t="s">
        <v>2469</v>
      </c>
      <c r="Q226" t="s">
        <v>2470</v>
      </c>
      <c r="R226" t="s">
        <v>2471</v>
      </c>
      <c r="S226" t="s">
        <v>2472</v>
      </c>
      <c r="T226" t="s">
        <v>2473</v>
      </c>
      <c r="U226" t="s">
        <v>2474</v>
      </c>
      <c r="V226" t="s">
        <v>2475</v>
      </c>
      <c r="W226" t="s">
        <v>2476</v>
      </c>
      <c r="X226" t="s">
        <v>2477</v>
      </c>
      <c r="Y226" t="s">
        <v>2478</v>
      </c>
      <c r="Z226" t="s">
        <v>2479</v>
      </c>
      <c r="AA226" t="s">
        <v>2480</v>
      </c>
      <c r="AB226" t="s">
        <v>2481</v>
      </c>
      <c r="AC226" t="s">
        <v>2482</v>
      </c>
      <c r="AD226" t="s">
        <v>2483</v>
      </c>
      <c r="AE226" t="s">
        <v>2484</v>
      </c>
      <c r="AF226" t="s">
        <v>2485</v>
      </c>
      <c r="AG226" t="s">
        <v>2486</v>
      </c>
      <c r="AH226" t="s">
        <v>2487</v>
      </c>
      <c r="AI226" t="s">
        <v>2488</v>
      </c>
      <c r="AJ226" t="s">
        <v>2489</v>
      </c>
      <c r="AK226" t="s">
        <v>2490</v>
      </c>
      <c r="AL226" t="s">
        <v>2491</v>
      </c>
      <c r="AM226" t="s">
        <v>2492</v>
      </c>
      <c r="AN226" t="s">
        <v>2493</v>
      </c>
      <c r="AO226" t="s">
        <v>2494</v>
      </c>
      <c r="AP226" t="s">
        <v>2495</v>
      </c>
      <c r="AQ226" t="s">
        <v>2496</v>
      </c>
      <c r="AR226" t="s">
        <v>6587</v>
      </c>
      <c r="AS226" t="s">
        <v>6588</v>
      </c>
      <c r="AT226" t="s">
        <v>6831</v>
      </c>
    </row>
    <row r="227" spans="1:46" ht="17" x14ac:dyDescent="0.2">
      <c r="A227" s="216" t="s">
        <v>99</v>
      </c>
      <c r="B227" t="s">
        <v>3963</v>
      </c>
      <c r="C227" t="s">
        <v>3964</v>
      </c>
      <c r="D227" t="s">
        <v>3965</v>
      </c>
      <c r="E227" t="s">
        <v>3966</v>
      </c>
      <c r="F227" t="s">
        <v>3967</v>
      </c>
      <c r="G227" t="s">
        <v>3968</v>
      </c>
      <c r="H227" t="s">
        <v>3969</v>
      </c>
      <c r="I227" t="s">
        <v>3970</v>
      </c>
      <c r="J227" t="s">
        <v>3971</v>
      </c>
      <c r="K227" t="s">
        <v>3972</v>
      </c>
      <c r="L227" t="s">
        <v>3973</v>
      </c>
      <c r="M227" t="s">
        <v>3974</v>
      </c>
      <c r="N227" t="s">
        <v>3975</v>
      </c>
      <c r="O227" t="s">
        <v>3976</v>
      </c>
      <c r="P227" t="s">
        <v>3977</v>
      </c>
      <c r="Q227" t="s">
        <v>3978</v>
      </c>
      <c r="R227" t="s">
        <v>3979</v>
      </c>
      <c r="S227" t="s">
        <v>3980</v>
      </c>
      <c r="T227" t="s">
        <v>3981</v>
      </c>
      <c r="U227" t="s">
        <v>3982</v>
      </c>
      <c r="V227" t="s">
        <v>3983</v>
      </c>
      <c r="W227" t="s">
        <v>3984</v>
      </c>
      <c r="X227" t="s">
        <v>3985</v>
      </c>
      <c r="Y227" t="s">
        <v>3986</v>
      </c>
      <c r="Z227" t="s">
        <v>3987</v>
      </c>
      <c r="AA227" t="s">
        <v>3988</v>
      </c>
      <c r="AB227" t="s">
        <v>3989</v>
      </c>
      <c r="AC227" t="s">
        <v>3990</v>
      </c>
      <c r="AD227" t="s">
        <v>3991</v>
      </c>
      <c r="AE227" t="s">
        <v>3992</v>
      </c>
      <c r="AF227" t="s">
        <v>3993</v>
      </c>
      <c r="AG227" t="s">
        <v>3994</v>
      </c>
      <c r="AH227" t="s">
        <v>3995</v>
      </c>
      <c r="AI227" t="s">
        <v>3996</v>
      </c>
      <c r="AJ227" t="s">
        <v>3997</v>
      </c>
      <c r="AK227" t="s">
        <v>3998</v>
      </c>
      <c r="AL227" t="s">
        <v>3999</v>
      </c>
      <c r="AM227" t="s">
        <v>4000</v>
      </c>
      <c r="AN227" t="s">
        <v>4001</v>
      </c>
      <c r="AO227" t="s">
        <v>4002</v>
      </c>
      <c r="AP227" t="s">
        <v>4003</v>
      </c>
      <c r="AQ227" t="s">
        <v>4004</v>
      </c>
      <c r="AR227" t="s">
        <v>6659</v>
      </c>
      <c r="AS227" t="s">
        <v>6660</v>
      </c>
      <c r="AT227" t="s">
        <v>6871</v>
      </c>
    </row>
    <row r="228" spans="1:46" ht="17" x14ac:dyDescent="0.2">
      <c r="A228" s="216" t="s">
        <v>100</v>
      </c>
      <c r="B228" t="s">
        <v>4005</v>
      </c>
      <c r="C228" t="s">
        <v>4006</v>
      </c>
      <c r="D228" t="s">
        <v>4007</v>
      </c>
      <c r="E228" t="s">
        <v>4008</v>
      </c>
      <c r="F228" t="s">
        <v>4009</v>
      </c>
      <c r="G228" t="s">
        <v>4010</v>
      </c>
      <c r="H228" t="s">
        <v>4011</v>
      </c>
      <c r="I228" t="s">
        <v>4012</v>
      </c>
      <c r="J228" t="s">
        <v>4013</v>
      </c>
      <c r="K228" t="s">
        <v>4014</v>
      </c>
      <c r="L228" t="s">
        <v>4015</v>
      </c>
      <c r="M228" t="s">
        <v>4016</v>
      </c>
      <c r="N228" t="s">
        <v>4017</v>
      </c>
      <c r="O228" t="s">
        <v>4018</v>
      </c>
      <c r="P228" t="s">
        <v>4019</v>
      </c>
      <c r="Q228" t="s">
        <v>4020</v>
      </c>
      <c r="R228" t="s">
        <v>4021</v>
      </c>
      <c r="S228" t="s">
        <v>4022</v>
      </c>
      <c r="T228" t="s">
        <v>4023</v>
      </c>
      <c r="U228" t="s">
        <v>4024</v>
      </c>
      <c r="V228" t="s">
        <v>4025</v>
      </c>
      <c r="W228" t="s">
        <v>4026</v>
      </c>
      <c r="X228" t="s">
        <v>4027</v>
      </c>
      <c r="Y228" t="s">
        <v>4028</v>
      </c>
      <c r="Z228" t="s">
        <v>4029</v>
      </c>
      <c r="AA228" t="s">
        <v>4030</v>
      </c>
      <c r="AB228" t="s">
        <v>4031</v>
      </c>
      <c r="AC228" t="s">
        <v>4032</v>
      </c>
      <c r="AD228" t="s">
        <v>4033</v>
      </c>
      <c r="AE228" t="s">
        <v>4034</v>
      </c>
      <c r="AF228" t="s">
        <v>4035</v>
      </c>
      <c r="AG228" t="s">
        <v>4036</v>
      </c>
      <c r="AH228" t="s">
        <v>4037</v>
      </c>
      <c r="AI228" t="s">
        <v>4038</v>
      </c>
      <c r="AJ228" t="s">
        <v>4039</v>
      </c>
      <c r="AK228" t="s">
        <v>4040</v>
      </c>
      <c r="AL228" t="s">
        <v>4041</v>
      </c>
      <c r="AM228" t="s">
        <v>4042</v>
      </c>
      <c r="AN228" t="s">
        <v>4043</v>
      </c>
      <c r="AO228" t="s">
        <v>4044</v>
      </c>
      <c r="AP228" t="s">
        <v>4045</v>
      </c>
      <c r="AQ228" t="s">
        <v>4046</v>
      </c>
      <c r="AR228" t="s">
        <v>6661</v>
      </c>
      <c r="AS228" t="s">
        <v>6662</v>
      </c>
      <c r="AT228" t="s">
        <v>6872</v>
      </c>
    </row>
    <row r="229" spans="1:46" ht="17" x14ac:dyDescent="0.2">
      <c r="A229" s="216" t="s">
        <v>101</v>
      </c>
      <c r="B229" t="s">
        <v>4047</v>
      </c>
      <c r="C229" t="s">
        <v>4048</v>
      </c>
      <c r="D229" t="s">
        <v>4049</v>
      </c>
      <c r="E229" t="s">
        <v>4050</v>
      </c>
      <c r="F229" t="s">
        <v>4051</v>
      </c>
      <c r="G229" t="s">
        <v>4052</v>
      </c>
      <c r="H229" t="s">
        <v>4053</v>
      </c>
      <c r="I229" t="s">
        <v>4054</v>
      </c>
      <c r="J229" t="s">
        <v>4055</v>
      </c>
      <c r="K229" t="s">
        <v>4056</v>
      </c>
      <c r="L229" t="s">
        <v>4057</v>
      </c>
      <c r="M229" t="s">
        <v>4058</v>
      </c>
      <c r="N229" t="s">
        <v>4059</v>
      </c>
      <c r="O229" t="s">
        <v>4060</v>
      </c>
      <c r="P229" t="s">
        <v>4061</v>
      </c>
      <c r="Q229" t="s">
        <v>4062</v>
      </c>
      <c r="R229" t="s">
        <v>4063</v>
      </c>
      <c r="S229" t="s">
        <v>4064</v>
      </c>
      <c r="T229" t="s">
        <v>4065</v>
      </c>
      <c r="U229" t="s">
        <v>4066</v>
      </c>
      <c r="V229" t="s">
        <v>4067</v>
      </c>
      <c r="W229" t="s">
        <v>4068</v>
      </c>
      <c r="X229" t="s">
        <v>4069</v>
      </c>
      <c r="Y229" t="s">
        <v>4070</v>
      </c>
      <c r="Z229" t="s">
        <v>4071</v>
      </c>
      <c r="AA229" t="s">
        <v>4072</v>
      </c>
      <c r="AB229" t="s">
        <v>4073</v>
      </c>
      <c r="AC229" t="s">
        <v>4074</v>
      </c>
      <c r="AD229" t="s">
        <v>4075</v>
      </c>
      <c r="AE229" t="s">
        <v>4076</v>
      </c>
      <c r="AF229" t="s">
        <v>4077</v>
      </c>
      <c r="AG229" t="s">
        <v>4078</v>
      </c>
      <c r="AH229" t="s">
        <v>4079</v>
      </c>
      <c r="AI229" t="s">
        <v>4080</v>
      </c>
      <c r="AJ229" t="s">
        <v>4081</v>
      </c>
      <c r="AK229" t="s">
        <v>4082</v>
      </c>
      <c r="AL229" t="s">
        <v>4083</v>
      </c>
      <c r="AM229" t="s">
        <v>4084</v>
      </c>
      <c r="AN229" t="s">
        <v>4085</v>
      </c>
      <c r="AO229" t="s">
        <v>4086</v>
      </c>
      <c r="AP229" t="s">
        <v>4087</v>
      </c>
      <c r="AQ229" t="s">
        <v>4088</v>
      </c>
      <c r="AR229" t="s">
        <v>6663</v>
      </c>
      <c r="AS229" t="s">
        <v>6664</v>
      </c>
      <c r="AT229" t="s">
        <v>6873</v>
      </c>
    </row>
    <row r="230" spans="1:46" ht="17" x14ac:dyDescent="0.2">
      <c r="A230" s="216" t="s">
        <v>102</v>
      </c>
      <c r="B230" t="s">
        <v>2497</v>
      </c>
      <c r="C230" t="s">
        <v>2498</v>
      </c>
      <c r="D230" t="s">
        <v>2499</v>
      </c>
      <c r="E230" t="s">
        <v>2500</v>
      </c>
      <c r="F230" t="s">
        <v>2501</v>
      </c>
      <c r="G230" t="s">
        <v>2502</v>
      </c>
      <c r="H230" t="s">
        <v>2503</v>
      </c>
      <c r="I230" t="s">
        <v>2504</v>
      </c>
      <c r="J230" t="s">
        <v>2505</v>
      </c>
      <c r="K230" t="s">
        <v>2506</v>
      </c>
      <c r="L230" t="s">
        <v>2507</v>
      </c>
      <c r="M230" t="s">
        <v>2508</v>
      </c>
      <c r="N230" t="s">
        <v>2509</v>
      </c>
      <c r="O230" t="s">
        <v>2510</v>
      </c>
      <c r="P230" t="s">
        <v>2511</v>
      </c>
      <c r="Q230" t="s">
        <v>2512</v>
      </c>
      <c r="R230" t="s">
        <v>2513</v>
      </c>
      <c r="S230" t="s">
        <v>2514</v>
      </c>
      <c r="T230" t="s">
        <v>2515</v>
      </c>
      <c r="U230" t="s">
        <v>2516</v>
      </c>
      <c r="V230" t="s">
        <v>2517</v>
      </c>
      <c r="W230" t="s">
        <v>2518</v>
      </c>
      <c r="X230" t="s">
        <v>2519</v>
      </c>
      <c r="Y230" t="s">
        <v>2520</v>
      </c>
      <c r="Z230" t="s">
        <v>2521</v>
      </c>
      <c r="AA230" t="s">
        <v>2522</v>
      </c>
      <c r="AB230" t="s">
        <v>2523</v>
      </c>
      <c r="AC230" t="s">
        <v>2524</v>
      </c>
      <c r="AD230" t="s">
        <v>2525</v>
      </c>
      <c r="AE230" t="s">
        <v>2526</v>
      </c>
      <c r="AF230" t="s">
        <v>2527</v>
      </c>
      <c r="AG230" t="s">
        <v>2528</v>
      </c>
      <c r="AH230" t="s">
        <v>2529</v>
      </c>
      <c r="AI230" t="s">
        <v>2530</v>
      </c>
      <c r="AJ230" t="s">
        <v>2531</v>
      </c>
      <c r="AK230" t="s">
        <v>2532</v>
      </c>
      <c r="AL230" t="s">
        <v>2533</v>
      </c>
      <c r="AM230" t="s">
        <v>2534</v>
      </c>
      <c r="AN230" t="s">
        <v>2535</v>
      </c>
      <c r="AO230" t="s">
        <v>2536</v>
      </c>
      <c r="AP230" t="s">
        <v>2537</v>
      </c>
      <c r="AQ230" t="s">
        <v>2538</v>
      </c>
      <c r="AR230" t="s">
        <v>6589</v>
      </c>
      <c r="AS230" t="s">
        <v>6590</v>
      </c>
      <c r="AT230" t="s">
        <v>6832</v>
      </c>
    </row>
    <row r="231" spans="1:46" ht="17" x14ac:dyDescent="0.2">
      <c r="A231" s="216" t="s">
        <v>103</v>
      </c>
      <c r="B231" t="s">
        <v>4089</v>
      </c>
      <c r="C231" t="s">
        <v>4090</v>
      </c>
      <c r="D231" t="s">
        <v>4091</v>
      </c>
      <c r="E231" t="s">
        <v>4092</v>
      </c>
      <c r="F231" t="s">
        <v>4093</v>
      </c>
      <c r="G231" t="s">
        <v>4094</v>
      </c>
      <c r="H231" t="s">
        <v>4095</v>
      </c>
      <c r="I231" t="s">
        <v>4096</v>
      </c>
      <c r="J231" t="s">
        <v>4097</v>
      </c>
      <c r="K231" t="s">
        <v>4098</v>
      </c>
      <c r="L231" t="s">
        <v>4099</v>
      </c>
      <c r="M231" t="s">
        <v>4100</v>
      </c>
      <c r="N231" t="s">
        <v>4101</v>
      </c>
      <c r="O231" t="s">
        <v>4102</v>
      </c>
      <c r="P231" t="s">
        <v>4103</v>
      </c>
      <c r="Q231" t="s">
        <v>4104</v>
      </c>
      <c r="R231" t="s">
        <v>4105</v>
      </c>
      <c r="S231" t="s">
        <v>4106</v>
      </c>
      <c r="T231" t="s">
        <v>4107</v>
      </c>
      <c r="U231" t="s">
        <v>4108</v>
      </c>
      <c r="V231" t="s">
        <v>4109</v>
      </c>
      <c r="W231" t="s">
        <v>4110</v>
      </c>
      <c r="X231" t="s">
        <v>4111</v>
      </c>
      <c r="Y231" t="s">
        <v>4112</v>
      </c>
      <c r="Z231" t="s">
        <v>4113</v>
      </c>
      <c r="AA231" t="s">
        <v>4114</v>
      </c>
      <c r="AB231" t="s">
        <v>4115</v>
      </c>
      <c r="AC231" t="s">
        <v>4116</v>
      </c>
      <c r="AD231" t="s">
        <v>4117</v>
      </c>
      <c r="AE231" t="s">
        <v>4118</v>
      </c>
      <c r="AF231" t="s">
        <v>4119</v>
      </c>
      <c r="AG231" t="s">
        <v>4120</v>
      </c>
      <c r="AH231" t="s">
        <v>4121</v>
      </c>
      <c r="AI231" t="s">
        <v>4122</v>
      </c>
      <c r="AJ231" t="s">
        <v>4123</v>
      </c>
      <c r="AK231" t="s">
        <v>4124</v>
      </c>
      <c r="AL231" t="s">
        <v>4125</v>
      </c>
      <c r="AM231" t="s">
        <v>4126</v>
      </c>
      <c r="AN231" t="s">
        <v>4127</v>
      </c>
      <c r="AO231" t="s">
        <v>4128</v>
      </c>
      <c r="AP231" t="s">
        <v>4129</v>
      </c>
      <c r="AQ231" t="s">
        <v>4130</v>
      </c>
      <c r="AR231" t="s">
        <v>6665</v>
      </c>
      <c r="AS231" t="s">
        <v>6666</v>
      </c>
      <c r="AT231" t="s">
        <v>6874</v>
      </c>
    </row>
    <row r="232" spans="1:46" ht="17" x14ac:dyDescent="0.2">
      <c r="A232" s="216" t="s">
        <v>104</v>
      </c>
      <c r="B232" t="s">
        <v>4131</v>
      </c>
      <c r="C232" t="s">
        <v>4132</v>
      </c>
      <c r="D232" t="s">
        <v>4133</v>
      </c>
      <c r="E232" t="s">
        <v>4134</v>
      </c>
      <c r="F232" t="s">
        <v>4135</v>
      </c>
      <c r="G232" t="s">
        <v>4136</v>
      </c>
      <c r="H232" t="s">
        <v>4137</v>
      </c>
      <c r="I232" t="s">
        <v>4138</v>
      </c>
      <c r="J232" t="s">
        <v>4139</v>
      </c>
      <c r="K232" t="s">
        <v>4140</v>
      </c>
      <c r="L232" t="s">
        <v>4141</v>
      </c>
      <c r="M232" t="s">
        <v>4142</v>
      </c>
      <c r="N232" t="s">
        <v>4143</v>
      </c>
      <c r="O232" t="s">
        <v>4144</v>
      </c>
      <c r="P232" t="s">
        <v>4145</v>
      </c>
      <c r="Q232" t="s">
        <v>4146</v>
      </c>
      <c r="R232" t="s">
        <v>4147</v>
      </c>
      <c r="S232" t="s">
        <v>4148</v>
      </c>
      <c r="T232" t="s">
        <v>4149</v>
      </c>
      <c r="U232" t="s">
        <v>4150</v>
      </c>
      <c r="V232" t="s">
        <v>4151</v>
      </c>
      <c r="W232" t="s">
        <v>4152</v>
      </c>
      <c r="X232" t="s">
        <v>4153</v>
      </c>
      <c r="Y232" t="s">
        <v>4154</v>
      </c>
      <c r="Z232" t="s">
        <v>4155</v>
      </c>
      <c r="AA232" t="s">
        <v>4156</v>
      </c>
      <c r="AB232" t="s">
        <v>4157</v>
      </c>
      <c r="AC232" t="s">
        <v>4158</v>
      </c>
      <c r="AD232" t="s">
        <v>4159</v>
      </c>
      <c r="AE232" t="s">
        <v>4160</v>
      </c>
      <c r="AF232" t="s">
        <v>4161</v>
      </c>
      <c r="AG232" t="s">
        <v>4162</v>
      </c>
      <c r="AH232" t="s">
        <v>4163</v>
      </c>
      <c r="AI232" t="s">
        <v>4164</v>
      </c>
      <c r="AJ232" t="s">
        <v>4165</v>
      </c>
      <c r="AK232" t="s">
        <v>4166</v>
      </c>
      <c r="AL232" t="s">
        <v>4167</v>
      </c>
      <c r="AM232" t="s">
        <v>4168</v>
      </c>
      <c r="AN232" t="s">
        <v>4169</v>
      </c>
      <c r="AO232" t="s">
        <v>4170</v>
      </c>
      <c r="AP232" t="s">
        <v>4171</v>
      </c>
      <c r="AQ232" t="s">
        <v>4172</v>
      </c>
      <c r="AR232" t="s">
        <v>6667</v>
      </c>
      <c r="AS232" t="s">
        <v>6668</v>
      </c>
      <c r="AT232" t="s">
        <v>6875</v>
      </c>
    </row>
    <row r="233" spans="1:46" ht="17" x14ac:dyDescent="0.2">
      <c r="A233" s="216" t="s">
        <v>105</v>
      </c>
      <c r="B233" t="s">
        <v>4173</v>
      </c>
      <c r="C233" t="s">
        <v>4174</v>
      </c>
      <c r="D233" t="s">
        <v>4175</v>
      </c>
      <c r="E233" t="s">
        <v>4176</v>
      </c>
      <c r="F233" t="s">
        <v>4177</v>
      </c>
      <c r="G233" t="s">
        <v>4178</v>
      </c>
      <c r="H233" t="s">
        <v>4179</v>
      </c>
      <c r="I233" t="s">
        <v>4180</v>
      </c>
      <c r="J233" t="s">
        <v>4181</v>
      </c>
      <c r="K233" t="s">
        <v>4182</v>
      </c>
      <c r="L233" t="s">
        <v>4183</v>
      </c>
      <c r="M233" t="s">
        <v>4184</v>
      </c>
      <c r="N233" t="s">
        <v>4185</v>
      </c>
      <c r="O233" t="s">
        <v>4186</v>
      </c>
      <c r="P233" t="s">
        <v>4187</v>
      </c>
      <c r="Q233" t="s">
        <v>4188</v>
      </c>
      <c r="R233" t="s">
        <v>4189</v>
      </c>
      <c r="S233" t="s">
        <v>4190</v>
      </c>
      <c r="T233" t="s">
        <v>4191</v>
      </c>
      <c r="U233" t="s">
        <v>4192</v>
      </c>
      <c r="V233" t="s">
        <v>4193</v>
      </c>
      <c r="W233" t="s">
        <v>4194</v>
      </c>
      <c r="X233" t="s">
        <v>4195</v>
      </c>
      <c r="Y233" t="s">
        <v>4196</v>
      </c>
      <c r="Z233" t="s">
        <v>4197</v>
      </c>
      <c r="AA233" t="s">
        <v>4198</v>
      </c>
      <c r="AB233" t="s">
        <v>4199</v>
      </c>
      <c r="AC233" t="s">
        <v>4200</v>
      </c>
      <c r="AD233" t="s">
        <v>4201</v>
      </c>
      <c r="AE233" t="s">
        <v>4202</v>
      </c>
      <c r="AF233" t="s">
        <v>4203</v>
      </c>
      <c r="AG233" t="s">
        <v>4204</v>
      </c>
      <c r="AH233" t="s">
        <v>4205</v>
      </c>
      <c r="AI233" t="s">
        <v>4206</v>
      </c>
      <c r="AJ233" t="s">
        <v>4207</v>
      </c>
      <c r="AK233" t="s">
        <v>4208</v>
      </c>
      <c r="AL233" t="s">
        <v>4209</v>
      </c>
      <c r="AM233" t="s">
        <v>4210</v>
      </c>
      <c r="AN233" t="s">
        <v>4211</v>
      </c>
      <c r="AO233" t="s">
        <v>4212</v>
      </c>
      <c r="AP233" t="s">
        <v>4213</v>
      </c>
      <c r="AQ233" t="s">
        <v>4214</v>
      </c>
      <c r="AR233" t="s">
        <v>6669</v>
      </c>
      <c r="AS233" t="s">
        <v>6670</v>
      </c>
      <c r="AT233" t="s">
        <v>6876</v>
      </c>
    </row>
    <row r="234" spans="1:46" ht="17" x14ac:dyDescent="0.2">
      <c r="A234" s="216" t="s">
        <v>106</v>
      </c>
      <c r="B234" t="s">
        <v>2539</v>
      </c>
      <c r="C234" t="s">
        <v>2540</v>
      </c>
      <c r="D234" t="s">
        <v>2541</v>
      </c>
      <c r="E234" t="s">
        <v>2542</v>
      </c>
      <c r="F234" t="s">
        <v>2543</v>
      </c>
      <c r="G234" t="s">
        <v>2544</v>
      </c>
      <c r="H234" t="s">
        <v>2545</v>
      </c>
      <c r="I234" t="s">
        <v>2546</v>
      </c>
      <c r="J234" t="s">
        <v>2547</v>
      </c>
      <c r="K234" t="s">
        <v>2548</v>
      </c>
      <c r="L234" t="s">
        <v>2549</v>
      </c>
      <c r="M234" t="s">
        <v>2550</v>
      </c>
      <c r="N234" t="s">
        <v>2551</v>
      </c>
      <c r="O234" t="s">
        <v>2552</v>
      </c>
      <c r="P234" t="s">
        <v>2553</v>
      </c>
      <c r="Q234" t="s">
        <v>2554</v>
      </c>
      <c r="R234" t="s">
        <v>2555</v>
      </c>
      <c r="S234" t="s">
        <v>2556</v>
      </c>
      <c r="T234" t="s">
        <v>2557</v>
      </c>
      <c r="U234" t="s">
        <v>2558</v>
      </c>
      <c r="V234" t="s">
        <v>2559</v>
      </c>
      <c r="W234" t="s">
        <v>2560</v>
      </c>
      <c r="X234" t="s">
        <v>2561</v>
      </c>
      <c r="Y234" t="s">
        <v>2562</v>
      </c>
      <c r="Z234" t="s">
        <v>2563</v>
      </c>
      <c r="AA234" t="s">
        <v>2564</v>
      </c>
      <c r="AB234" t="s">
        <v>2565</v>
      </c>
      <c r="AC234" t="s">
        <v>2566</v>
      </c>
      <c r="AD234" t="s">
        <v>2567</v>
      </c>
      <c r="AE234" t="s">
        <v>2568</v>
      </c>
      <c r="AF234" t="s">
        <v>2569</v>
      </c>
      <c r="AG234" t="s">
        <v>2570</v>
      </c>
      <c r="AH234" t="s">
        <v>2571</v>
      </c>
      <c r="AI234" t="s">
        <v>2572</v>
      </c>
      <c r="AJ234" t="s">
        <v>2573</v>
      </c>
      <c r="AK234" t="s">
        <v>2574</v>
      </c>
      <c r="AL234" t="s">
        <v>2575</v>
      </c>
      <c r="AM234" t="s">
        <v>2576</v>
      </c>
      <c r="AN234" t="s">
        <v>2577</v>
      </c>
      <c r="AO234" t="s">
        <v>2578</v>
      </c>
      <c r="AP234" t="s">
        <v>2579</v>
      </c>
      <c r="AQ234" t="s">
        <v>2580</v>
      </c>
      <c r="AR234" t="s">
        <v>6591</v>
      </c>
      <c r="AS234" t="s">
        <v>6592</v>
      </c>
      <c r="AT234" t="s">
        <v>6833</v>
      </c>
    </row>
    <row r="235" spans="1:46" ht="17" x14ac:dyDescent="0.2">
      <c r="A235" s="216" t="s">
        <v>107</v>
      </c>
      <c r="B235" t="s">
        <v>4215</v>
      </c>
      <c r="C235" t="s">
        <v>4216</v>
      </c>
      <c r="D235" t="s">
        <v>4217</v>
      </c>
      <c r="E235" t="s">
        <v>4218</v>
      </c>
      <c r="F235" t="s">
        <v>4219</v>
      </c>
      <c r="G235" t="s">
        <v>4220</v>
      </c>
      <c r="H235" t="s">
        <v>4221</v>
      </c>
      <c r="I235" t="s">
        <v>4222</v>
      </c>
      <c r="J235" t="s">
        <v>4223</v>
      </c>
      <c r="K235" t="s">
        <v>4224</v>
      </c>
      <c r="L235" t="s">
        <v>4225</v>
      </c>
      <c r="M235" t="s">
        <v>4226</v>
      </c>
      <c r="N235" t="s">
        <v>4227</v>
      </c>
      <c r="O235" t="s">
        <v>4228</v>
      </c>
      <c r="P235" t="s">
        <v>4229</v>
      </c>
      <c r="Q235" t="s">
        <v>4230</v>
      </c>
      <c r="R235" t="s">
        <v>4231</v>
      </c>
      <c r="S235" t="s">
        <v>4232</v>
      </c>
      <c r="T235" t="s">
        <v>4233</v>
      </c>
      <c r="U235" t="s">
        <v>4234</v>
      </c>
      <c r="V235" t="s">
        <v>4235</v>
      </c>
      <c r="W235" t="s">
        <v>4236</v>
      </c>
      <c r="X235" t="s">
        <v>4237</v>
      </c>
      <c r="Y235" t="s">
        <v>4238</v>
      </c>
      <c r="Z235" t="s">
        <v>4239</v>
      </c>
      <c r="AA235" t="s">
        <v>4240</v>
      </c>
      <c r="AB235" t="s">
        <v>4241</v>
      </c>
      <c r="AC235" t="s">
        <v>4242</v>
      </c>
      <c r="AD235" t="s">
        <v>4243</v>
      </c>
      <c r="AE235" t="s">
        <v>4244</v>
      </c>
      <c r="AF235" t="s">
        <v>4245</v>
      </c>
      <c r="AG235" t="s">
        <v>4246</v>
      </c>
      <c r="AH235" t="s">
        <v>4247</v>
      </c>
      <c r="AI235" t="s">
        <v>4248</v>
      </c>
      <c r="AJ235" t="s">
        <v>4249</v>
      </c>
      <c r="AK235" t="s">
        <v>4250</v>
      </c>
      <c r="AL235" t="s">
        <v>4251</v>
      </c>
      <c r="AM235" t="s">
        <v>4252</v>
      </c>
      <c r="AN235" t="s">
        <v>4253</v>
      </c>
      <c r="AO235" t="s">
        <v>4254</v>
      </c>
      <c r="AP235" t="s">
        <v>4255</v>
      </c>
      <c r="AQ235" t="s">
        <v>4256</v>
      </c>
      <c r="AR235" t="s">
        <v>6671</v>
      </c>
      <c r="AS235" t="s">
        <v>6672</v>
      </c>
      <c r="AT235" t="s">
        <v>6877</v>
      </c>
    </row>
    <row r="236" spans="1:46" ht="17" x14ac:dyDescent="0.2">
      <c r="A236" s="216" t="s">
        <v>108</v>
      </c>
      <c r="B236" t="s">
        <v>4257</v>
      </c>
      <c r="C236" t="s">
        <v>4258</v>
      </c>
      <c r="D236" t="s">
        <v>4259</v>
      </c>
      <c r="E236" t="s">
        <v>4260</v>
      </c>
      <c r="F236" t="s">
        <v>4261</v>
      </c>
      <c r="G236" t="s">
        <v>4262</v>
      </c>
      <c r="H236" t="s">
        <v>4263</v>
      </c>
      <c r="I236" t="s">
        <v>4264</v>
      </c>
      <c r="J236" t="s">
        <v>4265</v>
      </c>
      <c r="K236" t="s">
        <v>4266</v>
      </c>
      <c r="L236" t="s">
        <v>4267</v>
      </c>
      <c r="M236" t="s">
        <v>4268</v>
      </c>
      <c r="N236" t="s">
        <v>4269</v>
      </c>
      <c r="O236" t="s">
        <v>4270</v>
      </c>
      <c r="P236" t="s">
        <v>4271</v>
      </c>
      <c r="Q236" t="s">
        <v>4272</v>
      </c>
      <c r="R236" t="s">
        <v>4273</v>
      </c>
      <c r="S236" t="s">
        <v>4274</v>
      </c>
      <c r="T236" t="s">
        <v>4275</v>
      </c>
      <c r="U236" t="s">
        <v>4276</v>
      </c>
      <c r="V236" t="s">
        <v>4277</v>
      </c>
      <c r="W236" t="s">
        <v>4278</v>
      </c>
      <c r="X236" t="s">
        <v>4279</v>
      </c>
      <c r="Y236" t="s">
        <v>4280</v>
      </c>
      <c r="Z236" t="s">
        <v>4281</v>
      </c>
      <c r="AA236" t="s">
        <v>4282</v>
      </c>
      <c r="AB236" t="s">
        <v>4283</v>
      </c>
      <c r="AC236" t="s">
        <v>4284</v>
      </c>
      <c r="AD236" t="s">
        <v>4285</v>
      </c>
      <c r="AE236" t="s">
        <v>4286</v>
      </c>
      <c r="AF236" t="s">
        <v>4287</v>
      </c>
      <c r="AG236" t="s">
        <v>4288</v>
      </c>
      <c r="AH236" t="s">
        <v>4289</v>
      </c>
      <c r="AI236" t="s">
        <v>4290</v>
      </c>
      <c r="AJ236" t="s">
        <v>4291</v>
      </c>
      <c r="AK236" t="s">
        <v>4292</v>
      </c>
      <c r="AL236" t="s">
        <v>4293</v>
      </c>
      <c r="AM236" t="s">
        <v>4294</v>
      </c>
      <c r="AN236" t="s">
        <v>4295</v>
      </c>
      <c r="AO236" t="s">
        <v>4296</v>
      </c>
      <c r="AP236" t="s">
        <v>4297</v>
      </c>
      <c r="AQ236" t="s">
        <v>4298</v>
      </c>
      <c r="AR236" t="s">
        <v>6673</v>
      </c>
      <c r="AS236" t="s">
        <v>6674</v>
      </c>
      <c r="AT236" t="s">
        <v>6878</v>
      </c>
    </row>
    <row r="237" spans="1:46" ht="17" x14ac:dyDescent="0.2">
      <c r="A237" s="216" t="s">
        <v>109</v>
      </c>
      <c r="B237" t="s">
        <v>4299</v>
      </c>
      <c r="C237" t="s">
        <v>4300</v>
      </c>
      <c r="D237" t="s">
        <v>4301</v>
      </c>
      <c r="E237" t="s">
        <v>4302</v>
      </c>
      <c r="F237" t="s">
        <v>4303</v>
      </c>
      <c r="G237" t="s">
        <v>4304</v>
      </c>
      <c r="H237" t="s">
        <v>4305</v>
      </c>
      <c r="I237" t="s">
        <v>4306</v>
      </c>
      <c r="J237" t="s">
        <v>4307</v>
      </c>
      <c r="K237" t="s">
        <v>4308</v>
      </c>
      <c r="L237" t="s">
        <v>4309</v>
      </c>
      <c r="M237" t="s">
        <v>4310</v>
      </c>
      <c r="N237" t="s">
        <v>4311</v>
      </c>
      <c r="O237" t="s">
        <v>4312</v>
      </c>
      <c r="P237" t="s">
        <v>4313</v>
      </c>
      <c r="Q237" t="s">
        <v>4314</v>
      </c>
      <c r="R237" t="s">
        <v>4315</v>
      </c>
      <c r="S237" t="s">
        <v>4316</v>
      </c>
      <c r="T237" t="s">
        <v>4317</v>
      </c>
      <c r="U237" t="s">
        <v>4318</v>
      </c>
      <c r="V237" t="s">
        <v>4319</v>
      </c>
      <c r="W237" t="s">
        <v>4320</v>
      </c>
      <c r="X237" t="s">
        <v>4321</v>
      </c>
      <c r="Y237" t="s">
        <v>4322</v>
      </c>
      <c r="Z237" t="s">
        <v>4323</v>
      </c>
      <c r="AA237" t="s">
        <v>4324</v>
      </c>
      <c r="AB237" t="s">
        <v>4325</v>
      </c>
      <c r="AC237" t="s">
        <v>4326</v>
      </c>
      <c r="AD237" t="s">
        <v>4327</v>
      </c>
      <c r="AE237" t="s">
        <v>4328</v>
      </c>
      <c r="AF237" t="s">
        <v>4329</v>
      </c>
      <c r="AG237" t="s">
        <v>4330</v>
      </c>
      <c r="AH237" t="s">
        <v>4331</v>
      </c>
      <c r="AI237" t="s">
        <v>4332</v>
      </c>
      <c r="AJ237" t="s">
        <v>4333</v>
      </c>
      <c r="AK237" t="s">
        <v>4334</v>
      </c>
      <c r="AL237" t="s">
        <v>4335</v>
      </c>
      <c r="AM237" t="s">
        <v>4336</v>
      </c>
      <c r="AN237" t="s">
        <v>4337</v>
      </c>
      <c r="AO237" t="s">
        <v>4338</v>
      </c>
      <c r="AP237" t="s">
        <v>4339</v>
      </c>
      <c r="AQ237" t="s">
        <v>4340</v>
      </c>
      <c r="AR237" t="s">
        <v>6675</v>
      </c>
      <c r="AS237" t="s">
        <v>6676</v>
      </c>
      <c r="AT237" t="s">
        <v>6879</v>
      </c>
    </row>
    <row r="240" spans="1:46" ht="17" x14ac:dyDescent="0.2">
      <c r="A240" s="216" t="s">
        <v>218</v>
      </c>
    </row>
    <row r="241" spans="1:46" ht="17" x14ac:dyDescent="0.2">
      <c r="A241" s="216" t="s">
        <v>93</v>
      </c>
      <c r="B241" s="236">
        <v>64</v>
      </c>
      <c r="C241" s="236">
        <v>8</v>
      </c>
      <c r="D241" s="236">
        <v>256</v>
      </c>
      <c r="E241" s="236">
        <v>32</v>
      </c>
      <c r="F241" s="236">
        <v>128</v>
      </c>
      <c r="G241" s="236">
        <v>16</v>
      </c>
      <c r="H241" s="236">
        <v>2</v>
      </c>
      <c r="I241" s="236">
        <v>64</v>
      </c>
      <c r="J241" s="236">
        <v>8</v>
      </c>
      <c r="K241" s="236">
        <v>256</v>
      </c>
      <c r="L241" s="236">
        <v>32</v>
      </c>
      <c r="M241" s="236">
        <v>4</v>
      </c>
      <c r="N241" s="236">
        <v>128</v>
      </c>
      <c r="O241" s="236">
        <v>16</v>
      </c>
      <c r="P241" s="236">
        <v>2</v>
      </c>
      <c r="Q241" s="236">
        <v>64</v>
      </c>
      <c r="R241" s="236">
        <v>8</v>
      </c>
      <c r="S241" s="236">
        <v>256</v>
      </c>
      <c r="T241" s="236">
        <v>32</v>
      </c>
      <c r="U241" s="236">
        <v>128</v>
      </c>
      <c r="V241" s="236">
        <v>16</v>
      </c>
      <c r="W241" s="236">
        <v>2</v>
      </c>
      <c r="X241" s="236">
        <v>64</v>
      </c>
      <c r="Y241" s="236">
        <v>8</v>
      </c>
      <c r="Z241" s="236">
        <v>256</v>
      </c>
      <c r="AA241" s="236">
        <v>32</v>
      </c>
      <c r="AB241" s="236">
        <v>4</v>
      </c>
      <c r="AC241" s="236">
        <v>128</v>
      </c>
      <c r="AD241" s="236">
        <v>16</v>
      </c>
      <c r="AE241" s="236">
        <v>2</v>
      </c>
      <c r="AF241" s="236">
        <v>64</v>
      </c>
      <c r="AG241" s="236">
        <v>8</v>
      </c>
      <c r="AH241" s="236">
        <v>256</v>
      </c>
      <c r="AI241" s="236">
        <v>32</v>
      </c>
      <c r="AJ241" s="236">
        <v>128</v>
      </c>
      <c r="AK241" s="236">
        <v>16</v>
      </c>
      <c r="AL241" s="236">
        <v>2</v>
      </c>
      <c r="AM241" s="236">
        <v>64</v>
      </c>
      <c r="AN241" s="236">
        <v>8</v>
      </c>
      <c r="AO241" s="236">
        <v>256</v>
      </c>
      <c r="AP241" s="236">
        <v>32</v>
      </c>
      <c r="AQ241" s="236">
        <v>4</v>
      </c>
      <c r="AR241" s="236">
        <v>128</v>
      </c>
      <c r="AS241" s="236">
        <v>16</v>
      </c>
      <c r="AT241" s="236">
        <v>2</v>
      </c>
    </row>
    <row r="242" spans="1:46" ht="17" x14ac:dyDescent="0.2">
      <c r="A242" s="216" t="s">
        <v>94</v>
      </c>
      <c r="B242" s="236">
        <v>32</v>
      </c>
      <c r="C242" s="236">
        <v>4</v>
      </c>
      <c r="D242" s="236">
        <v>128</v>
      </c>
      <c r="E242" s="236">
        <v>16</v>
      </c>
      <c r="F242" s="236">
        <v>64</v>
      </c>
      <c r="G242" s="236">
        <v>8</v>
      </c>
      <c r="H242" s="236">
        <v>256</v>
      </c>
      <c r="I242" s="236">
        <v>32</v>
      </c>
      <c r="J242" s="236">
        <v>4</v>
      </c>
      <c r="K242" s="236">
        <v>128</v>
      </c>
      <c r="L242" s="236">
        <v>16</v>
      </c>
      <c r="M242" s="236">
        <v>2</v>
      </c>
      <c r="N242" s="236">
        <v>64</v>
      </c>
      <c r="O242" s="236">
        <v>8</v>
      </c>
      <c r="P242" s="236">
        <v>256</v>
      </c>
      <c r="Q242" s="236">
        <v>32</v>
      </c>
      <c r="R242" s="236">
        <v>4</v>
      </c>
      <c r="S242" s="236">
        <v>128</v>
      </c>
      <c r="T242" s="236">
        <v>16</v>
      </c>
      <c r="U242" s="236">
        <v>64</v>
      </c>
      <c r="V242" s="236">
        <v>8</v>
      </c>
      <c r="W242" s="236">
        <v>256</v>
      </c>
      <c r="X242" s="236">
        <v>32</v>
      </c>
      <c r="Y242" s="236">
        <v>4</v>
      </c>
      <c r="Z242" s="236">
        <v>128</v>
      </c>
      <c r="AA242" s="236">
        <v>16</v>
      </c>
      <c r="AB242" s="236">
        <v>2</v>
      </c>
      <c r="AC242" s="236">
        <v>64</v>
      </c>
      <c r="AD242" s="236">
        <v>8</v>
      </c>
      <c r="AE242" s="236">
        <v>256</v>
      </c>
      <c r="AF242" s="236">
        <v>32</v>
      </c>
      <c r="AG242" s="236">
        <v>4</v>
      </c>
      <c r="AH242" s="236">
        <v>128</v>
      </c>
      <c r="AI242" s="236">
        <v>16</v>
      </c>
      <c r="AJ242" s="236">
        <v>64</v>
      </c>
      <c r="AK242" s="236">
        <v>8</v>
      </c>
      <c r="AL242" s="236">
        <v>256</v>
      </c>
      <c r="AM242" s="236">
        <v>32</v>
      </c>
      <c r="AN242" s="236">
        <v>4</v>
      </c>
      <c r="AO242" s="236">
        <v>128</v>
      </c>
      <c r="AP242" s="236">
        <v>16</v>
      </c>
      <c r="AQ242" s="236">
        <v>2</v>
      </c>
      <c r="AR242" s="236">
        <v>64</v>
      </c>
      <c r="AS242" s="236">
        <v>8</v>
      </c>
      <c r="AT242" s="236">
        <v>256</v>
      </c>
    </row>
    <row r="267" spans="1:46" ht="17" x14ac:dyDescent="0.2">
      <c r="A267" s="216" t="s">
        <v>325</v>
      </c>
    </row>
    <row r="268" spans="1:46" ht="34" x14ac:dyDescent="0.2">
      <c r="A268" s="216" t="s">
        <v>326</v>
      </c>
    </row>
    <row r="269" spans="1:46" ht="17" x14ac:dyDescent="0.2">
      <c r="A269" s="216" t="s">
        <v>217</v>
      </c>
      <c r="B269" t="s">
        <v>4341</v>
      </c>
      <c r="C269" t="s">
        <v>4342</v>
      </c>
      <c r="D269" t="s">
        <v>4343</v>
      </c>
      <c r="E269" t="s">
        <v>4344</v>
      </c>
      <c r="F269" t="s">
        <v>4345</v>
      </c>
      <c r="G269" t="s">
        <v>4346</v>
      </c>
      <c r="H269" t="s">
        <v>4347</v>
      </c>
      <c r="I269" t="s">
        <v>4348</v>
      </c>
      <c r="J269" t="s">
        <v>4349</v>
      </c>
      <c r="K269" t="s">
        <v>4350</v>
      </c>
      <c r="L269" t="s">
        <v>4351</v>
      </c>
      <c r="M269" t="s">
        <v>4352</v>
      </c>
      <c r="N269" t="s">
        <v>4353</v>
      </c>
      <c r="O269" t="s">
        <v>4354</v>
      </c>
      <c r="P269" t="s">
        <v>4355</v>
      </c>
      <c r="Q269" t="s">
        <v>4356</v>
      </c>
      <c r="R269" t="s">
        <v>4357</v>
      </c>
      <c r="S269" t="s">
        <v>4358</v>
      </c>
      <c r="T269" t="s">
        <v>4359</v>
      </c>
      <c r="U269" t="s">
        <v>4360</v>
      </c>
      <c r="V269" t="s">
        <v>4361</v>
      </c>
      <c r="W269" t="s">
        <v>4362</v>
      </c>
      <c r="X269" t="s">
        <v>4363</v>
      </c>
      <c r="Y269" t="s">
        <v>4364</v>
      </c>
      <c r="Z269" t="s">
        <v>4365</v>
      </c>
      <c r="AA269" t="s">
        <v>4366</v>
      </c>
      <c r="AB269" t="s">
        <v>4367</v>
      </c>
      <c r="AC269" t="s">
        <v>4368</v>
      </c>
      <c r="AD269" t="s">
        <v>4369</v>
      </c>
      <c r="AE269" t="s">
        <v>4370</v>
      </c>
      <c r="AF269" t="s">
        <v>4371</v>
      </c>
      <c r="AG269" t="s">
        <v>4372</v>
      </c>
      <c r="AH269" t="s">
        <v>4373</v>
      </c>
      <c r="AI269" t="s">
        <v>4374</v>
      </c>
      <c r="AJ269" t="s">
        <v>4375</v>
      </c>
      <c r="AK269" t="s">
        <v>4376</v>
      </c>
      <c r="AL269" t="s">
        <v>4377</v>
      </c>
      <c r="AM269" t="s">
        <v>4378</v>
      </c>
      <c r="AN269" t="s">
        <v>4379</v>
      </c>
      <c r="AO269" t="s">
        <v>4380</v>
      </c>
      <c r="AP269" t="s">
        <v>4381</v>
      </c>
      <c r="AQ269" t="s">
        <v>4382</v>
      </c>
      <c r="AR269" t="s">
        <v>6677</v>
      </c>
      <c r="AS269" t="s">
        <v>6678</v>
      </c>
      <c r="AT269" t="s">
        <v>6880</v>
      </c>
    </row>
    <row r="270" spans="1:46" ht="17" x14ac:dyDescent="0.2">
      <c r="A270" s="216" t="s">
        <v>94</v>
      </c>
      <c r="B270" t="s">
        <v>4383</v>
      </c>
      <c r="C270" t="s">
        <v>4384</v>
      </c>
      <c r="D270" t="s">
        <v>4385</v>
      </c>
      <c r="E270" t="s">
        <v>4386</v>
      </c>
      <c r="F270" t="s">
        <v>4387</v>
      </c>
      <c r="G270" t="s">
        <v>4388</v>
      </c>
      <c r="H270" t="s">
        <v>4389</v>
      </c>
      <c r="I270" t="s">
        <v>4390</v>
      </c>
      <c r="J270" t="s">
        <v>4391</v>
      </c>
      <c r="K270" t="s">
        <v>4392</v>
      </c>
      <c r="L270" t="s">
        <v>4393</v>
      </c>
      <c r="M270" t="s">
        <v>4394</v>
      </c>
      <c r="N270" t="s">
        <v>4395</v>
      </c>
      <c r="O270" t="s">
        <v>4396</v>
      </c>
      <c r="P270" t="s">
        <v>4397</v>
      </c>
      <c r="Q270" t="s">
        <v>4398</v>
      </c>
      <c r="R270" t="s">
        <v>4399</v>
      </c>
      <c r="S270" t="s">
        <v>4400</v>
      </c>
      <c r="T270" t="s">
        <v>4401</v>
      </c>
      <c r="U270" t="s">
        <v>4402</v>
      </c>
      <c r="V270" t="s">
        <v>4403</v>
      </c>
      <c r="W270" t="s">
        <v>4404</v>
      </c>
      <c r="X270" t="s">
        <v>4405</v>
      </c>
      <c r="Y270" t="s">
        <v>4406</v>
      </c>
      <c r="Z270" t="s">
        <v>4407</v>
      </c>
      <c r="AA270" t="s">
        <v>4408</v>
      </c>
      <c r="AB270" t="s">
        <v>4409</v>
      </c>
      <c r="AC270" t="s">
        <v>4410</v>
      </c>
      <c r="AD270" t="s">
        <v>4411</v>
      </c>
      <c r="AE270" t="s">
        <v>4412</v>
      </c>
      <c r="AF270" t="s">
        <v>4413</v>
      </c>
      <c r="AG270" t="s">
        <v>4414</v>
      </c>
      <c r="AH270" t="s">
        <v>4415</v>
      </c>
      <c r="AI270" t="s">
        <v>4416</v>
      </c>
      <c r="AJ270" t="s">
        <v>4417</v>
      </c>
      <c r="AK270" t="s">
        <v>4418</v>
      </c>
      <c r="AL270" t="s">
        <v>4419</v>
      </c>
      <c r="AM270" t="s">
        <v>4420</v>
      </c>
      <c r="AN270" t="s">
        <v>4421</v>
      </c>
      <c r="AO270" t="s">
        <v>4422</v>
      </c>
      <c r="AP270" t="s">
        <v>4423</v>
      </c>
      <c r="AQ270" t="s">
        <v>4424</v>
      </c>
      <c r="AR270" t="s">
        <v>6679</v>
      </c>
      <c r="AS270" t="s">
        <v>6680</v>
      </c>
      <c r="AT270" t="s">
        <v>6881</v>
      </c>
    </row>
    <row r="271" spans="1:46" ht="17" x14ac:dyDescent="0.2">
      <c r="A271" s="216" t="s">
        <v>95</v>
      </c>
      <c r="B271" t="s">
        <v>4425</v>
      </c>
      <c r="C271" t="s">
        <v>4426</v>
      </c>
      <c r="D271" t="s">
        <v>4427</v>
      </c>
      <c r="E271" t="s">
        <v>4428</v>
      </c>
      <c r="F271" t="s">
        <v>4429</v>
      </c>
      <c r="G271" t="s">
        <v>4430</v>
      </c>
      <c r="H271" t="s">
        <v>4431</v>
      </c>
      <c r="I271" t="s">
        <v>4432</v>
      </c>
      <c r="J271" t="s">
        <v>4433</v>
      </c>
      <c r="K271" t="s">
        <v>4434</v>
      </c>
      <c r="L271" t="s">
        <v>4435</v>
      </c>
      <c r="M271" t="s">
        <v>4436</v>
      </c>
      <c r="N271" t="s">
        <v>4437</v>
      </c>
      <c r="O271" t="s">
        <v>4438</v>
      </c>
      <c r="P271" t="s">
        <v>4439</v>
      </c>
      <c r="Q271" t="s">
        <v>4440</v>
      </c>
      <c r="R271" t="s">
        <v>4441</v>
      </c>
      <c r="S271" t="s">
        <v>4442</v>
      </c>
      <c r="T271" t="s">
        <v>4443</v>
      </c>
      <c r="U271" t="s">
        <v>4444</v>
      </c>
      <c r="V271" t="s">
        <v>4445</v>
      </c>
      <c r="W271" t="s">
        <v>4446</v>
      </c>
      <c r="X271" t="s">
        <v>4447</v>
      </c>
      <c r="Y271" t="s">
        <v>4448</v>
      </c>
      <c r="Z271" t="s">
        <v>4449</v>
      </c>
      <c r="AA271" t="s">
        <v>4450</v>
      </c>
      <c r="AB271" t="s">
        <v>4451</v>
      </c>
      <c r="AC271" t="s">
        <v>4452</v>
      </c>
      <c r="AD271" t="s">
        <v>4453</v>
      </c>
      <c r="AE271" t="s">
        <v>4454</v>
      </c>
      <c r="AF271" t="s">
        <v>4455</v>
      </c>
      <c r="AG271" t="s">
        <v>4456</v>
      </c>
      <c r="AH271" t="s">
        <v>4457</v>
      </c>
      <c r="AI271" t="s">
        <v>4458</v>
      </c>
      <c r="AJ271" t="s">
        <v>4459</v>
      </c>
      <c r="AK271" t="s">
        <v>4460</v>
      </c>
      <c r="AL271" t="s">
        <v>4461</v>
      </c>
      <c r="AM271" t="s">
        <v>4462</v>
      </c>
      <c r="AN271" t="s">
        <v>4463</v>
      </c>
      <c r="AO271" t="s">
        <v>4464</v>
      </c>
      <c r="AP271" t="s">
        <v>4465</v>
      </c>
      <c r="AQ271" t="s">
        <v>4466</v>
      </c>
      <c r="AR271" t="s">
        <v>6681</v>
      </c>
      <c r="AS271" t="s">
        <v>6682</v>
      </c>
      <c r="AT271" t="s">
        <v>6882</v>
      </c>
    </row>
    <row r="272" spans="1:46" ht="17" x14ac:dyDescent="0.2">
      <c r="A272" s="216" t="s">
        <v>96</v>
      </c>
      <c r="B272" t="s">
        <v>4467</v>
      </c>
      <c r="C272" t="s">
        <v>4468</v>
      </c>
      <c r="D272" t="s">
        <v>4469</v>
      </c>
      <c r="E272" t="s">
        <v>4470</v>
      </c>
      <c r="F272" t="s">
        <v>4471</v>
      </c>
      <c r="G272" t="s">
        <v>4472</v>
      </c>
      <c r="H272" t="s">
        <v>4473</v>
      </c>
      <c r="I272" t="s">
        <v>4474</v>
      </c>
      <c r="J272" t="s">
        <v>4475</v>
      </c>
      <c r="K272" t="s">
        <v>4476</v>
      </c>
      <c r="L272" t="s">
        <v>4477</v>
      </c>
      <c r="M272" t="s">
        <v>4478</v>
      </c>
      <c r="N272" t="s">
        <v>4479</v>
      </c>
      <c r="O272" t="s">
        <v>4480</v>
      </c>
      <c r="P272" t="s">
        <v>4481</v>
      </c>
      <c r="Q272" t="s">
        <v>4482</v>
      </c>
      <c r="R272" t="s">
        <v>4483</v>
      </c>
      <c r="S272" t="s">
        <v>4484</v>
      </c>
      <c r="T272" t="s">
        <v>4485</v>
      </c>
      <c r="U272" t="s">
        <v>4486</v>
      </c>
      <c r="V272" t="s">
        <v>4487</v>
      </c>
      <c r="W272" t="s">
        <v>4488</v>
      </c>
      <c r="X272" t="s">
        <v>4489</v>
      </c>
      <c r="Y272" t="s">
        <v>4490</v>
      </c>
      <c r="Z272" t="s">
        <v>4491</v>
      </c>
      <c r="AA272" t="s">
        <v>4492</v>
      </c>
      <c r="AB272" t="s">
        <v>4493</v>
      </c>
      <c r="AC272" t="s">
        <v>4494</v>
      </c>
      <c r="AD272" t="s">
        <v>4495</v>
      </c>
      <c r="AE272" t="s">
        <v>4496</v>
      </c>
      <c r="AF272" t="s">
        <v>4497</v>
      </c>
      <c r="AG272" t="s">
        <v>4498</v>
      </c>
      <c r="AH272" t="s">
        <v>4499</v>
      </c>
      <c r="AI272" t="s">
        <v>4500</v>
      </c>
      <c r="AJ272" t="s">
        <v>4501</v>
      </c>
      <c r="AK272" t="s">
        <v>4502</v>
      </c>
      <c r="AL272" t="s">
        <v>4503</v>
      </c>
      <c r="AM272" t="s">
        <v>4504</v>
      </c>
      <c r="AN272" t="s">
        <v>4505</v>
      </c>
      <c r="AO272" t="s">
        <v>4506</v>
      </c>
      <c r="AP272" t="s">
        <v>4507</v>
      </c>
      <c r="AQ272" t="s">
        <v>4508</v>
      </c>
      <c r="AR272" t="s">
        <v>6683</v>
      </c>
      <c r="AS272" t="s">
        <v>6684</v>
      </c>
      <c r="AT272" t="s">
        <v>6883</v>
      </c>
    </row>
    <row r="273" spans="1:46" ht="17" x14ac:dyDescent="0.2">
      <c r="A273" s="216" t="s">
        <v>97</v>
      </c>
      <c r="B273" t="s">
        <v>4509</v>
      </c>
      <c r="C273" t="s">
        <v>4510</v>
      </c>
      <c r="D273" t="s">
        <v>4511</v>
      </c>
      <c r="E273" t="s">
        <v>4512</v>
      </c>
      <c r="F273" t="s">
        <v>4513</v>
      </c>
      <c r="G273" t="s">
        <v>4514</v>
      </c>
      <c r="H273" t="s">
        <v>4515</v>
      </c>
      <c r="I273" t="s">
        <v>4516</v>
      </c>
      <c r="J273" t="s">
        <v>4517</v>
      </c>
      <c r="K273" t="s">
        <v>4518</v>
      </c>
      <c r="L273" t="s">
        <v>4519</v>
      </c>
      <c r="M273" t="s">
        <v>4520</v>
      </c>
      <c r="N273" t="s">
        <v>4521</v>
      </c>
      <c r="O273" t="s">
        <v>4522</v>
      </c>
      <c r="P273" t="s">
        <v>4523</v>
      </c>
      <c r="Q273" t="s">
        <v>4524</v>
      </c>
      <c r="R273" t="s">
        <v>4525</v>
      </c>
      <c r="S273" t="s">
        <v>4526</v>
      </c>
      <c r="T273" t="s">
        <v>4527</v>
      </c>
      <c r="U273" t="s">
        <v>4528</v>
      </c>
      <c r="V273" t="s">
        <v>4529</v>
      </c>
      <c r="W273" t="s">
        <v>4530</v>
      </c>
      <c r="X273" t="s">
        <v>4531</v>
      </c>
      <c r="Y273" t="s">
        <v>4532</v>
      </c>
      <c r="Z273" t="s">
        <v>4533</v>
      </c>
      <c r="AA273" t="s">
        <v>4534</v>
      </c>
      <c r="AB273" t="s">
        <v>4535</v>
      </c>
      <c r="AC273" t="s">
        <v>4536</v>
      </c>
      <c r="AD273" t="s">
        <v>4537</v>
      </c>
      <c r="AE273" t="s">
        <v>4538</v>
      </c>
      <c r="AF273" t="s">
        <v>4539</v>
      </c>
      <c r="AG273" t="s">
        <v>4540</v>
      </c>
      <c r="AH273" t="s">
        <v>4541</v>
      </c>
      <c r="AI273" t="s">
        <v>4542</v>
      </c>
      <c r="AJ273" t="s">
        <v>4543</v>
      </c>
      <c r="AK273" t="s">
        <v>4544</v>
      </c>
      <c r="AL273" t="s">
        <v>4545</v>
      </c>
      <c r="AM273" t="s">
        <v>4546</v>
      </c>
      <c r="AN273" t="s">
        <v>4547</v>
      </c>
      <c r="AO273" t="s">
        <v>4548</v>
      </c>
      <c r="AP273" t="s">
        <v>4549</v>
      </c>
      <c r="AQ273" t="s">
        <v>4550</v>
      </c>
      <c r="AR273" t="s">
        <v>6685</v>
      </c>
      <c r="AS273" t="s">
        <v>6686</v>
      </c>
      <c r="AT273" t="s">
        <v>6884</v>
      </c>
    </row>
    <row r="274" spans="1:46" ht="17" x14ac:dyDescent="0.2">
      <c r="A274" s="216" t="s">
        <v>98</v>
      </c>
      <c r="B274" t="s">
        <v>4551</v>
      </c>
      <c r="C274" t="s">
        <v>4552</v>
      </c>
      <c r="D274" t="s">
        <v>4553</v>
      </c>
      <c r="E274" t="s">
        <v>4554</v>
      </c>
      <c r="F274" t="s">
        <v>4555</v>
      </c>
      <c r="G274" t="s">
        <v>4556</v>
      </c>
      <c r="H274" t="s">
        <v>4557</v>
      </c>
      <c r="I274" t="s">
        <v>4558</v>
      </c>
      <c r="J274" t="s">
        <v>4559</v>
      </c>
      <c r="K274" t="s">
        <v>4560</v>
      </c>
      <c r="L274" t="s">
        <v>4561</v>
      </c>
      <c r="M274" t="s">
        <v>4562</v>
      </c>
      <c r="N274" t="s">
        <v>4563</v>
      </c>
      <c r="O274" t="s">
        <v>4564</v>
      </c>
      <c r="P274" t="s">
        <v>4565</v>
      </c>
      <c r="Q274" t="s">
        <v>4566</v>
      </c>
      <c r="R274" t="s">
        <v>4567</v>
      </c>
      <c r="S274" t="s">
        <v>4568</v>
      </c>
      <c r="T274" t="s">
        <v>4569</v>
      </c>
      <c r="U274" t="s">
        <v>4570</v>
      </c>
      <c r="V274" t="s">
        <v>4571</v>
      </c>
      <c r="W274" t="s">
        <v>4572</v>
      </c>
      <c r="X274" t="s">
        <v>4573</v>
      </c>
      <c r="Y274" t="s">
        <v>4574</v>
      </c>
      <c r="Z274" t="s">
        <v>4575</v>
      </c>
      <c r="AA274" t="s">
        <v>4576</v>
      </c>
      <c r="AB274" t="s">
        <v>4577</v>
      </c>
      <c r="AC274" t="s">
        <v>4578</v>
      </c>
      <c r="AD274" t="s">
        <v>4579</v>
      </c>
      <c r="AE274" t="s">
        <v>4580</v>
      </c>
      <c r="AF274" t="s">
        <v>4581</v>
      </c>
      <c r="AG274" t="s">
        <v>4582</v>
      </c>
      <c r="AH274" t="s">
        <v>4583</v>
      </c>
      <c r="AI274" t="s">
        <v>4584</v>
      </c>
      <c r="AJ274" t="s">
        <v>4585</v>
      </c>
      <c r="AK274" t="s">
        <v>4586</v>
      </c>
      <c r="AL274" t="s">
        <v>4587</v>
      </c>
      <c r="AM274" t="s">
        <v>4588</v>
      </c>
      <c r="AN274" t="s">
        <v>4589</v>
      </c>
      <c r="AO274" t="s">
        <v>4590</v>
      </c>
      <c r="AP274" t="s">
        <v>4591</v>
      </c>
      <c r="AQ274" t="s">
        <v>4592</v>
      </c>
      <c r="AR274" t="s">
        <v>6687</v>
      </c>
      <c r="AS274" t="s">
        <v>6688</v>
      </c>
      <c r="AT274" t="s">
        <v>6885</v>
      </c>
    </row>
    <row r="275" spans="1:46" ht="17" x14ac:dyDescent="0.2">
      <c r="A275" s="216" t="s">
        <v>99</v>
      </c>
      <c r="B275" t="s">
        <v>4593</v>
      </c>
      <c r="C275" t="s">
        <v>4594</v>
      </c>
      <c r="D275" t="s">
        <v>4595</v>
      </c>
      <c r="E275" t="s">
        <v>4596</v>
      </c>
      <c r="F275" t="s">
        <v>4597</v>
      </c>
      <c r="G275" t="s">
        <v>4598</v>
      </c>
      <c r="H275" t="s">
        <v>4599</v>
      </c>
      <c r="I275" t="s">
        <v>4600</v>
      </c>
      <c r="J275" t="s">
        <v>4601</v>
      </c>
      <c r="K275" t="s">
        <v>4602</v>
      </c>
      <c r="L275" t="s">
        <v>4603</v>
      </c>
      <c r="M275" t="s">
        <v>4604</v>
      </c>
      <c r="N275" t="s">
        <v>4605</v>
      </c>
      <c r="O275" t="s">
        <v>4606</v>
      </c>
      <c r="P275" t="s">
        <v>4607</v>
      </c>
      <c r="Q275" t="s">
        <v>4608</v>
      </c>
      <c r="R275" t="s">
        <v>4609</v>
      </c>
      <c r="S275" t="s">
        <v>4610</v>
      </c>
      <c r="T275" t="s">
        <v>4611</v>
      </c>
      <c r="U275" t="s">
        <v>4612</v>
      </c>
      <c r="V275" t="s">
        <v>4613</v>
      </c>
      <c r="W275" t="s">
        <v>4614</v>
      </c>
      <c r="X275" t="s">
        <v>4615</v>
      </c>
      <c r="Y275" t="s">
        <v>4616</v>
      </c>
      <c r="Z275" t="s">
        <v>4617</v>
      </c>
      <c r="AA275" t="s">
        <v>4618</v>
      </c>
      <c r="AB275" t="s">
        <v>4619</v>
      </c>
      <c r="AC275" t="s">
        <v>4620</v>
      </c>
      <c r="AD275" t="s">
        <v>4621</v>
      </c>
      <c r="AE275" t="s">
        <v>4622</v>
      </c>
      <c r="AF275" t="s">
        <v>4623</v>
      </c>
      <c r="AG275" t="s">
        <v>4624</v>
      </c>
      <c r="AH275" t="s">
        <v>4625</v>
      </c>
      <c r="AI275" t="s">
        <v>4626</v>
      </c>
      <c r="AJ275" t="s">
        <v>4627</v>
      </c>
      <c r="AK275" t="s">
        <v>4628</v>
      </c>
      <c r="AL275" t="s">
        <v>4629</v>
      </c>
      <c r="AM275" t="s">
        <v>4630</v>
      </c>
      <c r="AN275" t="s">
        <v>4631</v>
      </c>
      <c r="AO275" t="s">
        <v>4632</v>
      </c>
      <c r="AP275" t="s">
        <v>4633</v>
      </c>
      <c r="AQ275" t="s">
        <v>4634</v>
      </c>
      <c r="AR275" t="s">
        <v>6689</v>
      </c>
      <c r="AS275" t="s">
        <v>6690</v>
      </c>
      <c r="AT275" t="s">
        <v>6886</v>
      </c>
    </row>
    <row r="276" spans="1:46" ht="17" x14ac:dyDescent="0.2">
      <c r="A276" s="216" t="s">
        <v>100</v>
      </c>
      <c r="B276" t="s">
        <v>4635</v>
      </c>
      <c r="C276" t="s">
        <v>4636</v>
      </c>
      <c r="D276" t="s">
        <v>4637</v>
      </c>
      <c r="E276" t="s">
        <v>4638</v>
      </c>
      <c r="F276" t="s">
        <v>4639</v>
      </c>
      <c r="G276" t="s">
        <v>4640</v>
      </c>
      <c r="H276" t="s">
        <v>4641</v>
      </c>
      <c r="I276" t="s">
        <v>4642</v>
      </c>
      <c r="J276" t="s">
        <v>4643</v>
      </c>
      <c r="K276" t="s">
        <v>4644</v>
      </c>
      <c r="L276" t="s">
        <v>4645</v>
      </c>
      <c r="M276" t="s">
        <v>4646</v>
      </c>
      <c r="N276" t="s">
        <v>4647</v>
      </c>
      <c r="O276" t="s">
        <v>4648</v>
      </c>
      <c r="P276" t="s">
        <v>4649</v>
      </c>
      <c r="Q276" t="s">
        <v>4650</v>
      </c>
      <c r="R276" t="s">
        <v>4651</v>
      </c>
      <c r="S276" t="s">
        <v>4652</v>
      </c>
      <c r="T276" t="s">
        <v>4653</v>
      </c>
      <c r="U276" t="s">
        <v>4654</v>
      </c>
      <c r="V276" t="s">
        <v>4655</v>
      </c>
      <c r="W276" t="s">
        <v>4656</v>
      </c>
      <c r="X276" t="s">
        <v>4657</v>
      </c>
      <c r="Y276" t="s">
        <v>4658</v>
      </c>
      <c r="Z276" t="s">
        <v>4659</v>
      </c>
      <c r="AA276" t="s">
        <v>4660</v>
      </c>
      <c r="AB276" t="s">
        <v>4661</v>
      </c>
      <c r="AC276" t="s">
        <v>4662</v>
      </c>
      <c r="AD276" t="s">
        <v>4663</v>
      </c>
      <c r="AE276" t="s">
        <v>4664</v>
      </c>
      <c r="AF276" t="s">
        <v>4665</v>
      </c>
      <c r="AG276" t="s">
        <v>4666</v>
      </c>
      <c r="AH276" t="s">
        <v>4667</v>
      </c>
      <c r="AI276" t="s">
        <v>4668</v>
      </c>
      <c r="AJ276" t="s">
        <v>4669</v>
      </c>
      <c r="AK276" t="s">
        <v>4670</v>
      </c>
      <c r="AL276" t="s">
        <v>4671</v>
      </c>
      <c r="AM276" t="s">
        <v>4672</v>
      </c>
      <c r="AN276" t="s">
        <v>4673</v>
      </c>
      <c r="AO276" t="s">
        <v>4674</v>
      </c>
      <c r="AP276" t="s">
        <v>4675</v>
      </c>
      <c r="AQ276" t="s">
        <v>4676</v>
      </c>
      <c r="AR276" t="s">
        <v>6691</v>
      </c>
      <c r="AS276" t="s">
        <v>6692</v>
      </c>
      <c r="AT276" t="s">
        <v>6887</v>
      </c>
    </row>
    <row r="277" spans="1:46" ht="17" x14ac:dyDescent="0.2">
      <c r="A277" s="216" t="s">
        <v>101</v>
      </c>
      <c r="B277" t="s">
        <v>4677</v>
      </c>
      <c r="C277" t="s">
        <v>4678</v>
      </c>
      <c r="D277" t="s">
        <v>4679</v>
      </c>
      <c r="E277" t="s">
        <v>4680</v>
      </c>
      <c r="F277" t="s">
        <v>4681</v>
      </c>
      <c r="G277" t="s">
        <v>4682</v>
      </c>
      <c r="H277" t="s">
        <v>4683</v>
      </c>
      <c r="I277" t="s">
        <v>4684</v>
      </c>
      <c r="J277" t="s">
        <v>4685</v>
      </c>
      <c r="K277" t="s">
        <v>4686</v>
      </c>
      <c r="L277" t="s">
        <v>4687</v>
      </c>
      <c r="M277" t="s">
        <v>4688</v>
      </c>
      <c r="N277" t="s">
        <v>4689</v>
      </c>
      <c r="O277" t="s">
        <v>4690</v>
      </c>
      <c r="P277" t="s">
        <v>4691</v>
      </c>
      <c r="Q277" t="s">
        <v>4692</v>
      </c>
      <c r="R277" t="s">
        <v>4693</v>
      </c>
      <c r="S277" t="s">
        <v>4694</v>
      </c>
      <c r="T277" t="s">
        <v>4695</v>
      </c>
      <c r="U277" t="s">
        <v>4696</v>
      </c>
      <c r="V277" t="s">
        <v>4697</v>
      </c>
      <c r="W277" t="s">
        <v>4698</v>
      </c>
      <c r="X277" t="s">
        <v>4699</v>
      </c>
      <c r="Y277" t="s">
        <v>4700</v>
      </c>
      <c r="Z277" t="s">
        <v>4701</v>
      </c>
      <c r="AA277" t="s">
        <v>4702</v>
      </c>
      <c r="AB277" t="s">
        <v>4703</v>
      </c>
      <c r="AC277" t="s">
        <v>4704</v>
      </c>
      <c r="AD277" t="s">
        <v>4705</v>
      </c>
      <c r="AE277" t="s">
        <v>4706</v>
      </c>
      <c r="AF277" t="s">
        <v>4707</v>
      </c>
      <c r="AG277" t="s">
        <v>4708</v>
      </c>
      <c r="AH277" t="s">
        <v>4709</v>
      </c>
      <c r="AI277" t="s">
        <v>4710</v>
      </c>
      <c r="AJ277" t="s">
        <v>4711</v>
      </c>
      <c r="AK277" t="s">
        <v>4712</v>
      </c>
      <c r="AL277" t="s">
        <v>4713</v>
      </c>
      <c r="AM277" t="s">
        <v>4714</v>
      </c>
      <c r="AN277" t="s">
        <v>4715</v>
      </c>
      <c r="AO277" t="s">
        <v>4716</v>
      </c>
      <c r="AP277" t="s">
        <v>4717</v>
      </c>
      <c r="AQ277" t="s">
        <v>4718</v>
      </c>
      <c r="AR277" t="s">
        <v>6693</v>
      </c>
      <c r="AS277" t="s">
        <v>6694</v>
      </c>
      <c r="AT277" t="s">
        <v>6888</v>
      </c>
    </row>
    <row r="278" spans="1:46" ht="17" x14ac:dyDescent="0.2">
      <c r="A278" s="216" t="s">
        <v>102</v>
      </c>
      <c r="B278" t="s">
        <v>4719</v>
      </c>
      <c r="C278" t="s">
        <v>4720</v>
      </c>
      <c r="D278" t="s">
        <v>4721</v>
      </c>
      <c r="E278" t="s">
        <v>4722</v>
      </c>
      <c r="F278" t="s">
        <v>4723</v>
      </c>
      <c r="G278" t="s">
        <v>4724</v>
      </c>
      <c r="H278" t="s">
        <v>4725</v>
      </c>
      <c r="I278" t="s">
        <v>4726</v>
      </c>
      <c r="J278" t="s">
        <v>4727</v>
      </c>
      <c r="K278" t="s">
        <v>4728</v>
      </c>
      <c r="L278" t="s">
        <v>4729</v>
      </c>
      <c r="M278" t="s">
        <v>4730</v>
      </c>
      <c r="N278" t="s">
        <v>4731</v>
      </c>
      <c r="O278" t="s">
        <v>4732</v>
      </c>
      <c r="P278" t="s">
        <v>4733</v>
      </c>
      <c r="Q278" t="s">
        <v>4734</v>
      </c>
      <c r="R278" t="s">
        <v>4735</v>
      </c>
      <c r="S278" t="s">
        <v>4736</v>
      </c>
      <c r="T278" t="s">
        <v>4737</v>
      </c>
      <c r="U278" t="s">
        <v>4738</v>
      </c>
      <c r="V278" t="s">
        <v>4739</v>
      </c>
      <c r="W278" t="s">
        <v>4740</v>
      </c>
      <c r="X278" t="s">
        <v>4741</v>
      </c>
      <c r="Y278" t="s">
        <v>4742</v>
      </c>
      <c r="Z278" t="s">
        <v>4743</v>
      </c>
      <c r="AA278" t="s">
        <v>4744</v>
      </c>
      <c r="AB278" t="s">
        <v>4745</v>
      </c>
      <c r="AC278" t="s">
        <v>4746</v>
      </c>
      <c r="AD278" t="s">
        <v>4747</v>
      </c>
      <c r="AE278" t="s">
        <v>4748</v>
      </c>
      <c r="AF278" t="s">
        <v>4749</v>
      </c>
      <c r="AG278" t="s">
        <v>4750</v>
      </c>
      <c r="AH278" t="s">
        <v>4751</v>
      </c>
      <c r="AI278" t="s">
        <v>4752</v>
      </c>
      <c r="AJ278" t="s">
        <v>4753</v>
      </c>
      <c r="AK278" t="s">
        <v>4754</v>
      </c>
      <c r="AL278" t="s">
        <v>4755</v>
      </c>
      <c r="AM278" t="s">
        <v>4756</v>
      </c>
      <c r="AN278" t="s">
        <v>4757</v>
      </c>
      <c r="AO278" t="s">
        <v>4758</v>
      </c>
      <c r="AP278" t="s">
        <v>4759</v>
      </c>
      <c r="AQ278" t="s">
        <v>4760</v>
      </c>
      <c r="AR278" t="s">
        <v>6695</v>
      </c>
      <c r="AS278" t="s">
        <v>6696</v>
      </c>
      <c r="AT278" t="s">
        <v>6889</v>
      </c>
    </row>
    <row r="279" spans="1:46" ht="17" x14ac:dyDescent="0.2">
      <c r="A279" s="216" t="s">
        <v>103</v>
      </c>
      <c r="B279" t="s">
        <v>4761</v>
      </c>
      <c r="C279" t="s">
        <v>4762</v>
      </c>
      <c r="D279" t="s">
        <v>4763</v>
      </c>
      <c r="E279" t="s">
        <v>4764</v>
      </c>
      <c r="F279" t="s">
        <v>4765</v>
      </c>
      <c r="G279" t="s">
        <v>4766</v>
      </c>
      <c r="H279" t="s">
        <v>4767</v>
      </c>
      <c r="I279" t="s">
        <v>4768</v>
      </c>
      <c r="J279" t="s">
        <v>4769</v>
      </c>
      <c r="K279" t="s">
        <v>4770</v>
      </c>
      <c r="L279" t="s">
        <v>4771</v>
      </c>
      <c r="M279" t="s">
        <v>4772</v>
      </c>
      <c r="N279" t="s">
        <v>4773</v>
      </c>
      <c r="O279" t="s">
        <v>4774</v>
      </c>
      <c r="P279" t="s">
        <v>4775</v>
      </c>
      <c r="Q279" t="s">
        <v>4776</v>
      </c>
      <c r="R279" t="s">
        <v>4777</v>
      </c>
      <c r="S279" t="s">
        <v>4778</v>
      </c>
      <c r="T279" t="s">
        <v>4779</v>
      </c>
      <c r="U279" t="s">
        <v>4780</v>
      </c>
      <c r="V279" t="s">
        <v>4781</v>
      </c>
      <c r="W279" t="s">
        <v>4782</v>
      </c>
      <c r="X279" t="s">
        <v>4783</v>
      </c>
      <c r="Y279" t="s">
        <v>4784</v>
      </c>
      <c r="Z279" t="s">
        <v>4785</v>
      </c>
      <c r="AA279" t="s">
        <v>4786</v>
      </c>
      <c r="AB279" t="s">
        <v>4787</v>
      </c>
      <c r="AC279" t="s">
        <v>4788</v>
      </c>
      <c r="AD279" t="s">
        <v>4789</v>
      </c>
      <c r="AE279" t="s">
        <v>4790</v>
      </c>
      <c r="AF279" t="s">
        <v>4791</v>
      </c>
      <c r="AG279" t="s">
        <v>4792</v>
      </c>
      <c r="AH279" t="s">
        <v>4793</v>
      </c>
      <c r="AI279" t="s">
        <v>4794</v>
      </c>
      <c r="AJ279" t="s">
        <v>4795</v>
      </c>
      <c r="AK279" t="s">
        <v>4796</v>
      </c>
      <c r="AL279" t="s">
        <v>4797</v>
      </c>
      <c r="AM279" t="s">
        <v>4798</v>
      </c>
      <c r="AN279" t="s">
        <v>4799</v>
      </c>
      <c r="AO279" t="s">
        <v>4800</v>
      </c>
      <c r="AP279" t="s">
        <v>4801</v>
      </c>
      <c r="AQ279" t="s">
        <v>4802</v>
      </c>
      <c r="AR279" t="s">
        <v>6697</v>
      </c>
      <c r="AS279" t="s">
        <v>6698</v>
      </c>
      <c r="AT279" t="s">
        <v>6890</v>
      </c>
    </row>
    <row r="280" spans="1:46" ht="17" x14ac:dyDescent="0.2">
      <c r="A280" s="216" t="s">
        <v>104</v>
      </c>
      <c r="B280" t="s">
        <v>4803</v>
      </c>
      <c r="C280" t="s">
        <v>4804</v>
      </c>
      <c r="D280" t="s">
        <v>4805</v>
      </c>
      <c r="E280" t="s">
        <v>4806</v>
      </c>
      <c r="F280" t="s">
        <v>4807</v>
      </c>
      <c r="G280" t="s">
        <v>4808</v>
      </c>
      <c r="H280" t="s">
        <v>4809</v>
      </c>
      <c r="I280" t="s">
        <v>4810</v>
      </c>
      <c r="J280" t="s">
        <v>4811</v>
      </c>
      <c r="K280" t="s">
        <v>4812</v>
      </c>
      <c r="L280" t="s">
        <v>4813</v>
      </c>
      <c r="M280" t="s">
        <v>4814</v>
      </c>
      <c r="N280" t="s">
        <v>4815</v>
      </c>
      <c r="O280" t="s">
        <v>4816</v>
      </c>
      <c r="P280" t="s">
        <v>4817</v>
      </c>
      <c r="Q280" t="s">
        <v>4818</v>
      </c>
      <c r="R280" t="s">
        <v>4819</v>
      </c>
      <c r="S280" t="s">
        <v>4820</v>
      </c>
      <c r="T280" t="s">
        <v>4821</v>
      </c>
      <c r="U280" t="s">
        <v>4822</v>
      </c>
      <c r="V280" t="s">
        <v>4823</v>
      </c>
      <c r="W280" t="s">
        <v>4824</v>
      </c>
      <c r="X280" t="s">
        <v>4825</v>
      </c>
      <c r="Y280" t="s">
        <v>4826</v>
      </c>
      <c r="Z280" t="s">
        <v>4827</v>
      </c>
      <c r="AA280" t="s">
        <v>4828</v>
      </c>
      <c r="AB280" t="s">
        <v>4829</v>
      </c>
      <c r="AC280" t="s">
        <v>4830</v>
      </c>
      <c r="AD280" t="s">
        <v>4831</v>
      </c>
      <c r="AE280" t="s">
        <v>4832</v>
      </c>
      <c r="AF280" t="s">
        <v>4833</v>
      </c>
      <c r="AG280" t="s">
        <v>4834</v>
      </c>
      <c r="AH280" t="s">
        <v>4835</v>
      </c>
      <c r="AI280" t="s">
        <v>4836</v>
      </c>
      <c r="AJ280" t="s">
        <v>4837</v>
      </c>
      <c r="AK280" t="s">
        <v>4838</v>
      </c>
      <c r="AL280" t="s">
        <v>4839</v>
      </c>
      <c r="AM280" t="s">
        <v>4840</v>
      </c>
      <c r="AN280" t="s">
        <v>4841</v>
      </c>
      <c r="AO280" t="s">
        <v>4842</v>
      </c>
      <c r="AP280" t="s">
        <v>4843</v>
      </c>
      <c r="AQ280" t="s">
        <v>4844</v>
      </c>
      <c r="AR280" t="s">
        <v>6699</v>
      </c>
      <c r="AS280" t="s">
        <v>6700</v>
      </c>
      <c r="AT280" t="s">
        <v>6891</v>
      </c>
    </row>
    <row r="281" spans="1:46" ht="17" x14ac:dyDescent="0.2">
      <c r="A281" s="216" t="s">
        <v>105</v>
      </c>
      <c r="B281" t="s">
        <v>4845</v>
      </c>
      <c r="C281" t="s">
        <v>4846</v>
      </c>
      <c r="D281" t="s">
        <v>4847</v>
      </c>
      <c r="E281" t="s">
        <v>4848</v>
      </c>
      <c r="F281" t="s">
        <v>4849</v>
      </c>
      <c r="G281" t="s">
        <v>4850</v>
      </c>
      <c r="H281" t="s">
        <v>4851</v>
      </c>
      <c r="I281" t="s">
        <v>4852</v>
      </c>
      <c r="J281" t="s">
        <v>4853</v>
      </c>
      <c r="K281" t="s">
        <v>4854</v>
      </c>
      <c r="L281" t="s">
        <v>4855</v>
      </c>
      <c r="M281" t="s">
        <v>4856</v>
      </c>
      <c r="N281" t="s">
        <v>4857</v>
      </c>
      <c r="O281" t="s">
        <v>4858</v>
      </c>
      <c r="P281" t="s">
        <v>4859</v>
      </c>
      <c r="Q281" t="s">
        <v>4860</v>
      </c>
      <c r="R281" t="s">
        <v>4861</v>
      </c>
      <c r="S281" t="s">
        <v>4862</v>
      </c>
      <c r="T281" t="s">
        <v>4863</v>
      </c>
      <c r="U281" t="s">
        <v>4864</v>
      </c>
      <c r="V281" t="s">
        <v>4865</v>
      </c>
      <c r="W281" t="s">
        <v>4866</v>
      </c>
      <c r="X281" t="s">
        <v>4867</v>
      </c>
      <c r="Y281" t="s">
        <v>4868</v>
      </c>
      <c r="Z281" t="s">
        <v>4869</v>
      </c>
      <c r="AA281" t="s">
        <v>4870</v>
      </c>
      <c r="AB281" t="s">
        <v>4871</v>
      </c>
      <c r="AC281" t="s">
        <v>4872</v>
      </c>
      <c r="AD281" t="s">
        <v>4873</v>
      </c>
      <c r="AE281" t="s">
        <v>4874</v>
      </c>
      <c r="AF281" t="s">
        <v>4875</v>
      </c>
      <c r="AG281" t="s">
        <v>4876</v>
      </c>
      <c r="AH281" t="s">
        <v>4877</v>
      </c>
      <c r="AI281" t="s">
        <v>4878</v>
      </c>
      <c r="AJ281" t="s">
        <v>4879</v>
      </c>
      <c r="AK281" t="s">
        <v>4880</v>
      </c>
      <c r="AL281" t="s">
        <v>4881</v>
      </c>
      <c r="AM281" t="s">
        <v>4882</v>
      </c>
      <c r="AN281" t="s">
        <v>4883</v>
      </c>
      <c r="AO281" t="s">
        <v>4884</v>
      </c>
      <c r="AP281" t="s">
        <v>4885</v>
      </c>
      <c r="AQ281" t="s">
        <v>4886</v>
      </c>
      <c r="AR281" t="s">
        <v>6701</v>
      </c>
      <c r="AS281" t="s">
        <v>6702</v>
      </c>
      <c r="AT281" t="s">
        <v>6892</v>
      </c>
    </row>
    <row r="282" spans="1:46" ht="17" x14ac:dyDescent="0.2">
      <c r="A282" s="216" t="s">
        <v>106</v>
      </c>
      <c r="B282" t="s">
        <v>4887</v>
      </c>
      <c r="C282" t="s">
        <v>4888</v>
      </c>
      <c r="D282" t="s">
        <v>4889</v>
      </c>
      <c r="E282" t="s">
        <v>4890</v>
      </c>
      <c r="F282" t="s">
        <v>4891</v>
      </c>
      <c r="G282" t="s">
        <v>4892</v>
      </c>
      <c r="H282" t="s">
        <v>4893</v>
      </c>
      <c r="I282" t="s">
        <v>4894</v>
      </c>
      <c r="J282" t="s">
        <v>4895</v>
      </c>
      <c r="K282" t="s">
        <v>4896</v>
      </c>
      <c r="L282" t="s">
        <v>4897</v>
      </c>
      <c r="M282" t="s">
        <v>4898</v>
      </c>
      <c r="N282" t="s">
        <v>4899</v>
      </c>
      <c r="O282" t="s">
        <v>4900</v>
      </c>
      <c r="P282" t="s">
        <v>4901</v>
      </c>
      <c r="Q282" t="s">
        <v>4902</v>
      </c>
      <c r="R282" t="s">
        <v>4903</v>
      </c>
      <c r="S282" t="s">
        <v>4904</v>
      </c>
      <c r="T282" t="s">
        <v>4905</v>
      </c>
      <c r="U282" t="s">
        <v>4906</v>
      </c>
      <c r="V282" t="s">
        <v>4907</v>
      </c>
      <c r="W282" t="s">
        <v>4908</v>
      </c>
      <c r="X282" t="s">
        <v>4909</v>
      </c>
      <c r="Y282" t="s">
        <v>4910</v>
      </c>
      <c r="Z282" t="s">
        <v>4911</v>
      </c>
      <c r="AA282" t="s">
        <v>4912</v>
      </c>
      <c r="AB282" t="s">
        <v>4913</v>
      </c>
      <c r="AC282" t="s">
        <v>4914</v>
      </c>
      <c r="AD282" t="s">
        <v>4915</v>
      </c>
      <c r="AE282" t="s">
        <v>4916</v>
      </c>
      <c r="AF282" t="s">
        <v>4917</v>
      </c>
      <c r="AG282" t="s">
        <v>4918</v>
      </c>
      <c r="AH282" t="s">
        <v>4919</v>
      </c>
      <c r="AI282" t="s">
        <v>4920</v>
      </c>
      <c r="AJ282" t="s">
        <v>4921</v>
      </c>
      <c r="AK282" t="s">
        <v>4922</v>
      </c>
      <c r="AL282" t="s">
        <v>4923</v>
      </c>
      <c r="AM282" t="s">
        <v>4924</v>
      </c>
      <c r="AN282" t="s">
        <v>4925</v>
      </c>
      <c r="AO282" t="s">
        <v>4926</v>
      </c>
      <c r="AP282" t="s">
        <v>4927</v>
      </c>
      <c r="AQ282" t="s">
        <v>4928</v>
      </c>
      <c r="AR282" t="s">
        <v>6703</v>
      </c>
      <c r="AS282" t="s">
        <v>6704</v>
      </c>
      <c r="AT282" t="s">
        <v>6893</v>
      </c>
    </row>
    <row r="283" spans="1:46" ht="17" x14ac:dyDescent="0.2">
      <c r="A283" s="216" t="s">
        <v>107</v>
      </c>
      <c r="B283" t="s">
        <v>4929</v>
      </c>
      <c r="C283" t="s">
        <v>4930</v>
      </c>
      <c r="D283" t="s">
        <v>4931</v>
      </c>
      <c r="E283" t="s">
        <v>4932</v>
      </c>
      <c r="F283" t="s">
        <v>4933</v>
      </c>
      <c r="G283" t="s">
        <v>4934</v>
      </c>
      <c r="H283" t="s">
        <v>4935</v>
      </c>
      <c r="I283" t="s">
        <v>4936</v>
      </c>
      <c r="J283" t="s">
        <v>4937</v>
      </c>
      <c r="K283" t="s">
        <v>4938</v>
      </c>
      <c r="L283" t="s">
        <v>4939</v>
      </c>
      <c r="M283" t="s">
        <v>4940</v>
      </c>
      <c r="N283" t="s">
        <v>4941</v>
      </c>
      <c r="O283" t="s">
        <v>4942</v>
      </c>
      <c r="P283" t="s">
        <v>4943</v>
      </c>
      <c r="Q283" t="s">
        <v>4944</v>
      </c>
      <c r="R283" t="s">
        <v>4945</v>
      </c>
      <c r="S283" t="s">
        <v>4946</v>
      </c>
      <c r="T283" t="s">
        <v>4947</v>
      </c>
      <c r="U283" t="s">
        <v>4948</v>
      </c>
      <c r="V283" t="s">
        <v>4949</v>
      </c>
      <c r="W283" t="s">
        <v>4950</v>
      </c>
      <c r="X283" t="s">
        <v>4951</v>
      </c>
      <c r="Y283" t="s">
        <v>4952</v>
      </c>
      <c r="Z283" t="s">
        <v>4953</v>
      </c>
      <c r="AA283" t="s">
        <v>4954</v>
      </c>
      <c r="AB283" t="s">
        <v>4955</v>
      </c>
      <c r="AC283" t="s">
        <v>4956</v>
      </c>
      <c r="AD283" t="s">
        <v>4957</v>
      </c>
      <c r="AE283" t="s">
        <v>4958</v>
      </c>
      <c r="AF283" t="s">
        <v>4959</v>
      </c>
      <c r="AG283" t="s">
        <v>4960</v>
      </c>
      <c r="AH283" t="s">
        <v>4961</v>
      </c>
      <c r="AI283" t="s">
        <v>4962</v>
      </c>
      <c r="AJ283" t="s">
        <v>4963</v>
      </c>
      <c r="AK283" t="s">
        <v>4964</v>
      </c>
      <c r="AL283" t="s">
        <v>4965</v>
      </c>
      <c r="AM283" t="s">
        <v>4966</v>
      </c>
      <c r="AN283" t="s">
        <v>4967</v>
      </c>
      <c r="AO283" t="s">
        <v>4968</v>
      </c>
      <c r="AP283" t="s">
        <v>4969</v>
      </c>
      <c r="AQ283" t="s">
        <v>4970</v>
      </c>
      <c r="AR283" t="s">
        <v>6705</v>
      </c>
      <c r="AS283" t="s">
        <v>6706</v>
      </c>
      <c r="AT283" t="s">
        <v>6894</v>
      </c>
    </row>
    <row r="284" spans="1:46" ht="17" x14ac:dyDescent="0.2">
      <c r="A284" s="216" t="s">
        <v>108</v>
      </c>
      <c r="B284" t="s">
        <v>4971</v>
      </c>
      <c r="C284" t="s">
        <v>4972</v>
      </c>
      <c r="D284" t="s">
        <v>4973</v>
      </c>
      <c r="E284" t="s">
        <v>4974</v>
      </c>
      <c r="F284" t="s">
        <v>4975</v>
      </c>
      <c r="G284" t="s">
        <v>4976</v>
      </c>
      <c r="H284" t="s">
        <v>4977</v>
      </c>
      <c r="I284" t="s">
        <v>4978</v>
      </c>
      <c r="J284" t="s">
        <v>4979</v>
      </c>
      <c r="K284" t="s">
        <v>4980</v>
      </c>
      <c r="L284" t="s">
        <v>4981</v>
      </c>
      <c r="M284" t="s">
        <v>4982</v>
      </c>
      <c r="N284" t="s">
        <v>4983</v>
      </c>
      <c r="O284" t="s">
        <v>4984</v>
      </c>
      <c r="P284" t="s">
        <v>4985</v>
      </c>
      <c r="Q284" t="s">
        <v>4986</v>
      </c>
      <c r="R284" t="s">
        <v>4987</v>
      </c>
      <c r="S284" t="s">
        <v>4988</v>
      </c>
      <c r="T284" t="s">
        <v>4989</v>
      </c>
      <c r="U284" t="s">
        <v>4990</v>
      </c>
      <c r="V284" t="s">
        <v>4991</v>
      </c>
      <c r="W284" t="s">
        <v>4992</v>
      </c>
      <c r="X284" t="s">
        <v>4993</v>
      </c>
      <c r="Y284" t="s">
        <v>4994</v>
      </c>
      <c r="Z284" t="s">
        <v>4995</v>
      </c>
      <c r="AA284" t="s">
        <v>4996</v>
      </c>
      <c r="AB284" t="s">
        <v>4997</v>
      </c>
      <c r="AC284" t="s">
        <v>4998</v>
      </c>
      <c r="AD284" t="s">
        <v>4999</v>
      </c>
      <c r="AE284" t="s">
        <v>5000</v>
      </c>
      <c r="AF284" t="s">
        <v>5001</v>
      </c>
      <c r="AG284" t="s">
        <v>5002</v>
      </c>
      <c r="AH284" t="s">
        <v>5003</v>
      </c>
      <c r="AI284" t="s">
        <v>5004</v>
      </c>
      <c r="AJ284" t="s">
        <v>5005</v>
      </c>
      <c r="AK284" t="s">
        <v>5006</v>
      </c>
      <c r="AL284" t="s">
        <v>5007</v>
      </c>
      <c r="AM284" t="s">
        <v>5008</v>
      </c>
      <c r="AN284" t="s">
        <v>5009</v>
      </c>
      <c r="AO284" t="s">
        <v>5010</v>
      </c>
      <c r="AP284" t="s">
        <v>5011</v>
      </c>
      <c r="AQ284" t="s">
        <v>5012</v>
      </c>
      <c r="AR284" t="s">
        <v>6707</v>
      </c>
      <c r="AS284" t="s">
        <v>6708</v>
      </c>
      <c r="AT284" t="s">
        <v>6895</v>
      </c>
    </row>
    <row r="285" spans="1:46" ht="17" x14ac:dyDescent="0.2">
      <c r="A285" s="216" t="s">
        <v>109</v>
      </c>
      <c r="B285" t="s">
        <v>5013</v>
      </c>
      <c r="C285" t="s">
        <v>5014</v>
      </c>
      <c r="D285" t="s">
        <v>5015</v>
      </c>
      <c r="E285" t="s">
        <v>5016</v>
      </c>
      <c r="F285" t="s">
        <v>5017</v>
      </c>
      <c r="G285" t="s">
        <v>5018</v>
      </c>
      <c r="H285" t="s">
        <v>5019</v>
      </c>
      <c r="I285" t="s">
        <v>5020</v>
      </c>
      <c r="J285" t="s">
        <v>5021</v>
      </c>
      <c r="K285" t="s">
        <v>5022</v>
      </c>
      <c r="L285" t="s">
        <v>5023</v>
      </c>
      <c r="M285" t="s">
        <v>5024</v>
      </c>
      <c r="N285" t="s">
        <v>5025</v>
      </c>
      <c r="O285" t="s">
        <v>5026</v>
      </c>
      <c r="P285" t="s">
        <v>5027</v>
      </c>
      <c r="Q285" t="s">
        <v>5028</v>
      </c>
      <c r="R285" t="s">
        <v>5029</v>
      </c>
      <c r="S285" t="s">
        <v>5030</v>
      </c>
      <c r="T285" t="s">
        <v>5031</v>
      </c>
      <c r="U285" t="s">
        <v>5032</v>
      </c>
      <c r="V285" t="s">
        <v>5033</v>
      </c>
      <c r="W285" t="s">
        <v>5034</v>
      </c>
      <c r="X285" t="s">
        <v>5035</v>
      </c>
      <c r="Y285" t="s">
        <v>5036</v>
      </c>
      <c r="Z285" t="s">
        <v>5037</v>
      </c>
      <c r="AA285" t="s">
        <v>5038</v>
      </c>
      <c r="AB285" t="s">
        <v>5039</v>
      </c>
      <c r="AC285" t="s">
        <v>5040</v>
      </c>
      <c r="AD285" t="s">
        <v>5041</v>
      </c>
      <c r="AE285" t="s">
        <v>5042</v>
      </c>
      <c r="AF285" t="s">
        <v>5043</v>
      </c>
      <c r="AG285" t="s">
        <v>5044</v>
      </c>
      <c r="AH285" t="s">
        <v>5045</v>
      </c>
      <c r="AI285" t="s">
        <v>5046</v>
      </c>
      <c r="AJ285" t="s">
        <v>5047</v>
      </c>
      <c r="AK285" t="s">
        <v>5048</v>
      </c>
      <c r="AL285" t="s">
        <v>5049</v>
      </c>
      <c r="AM285" t="s">
        <v>5050</v>
      </c>
      <c r="AN285" t="s">
        <v>5051</v>
      </c>
      <c r="AO285" t="s">
        <v>5052</v>
      </c>
      <c r="AP285" t="s">
        <v>5053</v>
      </c>
      <c r="AQ285" t="s">
        <v>5054</v>
      </c>
      <c r="AR285" t="s">
        <v>6709</v>
      </c>
      <c r="AS285" t="s">
        <v>6710</v>
      </c>
      <c r="AT285" t="s">
        <v>6896</v>
      </c>
    </row>
    <row r="290" spans="1:46" ht="17" x14ac:dyDescent="0.2">
      <c r="A290" s="216" t="s">
        <v>111</v>
      </c>
    </row>
    <row r="291" spans="1:46" ht="17" x14ac:dyDescent="0.2">
      <c r="A291" s="216" t="s">
        <v>93</v>
      </c>
      <c r="B291" t="s">
        <v>5055</v>
      </c>
      <c r="C291" t="s">
        <v>5056</v>
      </c>
      <c r="D291" t="s">
        <v>5057</v>
      </c>
      <c r="E291" t="s">
        <v>5058</v>
      </c>
      <c r="F291" t="s">
        <v>5059</v>
      </c>
      <c r="G291" t="s">
        <v>5060</v>
      </c>
      <c r="H291" t="s">
        <v>5061</v>
      </c>
      <c r="I291" t="s">
        <v>5062</v>
      </c>
      <c r="J291" t="s">
        <v>5063</v>
      </c>
      <c r="K291" t="s">
        <v>5064</v>
      </c>
      <c r="L291" t="s">
        <v>5065</v>
      </c>
      <c r="M291" t="s">
        <v>5066</v>
      </c>
      <c r="N291" t="s">
        <v>5067</v>
      </c>
      <c r="O291" t="s">
        <v>5068</v>
      </c>
      <c r="P291" t="s">
        <v>5069</v>
      </c>
      <c r="Q291" t="s">
        <v>5070</v>
      </c>
      <c r="R291" t="s">
        <v>5071</v>
      </c>
      <c r="S291" t="s">
        <v>5072</v>
      </c>
      <c r="T291" t="s">
        <v>5073</v>
      </c>
      <c r="U291" t="s">
        <v>5074</v>
      </c>
      <c r="V291" t="s">
        <v>5075</v>
      </c>
      <c r="W291" t="s">
        <v>5076</v>
      </c>
      <c r="X291" t="s">
        <v>5077</v>
      </c>
      <c r="Y291" t="s">
        <v>5078</v>
      </c>
      <c r="Z291" t="s">
        <v>5079</v>
      </c>
      <c r="AA291" t="s">
        <v>5080</v>
      </c>
      <c r="AB291" t="s">
        <v>5081</v>
      </c>
      <c r="AC291" t="s">
        <v>5082</v>
      </c>
      <c r="AD291" t="s">
        <v>5083</v>
      </c>
      <c r="AE291" t="s">
        <v>5084</v>
      </c>
      <c r="AF291" t="s">
        <v>5085</v>
      </c>
      <c r="AG291" t="s">
        <v>5086</v>
      </c>
      <c r="AH291" t="s">
        <v>5087</v>
      </c>
      <c r="AI291" t="s">
        <v>5088</v>
      </c>
      <c r="AJ291" t="s">
        <v>5089</v>
      </c>
      <c r="AK291" t="s">
        <v>5090</v>
      </c>
      <c r="AL291" t="s">
        <v>5091</v>
      </c>
      <c r="AM291" t="s">
        <v>5092</v>
      </c>
      <c r="AN291" t="s">
        <v>5093</v>
      </c>
      <c r="AO291" t="s">
        <v>5094</v>
      </c>
      <c r="AP291" t="s">
        <v>5095</v>
      </c>
      <c r="AQ291" t="s">
        <v>5096</v>
      </c>
      <c r="AR291" t="s">
        <v>6711</v>
      </c>
      <c r="AS291" t="s">
        <v>6712</v>
      </c>
      <c r="AT291" t="s">
        <v>6897</v>
      </c>
    </row>
    <row r="292" spans="1:46" ht="17" x14ac:dyDescent="0.2">
      <c r="A292" s="216" t="s">
        <v>94</v>
      </c>
      <c r="B292" t="s">
        <v>5097</v>
      </c>
      <c r="C292" t="s">
        <v>5098</v>
      </c>
      <c r="D292" t="s">
        <v>5099</v>
      </c>
      <c r="E292" t="s">
        <v>5100</v>
      </c>
      <c r="F292" t="s">
        <v>5101</v>
      </c>
      <c r="G292" t="s">
        <v>5102</v>
      </c>
      <c r="H292" t="s">
        <v>5103</v>
      </c>
      <c r="I292" t="s">
        <v>5104</v>
      </c>
      <c r="J292" t="s">
        <v>5105</v>
      </c>
      <c r="K292" t="s">
        <v>5106</v>
      </c>
      <c r="L292" t="s">
        <v>5107</v>
      </c>
      <c r="M292" t="s">
        <v>5108</v>
      </c>
      <c r="N292" t="s">
        <v>5109</v>
      </c>
      <c r="O292" t="s">
        <v>5110</v>
      </c>
      <c r="P292" t="s">
        <v>5111</v>
      </c>
      <c r="Q292" t="s">
        <v>5112</v>
      </c>
      <c r="R292" t="s">
        <v>5113</v>
      </c>
      <c r="S292" t="s">
        <v>5114</v>
      </c>
      <c r="T292" t="s">
        <v>5115</v>
      </c>
      <c r="U292" t="s">
        <v>5116</v>
      </c>
      <c r="V292" t="s">
        <v>5117</v>
      </c>
      <c r="W292" t="s">
        <v>5118</v>
      </c>
      <c r="X292" t="s">
        <v>5119</v>
      </c>
      <c r="Y292" t="s">
        <v>5120</v>
      </c>
      <c r="Z292" t="s">
        <v>5121</v>
      </c>
      <c r="AA292" t="s">
        <v>5122</v>
      </c>
      <c r="AB292" t="s">
        <v>5123</v>
      </c>
      <c r="AC292" t="s">
        <v>5124</v>
      </c>
      <c r="AD292" t="s">
        <v>5125</v>
      </c>
      <c r="AE292" t="s">
        <v>5126</v>
      </c>
      <c r="AF292" t="s">
        <v>5127</v>
      </c>
      <c r="AG292" t="s">
        <v>5128</v>
      </c>
      <c r="AH292" t="s">
        <v>5129</v>
      </c>
      <c r="AI292" t="s">
        <v>5130</v>
      </c>
      <c r="AJ292" t="s">
        <v>5131</v>
      </c>
      <c r="AK292" t="s">
        <v>5132</v>
      </c>
      <c r="AL292" t="s">
        <v>5133</v>
      </c>
      <c r="AM292" t="s">
        <v>5134</v>
      </c>
      <c r="AN292" t="s">
        <v>5135</v>
      </c>
      <c r="AO292" t="s">
        <v>5136</v>
      </c>
      <c r="AP292" t="s">
        <v>5137</v>
      </c>
      <c r="AQ292" t="s">
        <v>5138</v>
      </c>
      <c r="AR292" t="s">
        <v>6713</v>
      </c>
      <c r="AS292" t="s">
        <v>6714</v>
      </c>
      <c r="AT292" t="s">
        <v>6898</v>
      </c>
    </row>
    <row r="293" spans="1:46" ht="17" x14ac:dyDescent="0.2">
      <c r="A293" s="216" t="s">
        <v>95</v>
      </c>
      <c r="B293" t="s">
        <v>5139</v>
      </c>
      <c r="C293" t="s">
        <v>5140</v>
      </c>
      <c r="D293" t="s">
        <v>5141</v>
      </c>
      <c r="E293" t="s">
        <v>5142</v>
      </c>
      <c r="F293" t="s">
        <v>5143</v>
      </c>
      <c r="G293" t="s">
        <v>5144</v>
      </c>
      <c r="H293" t="s">
        <v>5145</v>
      </c>
      <c r="I293" t="s">
        <v>5146</v>
      </c>
      <c r="J293" t="s">
        <v>5147</v>
      </c>
      <c r="K293" t="s">
        <v>5148</v>
      </c>
      <c r="L293" t="s">
        <v>5149</v>
      </c>
      <c r="M293" t="s">
        <v>5150</v>
      </c>
      <c r="N293" t="s">
        <v>5151</v>
      </c>
      <c r="O293" t="s">
        <v>5152</v>
      </c>
      <c r="P293" t="s">
        <v>5153</v>
      </c>
      <c r="Q293" t="s">
        <v>5154</v>
      </c>
      <c r="R293" t="s">
        <v>5155</v>
      </c>
      <c r="S293" t="s">
        <v>5156</v>
      </c>
      <c r="T293" t="s">
        <v>5157</v>
      </c>
      <c r="U293" t="s">
        <v>5158</v>
      </c>
      <c r="V293" t="s">
        <v>5159</v>
      </c>
      <c r="W293" t="s">
        <v>5160</v>
      </c>
      <c r="X293" t="s">
        <v>5161</v>
      </c>
      <c r="Y293" t="s">
        <v>5162</v>
      </c>
      <c r="Z293" t="s">
        <v>5163</v>
      </c>
      <c r="AA293" t="s">
        <v>5164</v>
      </c>
      <c r="AB293" t="s">
        <v>5165</v>
      </c>
      <c r="AC293" t="s">
        <v>5166</v>
      </c>
      <c r="AD293" t="s">
        <v>5167</v>
      </c>
      <c r="AE293" t="s">
        <v>5168</v>
      </c>
      <c r="AF293" t="s">
        <v>5169</v>
      </c>
      <c r="AG293" t="s">
        <v>5170</v>
      </c>
      <c r="AH293" t="s">
        <v>5171</v>
      </c>
      <c r="AI293" t="s">
        <v>5172</v>
      </c>
      <c r="AJ293" t="s">
        <v>5173</v>
      </c>
      <c r="AK293" t="s">
        <v>5174</v>
      </c>
      <c r="AL293" t="s">
        <v>5175</v>
      </c>
      <c r="AM293" t="s">
        <v>5176</v>
      </c>
      <c r="AN293" t="s">
        <v>5177</v>
      </c>
      <c r="AO293" t="s">
        <v>5178</v>
      </c>
      <c r="AP293" t="s">
        <v>5179</v>
      </c>
      <c r="AQ293" t="s">
        <v>5180</v>
      </c>
      <c r="AR293" t="s">
        <v>6715</v>
      </c>
      <c r="AS293" t="s">
        <v>6716</v>
      </c>
      <c r="AT293" t="s">
        <v>6899</v>
      </c>
    </row>
    <row r="294" spans="1:46" ht="17" x14ac:dyDescent="0.2">
      <c r="A294" s="216" t="s">
        <v>96</v>
      </c>
      <c r="B294" t="s">
        <v>5181</v>
      </c>
      <c r="C294" t="s">
        <v>5182</v>
      </c>
      <c r="D294" t="s">
        <v>5183</v>
      </c>
      <c r="E294" t="s">
        <v>5184</v>
      </c>
      <c r="F294" t="s">
        <v>5185</v>
      </c>
      <c r="G294" t="s">
        <v>5186</v>
      </c>
      <c r="H294" t="s">
        <v>5187</v>
      </c>
      <c r="I294" t="s">
        <v>5188</v>
      </c>
      <c r="J294" t="s">
        <v>5189</v>
      </c>
      <c r="K294" t="s">
        <v>5190</v>
      </c>
      <c r="L294" t="s">
        <v>5191</v>
      </c>
      <c r="M294" t="s">
        <v>5192</v>
      </c>
      <c r="N294" t="s">
        <v>5193</v>
      </c>
      <c r="O294" t="s">
        <v>5194</v>
      </c>
      <c r="P294" t="s">
        <v>5195</v>
      </c>
      <c r="Q294" t="s">
        <v>5196</v>
      </c>
      <c r="R294" t="s">
        <v>5197</v>
      </c>
      <c r="S294" t="s">
        <v>5198</v>
      </c>
      <c r="T294" t="s">
        <v>5199</v>
      </c>
      <c r="U294" t="s">
        <v>5200</v>
      </c>
      <c r="V294" t="s">
        <v>5201</v>
      </c>
      <c r="W294" t="s">
        <v>5202</v>
      </c>
      <c r="X294" t="s">
        <v>5203</v>
      </c>
      <c r="Y294" t="s">
        <v>5204</v>
      </c>
      <c r="Z294" t="s">
        <v>5205</v>
      </c>
      <c r="AA294" t="s">
        <v>5206</v>
      </c>
      <c r="AB294" t="s">
        <v>5207</v>
      </c>
      <c r="AC294" t="s">
        <v>5208</v>
      </c>
      <c r="AD294" t="s">
        <v>5209</v>
      </c>
      <c r="AE294" t="s">
        <v>5210</v>
      </c>
      <c r="AF294" t="s">
        <v>5211</v>
      </c>
      <c r="AG294" t="s">
        <v>5212</v>
      </c>
      <c r="AH294" t="s">
        <v>5213</v>
      </c>
      <c r="AI294" t="s">
        <v>5214</v>
      </c>
      <c r="AJ294" t="s">
        <v>5215</v>
      </c>
      <c r="AK294" t="s">
        <v>5216</v>
      </c>
      <c r="AL294" t="s">
        <v>5217</v>
      </c>
      <c r="AM294" t="s">
        <v>5218</v>
      </c>
      <c r="AN294" t="s">
        <v>5219</v>
      </c>
      <c r="AO294" t="s">
        <v>5220</v>
      </c>
      <c r="AP294" t="s">
        <v>5221</v>
      </c>
      <c r="AQ294" t="s">
        <v>5222</v>
      </c>
      <c r="AR294" t="s">
        <v>6717</v>
      </c>
      <c r="AS294" t="s">
        <v>6718</v>
      </c>
      <c r="AT294" t="s">
        <v>6900</v>
      </c>
    </row>
    <row r="295" spans="1:46" ht="17" x14ac:dyDescent="0.2">
      <c r="A295" s="216" t="s">
        <v>97</v>
      </c>
      <c r="B295" t="s">
        <v>5223</v>
      </c>
      <c r="C295" t="s">
        <v>5224</v>
      </c>
      <c r="D295" t="s">
        <v>5225</v>
      </c>
      <c r="E295" t="s">
        <v>5226</v>
      </c>
      <c r="F295" t="s">
        <v>5227</v>
      </c>
      <c r="G295" t="s">
        <v>5228</v>
      </c>
      <c r="H295" t="s">
        <v>5229</v>
      </c>
      <c r="I295" t="s">
        <v>5230</v>
      </c>
      <c r="J295" t="s">
        <v>5231</v>
      </c>
      <c r="K295" t="s">
        <v>5232</v>
      </c>
      <c r="L295" t="s">
        <v>5233</v>
      </c>
      <c r="M295" t="s">
        <v>5234</v>
      </c>
      <c r="N295" t="s">
        <v>5235</v>
      </c>
      <c r="O295" t="s">
        <v>5236</v>
      </c>
      <c r="P295" t="s">
        <v>5237</v>
      </c>
      <c r="Q295" t="s">
        <v>5238</v>
      </c>
      <c r="R295" t="s">
        <v>5239</v>
      </c>
      <c r="S295" t="s">
        <v>5240</v>
      </c>
      <c r="T295" t="s">
        <v>5241</v>
      </c>
      <c r="U295" t="s">
        <v>5242</v>
      </c>
      <c r="V295" t="s">
        <v>5243</v>
      </c>
      <c r="W295" t="s">
        <v>5244</v>
      </c>
      <c r="X295" t="s">
        <v>5245</v>
      </c>
      <c r="Y295" t="s">
        <v>5246</v>
      </c>
      <c r="Z295" t="s">
        <v>5247</v>
      </c>
      <c r="AA295" t="s">
        <v>5248</v>
      </c>
      <c r="AB295" t="s">
        <v>5249</v>
      </c>
      <c r="AC295" t="s">
        <v>5250</v>
      </c>
      <c r="AD295" t="s">
        <v>5251</v>
      </c>
      <c r="AE295" t="s">
        <v>5252</v>
      </c>
      <c r="AF295" t="s">
        <v>5253</v>
      </c>
      <c r="AG295" t="s">
        <v>5254</v>
      </c>
      <c r="AH295" t="s">
        <v>5255</v>
      </c>
      <c r="AI295" t="s">
        <v>5256</v>
      </c>
      <c r="AJ295" t="s">
        <v>5257</v>
      </c>
      <c r="AK295" t="s">
        <v>5258</v>
      </c>
      <c r="AL295" t="s">
        <v>5259</v>
      </c>
      <c r="AM295" t="s">
        <v>5260</v>
      </c>
      <c r="AN295" t="s">
        <v>5261</v>
      </c>
      <c r="AO295" t="s">
        <v>5262</v>
      </c>
      <c r="AP295" t="s">
        <v>5263</v>
      </c>
      <c r="AQ295" t="s">
        <v>5264</v>
      </c>
      <c r="AR295" t="s">
        <v>6719</v>
      </c>
      <c r="AS295" t="s">
        <v>6720</v>
      </c>
      <c r="AT295" t="s">
        <v>6901</v>
      </c>
    </row>
    <row r="296" spans="1:46" ht="17" x14ac:dyDescent="0.2">
      <c r="A296" s="216" t="s">
        <v>98</v>
      </c>
      <c r="B296" t="s">
        <v>5265</v>
      </c>
      <c r="C296" t="s">
        <v>5266</v>
      </c>
      <c r="D296" t="s">
        <v>5267</v>
      </c>
      <c r="E296" t="s">
        <v>5268</v>
      </c>
      <c r="F296" t="s">
        <v>5269</v>
      </c>
      <c r="G296" t="s">
        <v>5270</v>
      </c>
      <c r="H296" t="s">
        <v>5271</v>
      </c>
      <c r="I296" t="s">
        <v>5272</v>
      </c>
      <c r="J296" t="s">
        <v>5273</v>
      </c>
      <c r="K296" t="s">
        <v>5274</v>
      </c>
      <c r="L296" t="s">
        <v>5275</v>
      </c>
      <c r="M296" t="s">
        <v>5276</v>
      </c>
      <c r="N296" t="s">
        <v>5277</v>
      </c>
      <c r="O296" t="s">
        <v>5278</v>
      </c>
      <c r="P296" t="s">
        <v>5279</v>
      </c>
      <c r="Q296" t="s">
        <v>5280</v>
      </c>
      <c r="R296" t="s">
        <v>5281</v>
      </c>
      <c r="S296" t="s">
        <v>5282</v>
      </c>
      <c r="T296" t="s">
        <v>5283</v>
      </c>
      <c r="U296" t="s">
        <v>5284</v>
      </c>
      <c r="V296" t="s">
        <v>5285</v>
      </c>
      <c r="W296" t="s">
        <v>5286</v>
      </c>
      <c r="X296" t="s">
        <v>5287</v>
      </c>
      <c r="Y296" t="s">
        <v>5288</v>
      </c>
      <c r="Z296" t="s">
        <v>5289</v>
      </c>
      <c r="AA296" t="s">
        <v>5290</v>
      </c>
      <c r="AB296" t="s">
        <v>5291</v>
      </c>
      <c r="AC296" t="s">
        <v>5292</v>
      </c>
      <c r="AD296" t="s">
        <v>5293</v>
      </c>
      <c r="AE296" t="s">
        <v>5294</v>
      </c>
      <c r="AF296" t="s">
        <v>5295</v>
      </c>
      <c r="AG296" t="s">
        <v>5296</v>
      </c>
      <c r="AH296" t="s">
        <v>5297</v>
      </c>
      <c r="AI296" t="s">
        <v>5298</v>
      </c>
      <c r="AJ296" t="s">
        <v>5299</v>
      </c>
      <c r="AK296" t="s">
        <v>5300</v>
      </c>
      <c r="AL296" t="s">
        <v>5301</v>
      </c>
      <c r="AM296" t="s">
        <v>5302</v>
      </c>
      <c r="AN296" t="s">
        <v>5303</v>
      </c>
      <c r="AO296" t="s">
        <v>5304</v>
      </c>
      <c r="AP296" t="s">
        <v>5305</v>
      </c>
      <c r="AQ296" t="s">
        <v>5306</v>
      </c>
      <c r="AR296" t="s">
        <v>6721</v>
      </c>
      <c r="AS296" t="s">
        <v>6722</v>
      </c>
      <c r="AT296" t="s">
        <v>6902</v>
      </c>
    </row>
    <row r="297" spans="1:46" ht="17" x14ac:dyDescent="0.2">
      <c r="A297" s="216" t="s">
        <v>99</v>
      </c>
      <c r="B297" t="s">
        <v>5307</v>
      </c>
      <c r="C297" t="s">
        <v>5308</v>
      </c>
      <c r="D297" t="s">
        <v>5309</v>
      </c>
      <c r="E297" t="s">
        <v>5310</v>
      </c>
      <c r="F297" t="s">
        <v>5311</v>
      </c>
      <c r="G297" t="s">
        <v>5312</v>
      </c>
      <c r="H297" t="s">
        <v>5313</v>
      </c>
      <c r="I297" t="s">
        <v>5314</v>
      </c>
      <c r="J297" t="s">
        <v>5315</v>
      </c>
      <c r="K297" t="s">
        <v>5316</v>
      </c>
      <c r="L297" t="s">
        <v>5317</v>
      </c>
      <c r="M297" t="s">
        <v>5318</v>
      </c>
      <c r="N297" t="s">
        <v>5319</v>
      </c>
      <c r="O297" t="s">
        <v>5320</v>
      </c>
      <c r="P297" t="s">
        <v>5321</v>
      </c>
      <c r="Q297" t="s">
        <v>5322</v>
      </c>
      <c r="R297" t="s">
        <v>5323</v>
      </c>
      <c r="S297" t="s">
        <v>5324</v>
      </c>
      <c r="T297" t="s">
        <v>5325</v>
      </c>
      <c r="U297" t="s">
        <v>5326</v>
      </c>
      <c r="V297" t="s">
        <v>5327</v>
      </c>
      <c r="W297" t="s">
        <v>5328</v>
      </c>
      <c r="X297" t="s">
        <v>5329</v>
      </c>
      <c r="Y297" t="s">
        <v>5330</v>
      </c>
      <c r="Z297" t="s">
        <v>5331</v>
      </c>
      <c r="AA297" t="s">
        <v>5332</v>
      </c>
      <c r="AB297" t="s">
        <v>5333</v>
      </c>
      <c r="AC297" t="s">
        <v>5334</v>
      </c>
      <c r="AD297" t="s">
        <v>5335</v>
      </c>
      <c r="AE297" t="s">
        <v>5336</v>
      </c>
      <c r="AF297" t="s">
        <v>5337</v>
      </c>
      <c r="AG297" t="s">
        <v>5338</v>
      </c>
      <c r="AH297" t="s">
        <v>5339</v>
      </c>
      <c r="AI297" t="s">
        <v>5340</v>
      </c>
      <c r="AJ297" t="s">
        <v>5341</v>
      </c>
      <c r="AK297" t="s">
        <v>5342</v>
      </c>
      <c r="AL297" t="s">
        <v>5343</v>
      </c>
      <c r="AM297" t="s">
        <v>5344</v>
      </c>
      <c r="AN297" t="s">
        <v>5345</v>
      </c>
      <c r="AO297" t="s">
        <v>5346</v>
      </c>
      <c r="AP297" t="s">
        <v>5347</v>
      </c>
      <c r="AQ297" t="s">
        <v>5348</v>
      </c>
      <c r="AR297" t="s">
        <v>6723</v>
      </c>
      <c r="AS297" t="s">
        <v>6724</v>
      </c>
      <c r="AT297" t="s">
        <v>6903</v>
      </c>
    </row>
    <row r="298" spans="1:46" ht="17" x14ac:dyDescent="0.2">
      <c r="A298" s="216" t="s">
        <v>100</v>
      </c>
      <c r="B298" t="s">
        <v>5349</v>
      </c>
      <c r="C298" t="s">
        <v>5350</v>
      </c>
      <c r="D298" t="s">
        <v>5351</v>
      </c>
      <c r="E298" t="s">
        <v>5352</v>
      </c>
      <c r="F298" t="s">
        <v>5353</v>
      </c>
      <c r="G298" t="s">
        <v>5354</v>
      </c>
      <c r="H298" t="s">
        <v>5355</v>
      </c>
      <c r="I298" t="s">
        <v>5356</v>
      </c>
      <c r="J298" t="s">
        <v>5357</v>
      </c>
      <c r="K298" t="s">
        <v>5358</v>
      </c>
      <c r="L298" t="s">
        <v>5359</v>
      </c>
      <c r="M298" t="s">
        <v>5360</v>
      </c>
      <c r="N298" t="s">
        <v>5361</v>
      </c>
      <c r="O298" t="s">
        <v>5362</v>
      </c>
      <c r="P298" t="s">
        <v>5363</v>
      </c>
      <c r="Q298" t="s">
        <v>5364</v>
      </c>
      <c r="R298" t="s">
        <v>5365</v>
      </c>
      <c r="S298" t="s">
        <v>5366</v>
      </c>
      <c r="T298" t="s">
        <v>5367</v>
      </c>
      <c r="U298" t="s">
        <v>5368</v>
      </c>
      <c r="V298" t="s">
        <v>5369</v>
      </c>
      <c r="W298" t="s">
        <v>5370</v>
      </c>
      <c r="X298" t="s">
        <v>5371</v>
      </c>
      <c r="Y298" t="s">
        <v>5372</v>
      </c>
      <c r="Z298" t="s">
        <v>5373</v>
      </c>
      <c r="AA298" t="s">
        <v>5374</v>
      </c>
      <c r="AB298" t="s">
        <v>5375</v>
      </c>
      <c r="AC298" t="s">
        <v>5376</v>
      </c>
      <c r="AD298" t="s">
        <v>5377</v>
      </c>
      <c r="AE298" t="s">
        <v>5378</v>
      </c>
      <c r="AF298" t="s">
        <v>5379</v>
      </c>
      <c r="AG298" t="s">
        <v>5380</v>
      </c>
      <c r="AH298" t="s">
        <v>5381</v>
      </c>
      <c r="AI298" t="s">
        <v>5382</v>
      </c>
      <c r="AJ298" t="s">
        <v>5383</v>
      </c>
      <c r="AK298" t="s">
        <v>5384</v>
      </c>
      <c r="AL298" t="s">
        <v>5385</v>
      </c>
      <c r="AM298" t="s">
        <v>5386</v>
      </c>
      <c r="AN298" t="s">
        <v>5387</v>
      </c>
      <c r="AO298" t="s">
        <v>5388</v>
      </c>
      <c r="AP298" t="s">
        <v>5389</v>
      </c>
      <c r="AQ298" t="s">
        <v>5390</v>
      </c>
      <c r="AR298" t="s">
        <v>6725</v>
      </c>
      <c r="AS298" t="s">
        <v>6726</v>
      </c>
      <c r="AT298" t="s">
        <v>6904</v>
      </c>
    </row>
    <row r="299" spans="1:46" ht="17" x14ac:dyDescent="0.2">
      <c r="A299" s="216" t="s">
        <v>101</v>
      </c>
      <c r="B299" t="s">
        <v>5391</v>
      </c>
      <c r="C299" t="s">
        <v>5392</v>
      </c>
      <c r="D299" t="s">
        <v>5393</v>
      </c>
      <c r="E299" t="s">
        <v>5394</v>
      </c>
      <c r="F299" t="s">
        <v>5395</v>
      </c>
      <c r="G299" t="s">
        <v>5396</v>
      </c>
      <c r="H299" t="s">
        <v>5397</v>
      </c>
      <c r="I299" t="s">
        <v>5398</v>
      </c>
      <c r="J299" t="s">
        <v>5399</v>
      </c>
      <c r="K299" t="s">
        <v>5400</v>
      </c>
      <c r="L299" t="s">
        <v>5401</v>
      </c>
      <c r="M299" t="s">
        <v>5402</v>
      </c>
      <c r="N299" t="s">
        <v>5403</v>
      </c>
      <c r="O299" t="s">
        <v>5404</v>
      </c>
      <c r="P299" t="s">
        <v>5405</v>
      </c>
      <c r="Q299" t="s">
        <v>5406</v>
      </c>
      <c r="R299" t="s">
        <v>5407</v>
      </c>
      <c r="S299" t="s">
        <v>5408</v>
      </c>
      <c r="T299" t="s">
        <v>5409</v>
      </c>
      <c r="U299" t="s">
        <v>5410</v>
      </c>
      <c r="V299" t="s">
        <v>5411</v>
      </c>
      <c r="W299" t="s">
        <v>5412</v>
      </c>
      <c r="X299" t="s">
        <v>5413</v>
      </c>
      <c r="Y299" t="s">
        <v>5414</v>
      </c>
      <c r="Z299" t="s">
        <v>5415</v>
      </c>
      <c r="AA299" t="s">
        <v>5416</v>
      </c>
      <c r="AB299" t="s">
        <v>5417</v>
      </c>
      <c r="AC299" t="s">
        <v>5418</v>
      </c>
      <c r="AD299" t="s">
        <v>5419</v>
      </c>
      <c r="AE299" t="s">
        <v>5420</v>
      </c>
      <c r="AF299" t="s">
        <v>5421</v>
      </c>
      <c r="AG299" t="s">
        <v>5422</v>
      </c>
      <c r="AH299" t="s">
        <v>5423</v>
      </c>
      <c r="AI299" t="s">
        <v>5424</v>
      </c>
      <c r="AJ299" t="s">
        <v>5425</v>
      </c>
      <c r="AK299" t="s">
        <v>5426</v>
      </c>
      <c r="AL299" t="s">
        <v>5427</v>
      </c>
      <c r="AM299" t="s">
        <v>5428</v>
      </c>
      <c r="AN299" t="s">
        <v>5429</v>
      </c>
      <c r="AO299" t="s">
        <v>5430</v>
      </c>
      <c r="AP299" t="s">
        <v>5431</v>
      </c>
      <c r="AQ299" t="s">
        <v>5432</v>
      </c>
      <c r="AR299" t="s">
        <v>6727</v>
      </c>
      <c r="AS299" t="s">
        <v>6728</v>
      </c>
      <c r="AT299" t="s">
        <v>6905</v>
      </c>
    </row>
    <row r="300" spans="1:46" ht="17" x14ac:dyDescent="0.2">
      <c r="A300" s="216" t="s">
        <v>102</v>
      </c>
      <c r="B300" t="s">
        <v>5433</v>
      </c>
      <c r="C300" t="s">
        <v>5434</v>
      </c>
      <c r="D300" t="s">
        <v>5435</v>
      </c>
      <c r="E300" t="s">
        <v>5436</v>
      </c>
      <c r="F300" t="s">
        <v>5437</v>
      </c>
      <c r="G300" t="s">
        <v>5438</v>
      </c>
      <c r="H300" t="s">
        <v>5439</v>
      </c>
      <c r="I300" t="s">
        <v>5440</v>
      </c>
      <c r="J300" t="s">
        <v>5441</v>
      </c>
      <c r="K300" t="s">
        <v>5442</v>
      </c>
      <c r="L300" t="s">
        <v>5443</v>
      </c>
      <c r="M300" t="s">
        <v>5444</v>
      </c>
      <c r="N300" t="s">
        <v>5445</v>
      </c>
      <c r="O300" t="s">
        <v>5446</v>
      </c>
      <c r="P300" t="s">
        <v>5447</v>
      </c>
      <c r="Q300" t="s">
        <v>5448</v>
      </c>
      <c r="R300" t="s">
        <v>5449</v>
      </c>
      <c r="S300" t="s">
        <v>5450</v>
      </c>
      <c r="T300" t="s">
        <v>5451</v>
      </c>
      <c r="U300" t="s">
        <v>5452</v>
      </c>
      <c r="V300" t="s">
        <v>5453</v>
      </c>
      <c r="W300" t="s">
        <v>5454</v>
      </c>
      <c r="X300" t="s">
        <v>5455</v>
      </c>
      <c r="Y300" t="s">
        <v>5456</v>
      </c>
      <c r="Z300" t="s">
        <v>5457</v>
      </c>
      <c r="AA300" t="s">
        <v>5458</v>
      </c>
      <c r="AB300" t="s">
        <v>5459</v>
      </c>
      <c r="AC300" t="s">
        <v>5460</v>
      </c>
      <c r="AD300" t="s">
        <v>5461</v>
      </c>
      <c r="AE300" t="s">
        <v>5462</v>
      </c>
      <c r="AF300" t="s">
        <v>5463</v>
      </c>
      <c r="AG300" t="s">
        <v>5464</v>
      </c>
      <c r="AH300" t="s">
        <v>5465</v>
      </c>
      <c r="AI300" t="s">
        <v>5466</v>
      </c>
      <c r="AJ300" t="s">
        <v>5467</v>
      </c>
      <c r="AK300" t="s">
        <v>5468</v>
      </c>
      <c r="AL300" t="s">
        <v>5469</v>
      </c>
      <c r="AM300" t="s">
        <v>5470</v>
      </c>
      <c r="AN300" t="s">
        <v>5471</v>
      </c>
      <c r="AO300" t="s">
        <v>5472</v>
      </c>
      <c r="AP300" t="s">
        <v>5473</v>
      </c>
      <c r="AQ300" t="s">
        <v>5474</v>
      </c>
      <c r="AR300" t="s">
        <v>6729</v>
      </c>
      <c r="AS300" t="s">
        <v>6730</v>
      </c>
      <c r="AT300" t="s">
        <v>6906</v>
      </c>
    </row>
    <row r="301" spans="1:46" ht="17" x14ac:dyDescent="0.2">
      <c r="A301" s="216" t="s">
        <v>103</v>
      </c>
      <c r="B301" t="s">
        <v>5475</v>
      </c>
      <c r="C301" t="s">
        <v>5476</v>
      </c>
      <c r="D301" t="s">
        <v>5477</v>
      </c>
      <c r="E301" t="s">
        <v>5478</v>
      </c>
      <c r="F301" t="s">
        <v>5479</v>
      </c>
      <c r="G301" t="s">
        <v>5480</v>
      </c>
      <c r="H301" t="s">
        <v>5481</v>
      </c>
      <c r="I301" t="s">
        <v>5482</v>
      </c>
      <c r="J301" t="s">
        <v>5483</v>
      </c>
      <c r="K301" t="s">
        <v>5484</v>
      </c>
      <c r="L301" t="s">
        <v>5485</v>
      </c>
      <c r="M301" t="s">
        <v>5486</v>
      </c>
      <c r="N301" t="s">
        <v>5487</v>
      </c>
      <c r="O301" t="s">
        <v>5488</v>
      </c>
      <c r="P301" t="s">
        <v>5489</v>
      </c>
      <c r="Q301" t="s">
        <v>5490</v>
      </c>
      <c r="R301" t="s">
        <v>5491</v>
      </c>
      <c r="S301" t="s">
        <v>5492</v>
      </c>
      <c r="T301" t="s">
        <v>5493</v>
      </c>
      <c r="U301" t="s">
        <v>5494</v>
      </c>
      <c r="V301" t="s">
        <v>5495</v>
      </c>
      <c r="W301" t="s">
        <v>5496</v>
      </c>
      <c r="X301" t="s">
        <v>5497</v>
      </c>
      <c r="Y301" t="s">
        <v>5498</v>
      </c>
      <c r="Z301" t="s">
        <v>5499</v>
      </c>
      <c r="AA301" t="s">
        <v>5500</v>
      </c>
      <c r="AB301" t="s">
        <v>5501</v>
      </c>
      <c r="AC301" t="s">
        <v>5502</v>
      </c>
      <c r="AD301" t="s">
        <v>5503</v>
      </c>
      <c r="AE301" t="s">
        <v>5504</v>
      </c>
      <c r="AF301" t="s">
        <v>5505</v>
      </c>
      <c r="AG301" t="s">
        <v>5506</v>
      </c>
      <c r="AH301" t="s">
        <v>5507</v>
      </c>
      <c r="AI301" t="s">
        <v>5508</v>
      </c>
      <c r="AJ301" t="s">
        <v>5509</v>
      </c>
      <c r="AK301" t="s">
        <v>5510</v>
      </c>
      <c r="AL301" t="s">
        <v>5511</v>
      </c>
      <c r="AM301" t="s">
        <v>5512</v>
      </c>
      <c r="AN301" t="s">
        <v>5513</v>
      </c>
      <c r="AO301" t="s">
        <v>5514</v>
      </c>
      <c r="AP301" t="s">
        <v>5515</v>
      </c>
      <c r="AQ301" t="s">
        <v>5516</v>
      </c>
      <c r="AR301" t="s">
        <v>6731</v>
      </c>
      <c r="AS301" t="s">
        <v>6732</v>
      </c>
      <c r="AT301" t="s">
        <v>6907</v>
      </c>
    </row>
    <row r="302" spans="1:46" ht="17" x14ac:dyDescent="0.2">
      <c r="A302" s="216" t="s">
        <v>104</v>
      </c>
      <c r="B302" t="s">
        <v>5517</v>
      </c>
      <c r="C302" t="s">
        <v>5518</v>
      </c>
      <c r="D302" t="s">
        <v>5519</v>
      </c>
      <c r="E302" t="s">
        <v>5520</v>
      </c>
      <c r="F302" t="s">
        <v>5521</v>
      </c>
      <c r="G302" t="s">
        <v>5522</v>
      </c>
      <c r="H302" t="s">
        <v>5523</v>
      </c>
      <c r="I302" t="s">
        <v>5524</v>
      </c>
      <c r="J302" t="s">
        <v>5525</v>
      </c>
      <c r="K302" t="s">
        <v>5526</v>
      </c>
      <c r="L302" t="s">
        <v>5527</v>
      </c>
      <c r="M302" t="s">
        <v>5528</v>
      </c>
      <c r="N302" t="s">
        <v>5529</v>
      </c>
      <c r="O302" t="s">
        <v>5530</v>
      </c>
      <c r="P302" t="s">
        <v>5531</v>
      </c>
      <c r="Q302" t="s">
        <v>5532</v>
      </c>
      <c r="R302" t="s">
        <v>5533</v>
      </c>
      <c r="S302" t="s">
        <v>5534</v>
      </c>
      <c r="T302" t="s">
        <v>5535</v>
      </c>
      <c r="U302" t="s">
        <v>5536</v>
      </c>
      <c r="V302" t="s">
        <v>5537</v>
      </c>
      <c r="W302" t="s">
        <v>5538</v>
      </c>
      <c r="X302" t="s">
        <v>5539</v>
      </c>
      <c r="Y302" t="s">
        <v>5540</v>
      </c>
      <c r="Z302" t="s">
        <v>5541</v>
      </c>
      <c r="AA302" t="s">
        <v>5542</v>
      </c>
      <c r="AB302" t="s">
        <v>5543</v>
      </c>
      <c r="AC302" t="s">
        <v>5544</v>
      </c>
      <c r="AD302" t="s">
        <v>5545</v>
      </c>
      <c r="AE302" t="s">
        <v>5546</v>
      </c>
      <c r="AF302" t="s">
        <v>5547</v>
      </c>
      <c r="AG302" t="s">
        <v>5548</v>
      </c>
      <c r="AH302" t="s">
        <v>5549</v>
      </c>
      <c r="AI302" t="s">
        <v>5550</v>
      </c>
      <c r="AJ302" t="s">
        <v>5551</v>
      </c>
      <c r="AK302" t="s">
        <v>5552</v>
      </c>
      <c r="AL302" t="s">
        <v>5553</v>
      </c>
      <c r="AM302" t="s">
        <v>5554</v>
      </c>
      <c r="AN302" t="s">
        <v>5555</v>
      </c>
      <c r="AO302" t="s">
        <v>5556</v>
      </c>
      <c r="AP302" t="s">
        <v>5557</v>
      </c>
      <c r="AQ302" t="s">
        <v>5558</v>
      </c>
      <c r="AR302" t="s">
        <v>6733</v>
      </c>
      <c r="AS302" t="s">
        <v>6734</v>
      </c>
      <c r="AT302" t="s">
        <v>6908</v>
      </c>
    </row>
    <row r="303" spans="1:46" ht="17" x14ac:dyDescent="0.2">
      <c r="A303" s="216" t="s">
        <v>105</v>
      </c>
      <c r="B303" t="s">
        <v>5559</v>
      </c>
      <c r="C303" t="s">
        <v>5560</v>
      </c>
      <c r="D303" t="s">
        <v>5561</v>
      </c>
      <c r="E303" t="s">
        <v>5562</v>
      </c>
      <c r="F303" t="s">
        <v>5563</v>
      </c>
      <c r="G303" t="s">
        <v>5564</v>
      </c>
      <c r="H303" t="s">
        <v>5565</v>
      </c>
      <c r="I303" t="s">
        <v>5566</v>
      </c>
      <c r="J303" t="s">
        <v>5567</v>
      </c>
      <c r="K303" t="s">
        <v>5568</v>
      </c>
      <c r="L303" t="s">
        <v>5569</v>
      </c>
      <c r="M303" t="s">
        <v>5570</v>
      </c>
      <c r="N303" t="s">
        <v>5571</v>
      </c>
      <c r="O303" t="s">
        <v>5572</v>
      </c>
      <c r="P303" t="s">
        <v>5573</v>
      </c>
      <c r="Q303" t="s">
        <v>5574</v>
      </c>
      <c r="R303" t="s">
        <v>5575</v>
      </c>
      <c r="S303" t="s">
        <v>5576</v>
      </c>
      <c r="T303" t="s">
        <v>5577</v>
      </c>
      <c r="U303" t="s">
        <v>5578</v>
      </c>
      <c r="V303" t="s">
        <v>5579</v>
      </c>
      <c r="W303" t="s">
        <v>5580</v>
      </c>
      <c r="X303" t="s">
        <v>5581</v>
      </c>
      <c r="Y303" t="s">
        <v>5582</v>
      </c>
      <c r="Z303" t="s">
        <v>5583</v>
      </c>
      <c r="AA303" t="s">
        <v>5584</v>
      </c>
      <c r="AB303" t="s">
        <v>5585</v>
      </c>
      <c r="AC303" t="s">
        <v>5586</v>
      </c>
      <c r="AD303" t="s">
        <v>5587</v>
      </c>
      <c r="AE303" t="s">
        <v>5588</v>
      </c>
      <c r="AF303" t="s">
        <v>5589</v>
      </c>
      <c r="AG303" t="s">
        <v>5590</v>
      </c>
      <c r="AH303" t="s">
        <v>5591</v>
      </c>
      <c r="AI303" t="s">
        <v>5592</v>
      </c>
      <c r="AJ303" t="s">
        <v>5593</v>
      </c>
      <c r="AK303" t="s">
        <v>5594</v>
      </c>
      <c r="AL303" t="s">
        <v>5595</v>
      </c>
      <c r="AM303" t="s">
        <v>5596</v>
      </c>
      <c r="AN303" t="s">
        <v>5597</v>
      </c>
      <c r="AO303" t="s">
        <v>5598</v>
      </c>
      <c r="AP303" t="s">
        <v>5599</v>
      </c>
      <c r="AQ303" t="s">
        <v>5600</v>
      </c>
      <c r="AR303" t="s">
        <v>6735</v>
      </c>
      <c r="AS303" t="s">
        <v>6736</v>
      </c>
      <c r="AT303" t="s">
        <v>6909</v>
      </c>
    </row>
    <row r="304" spans="1:46" ht="17" x14ac:dyDescent="0.2">
      <c r="A304" s="216" t="s">
        <v>106</v>
      </c>
      <c r="B304" t="s">
        <v>5601</v>
      </c>
      <c r="C304" t="s">
        <v>5602</v>
      </c>
      <c r="D304" t="s">
        <v>5603</v>
      </c>
      <c r="E304" t="s">
        <v>5604</v>
      </c>
      <c r="F304" t="s">
        <v>5605</v>
      </c>
      <c r="G304" t="s">
        <v>5606</v>
      </c>
      <c r="H304" t="s">
        <v>5607</v>
      </c>
      <c r="I304" t="s">
        <v>5608</v>
      </c>
      <c r="J304" t="s">
        <v>5609</v>
      </c>
      <c r="K304" t="s">
        <v>5610</v>
      </c>
      <c r="L304" t="s">
        <v>5611</v>
      </c>
      <c r="M304" t="s">
        <v>5612</v>
      </c>
      <c r="N304" t="s">
        <v>5613</v>
      </c>
      <c r="O304" t="s">
        <v>5614</v>
      </c>
      <c r="P304" t="s">
        <v>5615</v>
      </c>
      <c r="Q304" t="s">
        <v>5616</v>
      </c>
      <c r="R304" t="s">
        <v>5617</v>
      </c>
      <c r="S304" t="s">
        <v>5618</v>
      </c>
      <c r="T304" t="s">
        <v>5619</v>
      </c>
      <c r="U304" t="s">
        <v>5620</v>
      </c>
      <c r="V304" t="s">
        <v>5621</v>
      </c>
      <c r="W304" t="s">
        <v>5622</v>
      </c>
      <c r="X304" t="s">
        <v>5623</v>
      </c>
      <c r="Y304" t="s">
        <v>5624</v>
      </c>
      <c r="Z304" t="s">
        <v>5625</v>
      </c>
      <c r="AA304" t="s">
        <v>5626</v>
      </c>
      <c r="AB304" t="s">
        <v>5627</v>
      </c>
      <c r="AC304" t="s">
        <v>5628</v>
      </c>
      <c r="AD304" t="s">
        <v>5629</v>
      </c>
      <c r="AE304" t="s">
        <v>5630</v>
      </c>
      <c r="AF304" t="s">
        <v>5631</v>
      </c>
      <c r="AG304" t="s">
        <v>5632</v>
      </c>
      <c r="AH304" t="s">
        <v>5633</v>
      </c>
      <c r="AI304" t="s">
        <v>5634</v>
      </c>
      <c r="AJ304" t="s">
        <v>5635</v>
      </c>
      <c r="AK304" t="s">
        <v>5636</v>
      </c>
      <c r="AL304" t="s">
        <v>5637</v>
      </c>
      <c r="AM304" t="s">
        <v>5638</v>
      </c>
      <c r="AN304" t="s">
        <v>5639</v>
      </c>
      <c r="AO304" t="s">
        <v>5640</v>
      </c>
      <c r="AP304" t="s">
        <v>5641</v>
      </c>
      <c r="AQ304" t="s">
        <v>5642</v>
      </c>
      <c r="AR304" t="s">
        <v>6737</v>
      </c>
      <c r="AS304" t="s">
        <v>6738</v>
      </c>
      <c r="AT304" t="s">
        <v>6910</v>
      </c>
    </row>
    <row r="305" spans="1:46" ht="17" x14ac:dyDescent="0.2">
      <c r="A305" s="216" t="s">
        <v>107</v>
      </c>
      <c r="B305" t="s">
        <v>5643</v>
      </c>
      <c r="C305" t="s">
        <v>5644</v>
      </c>
      <c r="D305" t="s">
        <v>5645</v>
      </c>
      <c r="E305" t="s">
        <v>5646</v>
      </c>
      <c r="F305" t="s">
        <v>5647</v>
      </c>
      <c r="G305" t="s">
        <v>5648</v>
      </c>
      <c r="H305" t="s">
        <v>5649</v>
      </c>
      <c r="I305" t="s">
        <v>5650</v>
      </c>
      <c r="J305" t="s">
        <v>5651</v>
      </c>
      <c r="K305" t="s">
        <v>5652</v>
      </c>
      <c r="L305" t="s">
        <v>5653</v>
      </c>
      <c r="M305" t="s">
        <v>5654</v>
      </c>
      <c r="N305" t="s">
        <v>5655</v>
      </c>
      <c r="O305" t="s">
        <v>5656</v>
      </c>
      <c r="P305" t="s">
        <v>5657</v>
      </c>
      <c r="Q305" t="s">
        <v>5658</v>
      </c>
      <c r="R305" t="s">
        <v>5659</v>
      </c>
      <c r="S305" t="s">
        <v>5660</v>
      </c>
      <c r="T305" t="s">
        <v>5661</v>
      </c>
      <c r="U305" t="s">
        <v>5662</v>
      </c>
      <c r="V305" t="s">
        <v>5663</v>
      </c>
      <c r="W305" t="s">
        <v>5664</v>
      </c>
      <c r="X305" t="s">
        <v>5665</v>
      </c>
      <c r="Y305" t="s">
        <v>5666</v>
      </c>
      <c r="Z305" t="s">
        <v>5667</v>
      </c>
      <c r="AA305" t="s">
        <v>5668</v>
      </c>
      <c r="AB305" t="s">
        <v>5669</v>
      </c>
      <c r="AC305" t="s">
        <v>5670</v>
      </c>
      <c r="AD305" t="s">
        <v>5671</v>
      </c>
      <c r="AE305" t="s">
        <v>5672</v>
      </c>
      <c r="AF305" t="s">
        <v>5673</v>
      </c>
      <c r="AG305" t="s">
        <v>5674</v>
      </c>
      <c r="AH305" t="s">
        <v>5675</v>
      </c>
      <c r="AI305" t="s">
        <v>5676</v>
      </c>
      <c r="AJ305" t="s">
        <v>5677</v>
      </c>
      <c r="AK305" t="s">
        <v>5678</v>
      </c>
      <c r="AL305" t="s">
        <v>5679</v>
      </c>
      <c r="AM305" t="s">
        <v>5680</v>
      </c>
      <c r="AN305" t="s">
        <v>5681</v>
      </c>
      <c r="AO305" t="s">
        <v>5682</v>
      </c>
      <c r="AP305" t="s">
        <v>5683</v>
      </c>
      <c r="AQ305" t="s">
        <v>5684</v>
      </c>
      <c r="AR305" t="s">
        <v>6739</v>
      </c>
      <c r="AS305" t="s">
        <v>6740</v>
      </c>
      <c r="AT305" t="s">
        <v>6911</v>
      </c>
    </row>
    <row r="306" spans="1:46" ht="17" x14ac:dyDescent="0.2">
      <c r="A306" s="216" t="s">
        <v>108</v>
      </c>
      <c r="B306" t="s">
        <v>5685</v>
      </c>
      <c r="C306" t="s">
        <v>5686</v>
      </c>
      <c r="D306" t="s">
        <v>5687</v>
      </c>
      <c r="E306" t="s">
        <v>5688</v>
      </c>
      <c r="F306" t="s">
        <v>5689</v>
      </c>
      <c r="G306" t="s">
        <v>5690</v>
      </c>
      <c r="H306" t="s">
        <v>5691</v>
      </c>
      <c r="I306" t="s">
        <v>5692</v>
      </c>
      <c r="J306" t="s">
        <v>5693</v>
      </c>
      <c r="K306" t="s">
        <v>5694</v>
      </c>
      <c r="L306" t="s">
        <v>5695</v>
      </c>
      <c r="M306" t="s">
        <v>5696</v>
      </c>
      <c r="N306" t="s">
        <v>5697</v>
      </c>
      <c r="O306" t="s">
        <v>5698</v>
      </c>
      <c r="P306" t="s">
        <v>5699</v>
      </c>
      <c r="Q306" t="s">
        <v>5700</v>
      </c>
      <c r="R306" t="s">
        <v>5701</v>
      </c>
      <c r="S306" t="s">
        <v>5702</v>
      </c>
      <c r="T306" t="s">
        <v>5703</v>
      </c>
      <c r="U306" t="s">
        <v>5704</v>
      </c>
      <c r="V306" t="s">
        <v>5705</v>
      </c>
      <c r="W306" t="s">
        <v>5706</v>
      </c>
      <c r="X306" t="s">
        <v>5707</v>
      </c>
      <c r="Y306" t="s">
        <v>5708</v>
      </c>
      <c r="Z306" t="s">
        <v>5709</v>
      </c>
      <c r="AA306" t="s">
        <v>5710</v>
      </c>
      <c r="AB306" t="s">
        <v>5711</v>
      </c>
      <c r="AC306" t="s">
        <v>5712</v>
      </c>
      <c r="AD306" t="s">
        <v>5713</v>
      </c>
      <c r="AE306" t="s">
        <v>5714</v>
      </c>
      <c r="AF306" t="s">
        <v>5715</v>
      </c>
      <c r="AG306" t="s">
        <v>5716</v>
      </c>
      <c r="AH306" t="s">
        <v>5717</v>
      </c>
      <c r="AI306" t="s">
        <v>5718</v>
      </c>
      <c r="AJ306" t="s">
        <v>5719</v>
      </c>
      <c r="AK306" t="s">
        <v>5720</v>
      </c>
      <c r="AL306" t="s">
        <v>5721</v>
      </c>
      <c r="AM306" t="s">
        <v>5722</v>
      </c>
      <c r="AN306" t="s">
        <v>5723</v>
      </c>
      <c r="AO306" t="s">
        <v>5724</v>
      </c>
      <c r="AP306" t="s">
        <v>5725</v>
      </c>
      <c r="AQ306" t="s">
        <v>5726</v>
      </c>
      <c r="AR306" t="s">
        <v>6741</v>
      </c>
      <c r="AS306" t="s">
        <v>6742</v>
      </c>
      <c r="AT306" t="s">
        <v>6912</v>
      </c>
    </row>
    <row r="307" spans="1:46" ht="17" x14ac:dyDescent="0.2">
      <c r="A307" s="216" t="s">
        <v>109</v>
      </c>
      <c r="B307" t="s">
        <v>5727</v>
      </c>
      <c r="C307" t="s">
        <v>5728</v>
      </c>
      <c r="D307" t="s">
        <v>5729</v>
      </c>
      <c r="E307" t="s">
        <v>5730</v>
      </c>
      <c r="F307" t="s">
        <v>5731</v>
      </c>
      <c r="G307" t="s">
        <v>5732</v>
      </c>
      <c r="H307" t="s">
        <v>5733</v>
      </c>
      <c r="I307" t="s">
        <v>5734</v>
      </c>
      <c r="J307" t="s">
        <v>5735</v>
      </c>
      <c r="K307" t="s">
        <v>5736</v>
      </c>
      <c r="L307" t="s">
        <v>5737</v>
      </c>
      <c r="M307" t="s">
        <v>5738</v>
      </c>
      <c r="N307" t="s">
        <v>5739</v>
      </c>
      <c r="O307" t="s">
        <v>5740</v>
      </c>
      <c r="P307" t="s">
        <v>5741</v>
      </c>
      <c r="Q307" t="s">
        <v>5742</v>
      </c>
      <c r="R307" t="s">
        <v>5743</v>
      </c>
      <c r="S307" t="s">
        <v>5744</v>
      </c>
      <c r="T307" t="s">
        <v>5745</v>
      </c>
      <c r="U307" t="s">
        <v>5746</v>
      </c>
      <c r="V307" t="s">
        <v>5747</v>
      </c>
      <c r="W307" t="s">
        <v>5748</v>
      </c>
      <c r="X307" t="s">
        <v>5749</v>
      </c>
      <c r="Y307" t="s">
        <v>5750</v>
      </c>
      <c r="Z307" t="s">
        <v>5751</v>
      </c>
      <c r="AA307" t="s">
        <v>5752</v>
      </c>
      <c r="AB307" t="s">
        <v>5753</v>
      </c>
      <c r="AC307" t="s">
        <v>5754</v>
      </c>
      <c r="AD307" t="s">
        <v>5755</v>
      </c>
      <c r="AE307" t="s">
        <v>5756</v>
      </c>
      <c r="AF307" t="s">
        <v>5757</v>
      </c>
      <c r="AG307" t="s">
        <v>5758</v>
      </c>
      <c r="AH307" t="s">
        <v>5759</v>
      </c>
      <c r="AI307" t="s">
        <v>5760</v>
      </c>
      <c r="AJ307" t="s">
        <v>5761</v>
      </c>
      <c r="AK307" t="s">
        <v>5762</v>
      </c>
      <c r="AL307" t="s">
        <v>5763</v>
      </c>
      <c r="AM307" t="s">
        <v>5764</v>
      </c>
      <c r="AN307" t="s">
        <v>5765</v>
      </c>
      <c r="AO307" t="s">
        <v>5766</v>
      </c>
      <c r="AP307" t="s">
        <v>5767</v>
      </c>
      <c r="AQ307" t="s">
        <v>5768</v>
      </c>
      <c r="AR307" t="s">
        <v>6743</v>
      </c>
      <c r="AS307" t="s">
        <v>6744</v>
      </c>
      <c r="AT307" t="s">
        <v>6913</v>
      </c>
    </row>
    <row r="311" spans="1:46" ht="17" x14ac:dyDescent="0.2">
      <c r="A311" s="216" t="s">
        <v>304</v>
      </c>
    </row>
    <row r="312" spans="1:46" ht="17" x14ac:dyDescent="0.2">
      <c r="A312" s="216" t="s">
        <v>93</v>
      </c>
      <c r="B312" t="s">
        <v>5769</v>
      </c>
      <c r="C312" t="s">
        <v>5770</v>
      </c>
      <c r="D312" t="s">
        <v>5771</v>
      </c>
      <c r="E312" t="s">
        <v>5772</v>
      </c>
      <c r="F312" t="s">
        <v>5773</v>
      </c>
      <c r="G312" t="s">
        <v>5774</v>
      </c>
      <c r="H312" t="s">
        <v>5775</v>
      </c>
      <c r="I312" t="s">
        <v>5776</v>
      </c>
      <c r="J312" t="s">
        <v>5777</v>
      </c>
      <c r="K312" t="s">
        <v>5778</v>
      </c>
      <c r="L312" t="s">
        <v>5779</v>
      </c>
      <c r="M312" t="s">
        <v>5780</v>
      </c>
      <c r="N312" t="s">
        <v>5781</v>
      </c>
      <c r="O312" t="s">
        <v>5782</v>
      </c>
      <c r="P312" t="s">
        <v>5783</v>
      </c>
      <c r="Q312" t="s">
        <v>5784</v>
      </c>
      <c r="R312" t="s">
        <v>5785</v>
      </c>
      <c r="S312" t="s">
        <v>5786</v>
      </c>
      <c r="T312" t="s">
        <v>5787</v>
      </c>
      <c r="U312" t="s">
        <v>5788</v>
      </c>
      <c r="V312" t="s">
        <v>5789</v>
      </c>
      <c r="W312" t="s">
        <v>5790</v>
      </c>
      <c r="X312" t="s">
        <v>5791</v>
      </c>
      <c r="Y312" t="s">
        <v>5792</v>
      </c>
      <c r="Z312" t="s">
        <v>5793</v>
      </c>
      <c r="AA312" t="s">
        <v>5794</v>
      </c>
      <c r="AB312" t="s">
        <v>5795</v>
      </c>
      <c r="AC312" t="s">
        <v>5796</v>
      </c>
      <c r="AD312" t="s">
        <v>5797</v>
      </c>
      <c r="AE312" t="s">
        <v>5798</v>
      </c>
      <c r="AF312" t="s">
        <v>5799</v>
      </c>
      <c r="AG312" t="s">
        <v>5800</v>
      </c>
      <c r="AH312" t="s">
        <v>5801</v>
      </c>
      <c r="AI312" t="s">
        <v>5802</v>
      </c>
      <c r="AJ312" t="s">
        <v>5803</v>
      </c>
      <c r="AK312" t="s">
        <v>5804</v>
      </c>
      <c r="AL312" t="s">
        <v>5805</v>
      </c>
      <c r="AM312" t="s">
        <v>5806</v>
      </c>
      <c r="AN312" t="s">
        <v>5807</v>
      </c>
      <c r="AO312" t="s">
        <v>5808</v>
      </c>
      <c r="AP312" t="s">
        <v>5809</v>
      </c>
      <c r="AQ312" t="s">
        <v>5810</v>
      </c>
      <c r="AR312" t="s">
        <v>6745</v>
      </c>
      <c r="AS312" t="s">
        <v>6746</v>
      </c>
      <c r="AT312" t="s">
        <v>6914</v>
      </c>
    </row>
    <row r="313" spans="1:46" ht="17" x14ac:dyDescent="0.2">
      <c r="A313" s="216" t="s">
        <v>94</v>
      </c>
      <c r="B313" t="s">
        <v>5811</v>
      </c>
      <c r="C313" t="s">
        <v>5812</v>
      </c>
      <c r="D313" t="s">
        <v>5813</v>
      </c>
      <c r="E313" t="s">
        <v>5814</v>
      </c>
      <c r="F313" t="s">
        <v>5815</v>
      </c>
      <c r="G313" t="s">
        <v>5816</v>
      </c>
      <c r="H313" t="s">
        <v>5817</v>
      </c>
      <c r="I313" t="s">
        <v>5818</v>
      </c>
      <c r="J313" t="s">
        <v>5819</v>
      </c>
      <c r="K313" t="s">
        <v>5820</v>
      </c>
      <c r="L313" t="s">
        <v>5821</v>
      </c>
      <c r="M313" t="s">
        <v>5822</v>
      </c>
      <c r="N313" t="s">
        <v>5823</v>
      </c>
      <c r="O313" t="s">
        <v>5824</v>
      </c>
      <c r="P313" t="s">
        <v>5825</v>
      </c>
      <c r="Q313" t="s">
        <v>5826</v>
      </c>
      <c r="R313" t="s">
        <v>5827</v>
      </c>
      <c r="S313" t="s">
        <v>5828</v>
      </c>
      <c r="T313" t="s">
        <v>5829</v>
      </c>
      <c r="U313" t="s">
        <v>5830</v>
      </c>
      <c r="V313" t="s">
        <v>5831</v>
      </c>
      <c r="W313" t="s">
        <v>5832</v>
      </c>
      <c r="X313" t="s">
        <v>5833</v>
      </c>
      <c r="Y313" t="s">
        <v>5834</v>
      </c>
      <c r="Z313" t="s">
        <v>5835</v>
      </c>
      <c r="AA313" t="s">
        <v>5836</v>
      </c>
      <c r="AB313" t="s">
        <v>5837</v>
      </c>
      <c r="AC313" t="s">
        <v>5838</v>
      </c>
      <c r="AD313" t="s">
        <v>5839</v>
      </c>
      <c r="AE313" t="s">
        <v>5840</v>
      </c>
      <c r="AF313" t="s">
        <v>5841</v>
      </c>
      <c r="AG313" t="s">
        <v>5842</v>
      </c>
      <c r="AH313" t="s">
        <v>5843</v>
      </c>
      <c r="AI313" t="s">
        <v>5844</v>
      </c>
      <c r="AJ313" t="s">
        <v>5845</v>
      </c>
      <c r="AK313" t="s">
        <v>5846</v>
      </c>
      <c r="AL313" t="s">
        <v>5847</v>
      </c>
      <c r="AM313" t="s">
        <v>5848</v>
      </c>
      <c r="AN313" t="s">
        <v>5849</v>
      </c>
      <c r="AO313" t="s">
        <v>5850</v>
      </c>
      <c r="AP313" t="s">
        <v>5851</v>
      </c>
      <c r="AQ313" t="s">
        <v>5852</v>
      </c>
      <c r="AR313" t="s">
        <v>6747</v>
      </c>
      <c r="AS313" t="s">
        <v>6748</v>
      </c>
      <c r="AT313" t="s">
        <v>6915</v>
      </c>
    </row>
    <row r="314" spans="1:46" ht="17" x14ac:dyDescent="0.2">
      <c r="A314" s="216" t="s">
        <v>95</v>
      </c>
      <c r="B314" t="s">
        <v>5853</v>
      </c>
      <c r="C314" t="s">
        <v>5854</v>
      </c>
      <c r="D314" t="s">
        <v>5855</v>
      </c>
      <c r="E314" t="s">
        <v>5856</v>
      </c>
      <c r="F314" t="s">
        <v>5857</v>
      </c>
      <c r="G314" t="s">
        <v>5858</v>
      </c>
      <c r="H314" t="s">
        <v>5859</v>
      </c>
      <c r="I314" t="s">
        <v>5860</v>
      </c>
      <c r="J314" t="s">
        <v>5861</v>
      </c>
      <c r="K314" t="s">
        <v>5862</v>
      </c>
      <c r="L314" t="s">
        <v>5863</v>
      </c>
      <c r="M314" t="s">
        <v>5864</v>
      </c>
      <c r="N314" t="s">
        <v>5865</v>
      </c>
      <c r="O314" t="s">
        <v>5866</v>
      </c>
      <c r="P314" t="s">
        <v>5867</v>
      </c>
      <c r="Q314" t="s">
        <v>5868</v>
      </c>
      <c r="R314" t="s">
        <v>5869</v>
      </c>
      <c r="S314" t="s">
        <v>5870</v>
      </c>
      <c r="T314" t="s">
        <v>5871</v>
      </c>
      <c r="U314" t="s">
        <v>5872</v>
      </c>
      <c r="V314" t="s">
        <v>5873</v>
      </c>
      <c r="W314" t="s">
        <v>5874</v>
      </c>
      <c r="X314" t="s">
        <v>5875</v>
      </c>
      <c r="Y314" t="s">
        <v>5876</v>
      </c>
      <c r="Z314" t="s">
        <v>5877</v>
      </c>
      <c r="AA314" t="s">
        <v>5878</v>
      </c>
      <c r="AB314" t="s">
        <v>5879</v>
      </c>
      <c r="AC314" t="s">
        <v>5880</v>
      </c>
      <c r="AD314" t="s">
        <v>5881</v>
      </c>
      <c r="AE314" t="s">
        <v>5882</v>
      </c>
      <c r="AF314" t="s">
        <v>5883</v>
      </c>
      <c r="AG314" t="s">
        <v>5884</v>
      </c>
      <c r="AH314" t="s">
        <v>5885</v>
      </c>
      <c r="AI314" t="s">
        <v>5886</v>
      </c>
      <c r="AJ314" t="s">
        <v>5887</v>
      </c>
      <c r="AK314" t="s">
        <v>5888</v>
      </c>
      <c r="AL314" t="s">
        <v>5889</v>
      </c>
      <c r="AM314" t="s">
        <v>5890</v>
      </c>
      <c r="AN314" t="s">
        <v>5891</v>
      </c>
      <c r="AO314" t="s">
        <v>5892</v>
      </c>
      <c r="AP314" t="s">
        <v>5893</v>
      </c>
      <c r="AQ314" t="s">
        <v>5894</v>
      </c>
      <c r="AR314" t="s">
        <v>6749</v>
      </c>
      <c r="AS314" t="s">
        <v>6750</v>
      </c>
      <c r="AT314" t="s">
        <v>6916</v>
      </c>
    </row>
    <row r="315" spans="1:46" ht="17" x14ac:dyDescent="0.2">
      <c r="A315" s="216" t="s">
        <v>96</v>
      </c>
      <c r="B315" t="s">
        <v>5895</v>
      </c>
      <c r="C315" t="s">
        <v>5896</v>
      </c>
      <c r="D315" t="s">
        <v>5897</v>
      </c>
      <c r="E315" t="s">
        <v>5898</v>
      </c>
      <c r="F315" t="s">
        <v>5899</v>
      </c>
      <c r="G315" t="s">
        <v>5900</v>
      </c>
      <c r="H315" t="s">
        <v>5901</v>
      </c>
      <c r="I315" t="s">
        <v>5902</v>
      </c>
      <c r="J315" t="s">
        <v>5903</v>
      </c>
      <c r="K315" t="s">
        <v>5904</v>
      </c>
      <c r="L315" t="s">
        <v>5905</v>
      </c>
      <c r="M315" t="s">
        <v>5906</v>
      </c>
      <c r="N315" t="s">
        <v>5907</v>
      </c>
      <c r="O315" t="s">
        <v>5908</v>
      </c>
      <c r="P315" t="s">
        <v>5909</v>
      </c>
      <c r="Q315" t="s">
        <v>5910</v>
      </c>
      <c r="R315" t="s">
        <v>5911</v>
      </c>
      <c r="S315" t="s">
        <v>5912</v>
      </c>
      <c r="T315" t="s">
        <v>5913</v>
      </c>
      <c r="U315" t="s">
        <v>5914</v>
      </c>
      <c r="V315" t="s">
        <v>5915</v>
      </c>
      <c r="W315" t="s">
        <v>5916</v>
      </c>
      <c r="X315" t="s">
        <v>5917</v>
      </c>
      <c r="Y315" t="s">
        <v>5918</v>
      </c>
      <c r="Z315" t="s">
        <v>5919</v>
      </c>
      <c r="AA315" t="s">
        <v>5920</v>
      </c>
      <c r="AB315" t="s">
        <v>5921</v>
      </c>
      <c r="AC315" t="s">
        <v>5922</v>
      </c>
      <c r="AD315" t="s">
        <v>5923</v>
      </c>
      <c r="AE315" t="s">
        <v>5924</v>
      </c>
      <c r="AF315" t="s">
        <v>5925</v>
      </c>
      <c r="AG315" t="s">
        <v>5926</v>
      </c>
      <c r="AH315" t="s">
        <v>5927</v>
      </c>
      <c r="AI315" t="s">
        <v>5928</v>
      </c>
      <c r="AJ315" t="s">
        <v>5929</v>
      </c>
      <c r="AK315" t="s">
        <v>5930</v>
      </c>
      <c r="AL315" t="s">
        <v>5931</v>
      </c>
      <c r="AM315" t="s">
        <v>5932</v>
      </c>
      <c r="AN315" t="s">
        <v>5933</v>
      </c>
      <c r="AO315" t="s">
        <v>5934</v>
      </c>
      <c r="AP315" t="s">
        <v>5935</v>
      </c>
      <c r="AQ315" t="s">
        <v>5936</v>
      </c>
      <c r="AR315" t="s">
        <v>6751</v>
      </c>
      <c r="AS315" t="s">
        <v>6752</v>
      </c>
      <c r="AT315" t="s">
        <v>6917</v>
      </c>
    </row>
    <row r="316" spans="1:46" ht="17" x14ac:dyDescent="0.2">
      <c r="A316" s="216" t="s">
        <v>97</v>
      </c>
      <c r="B316" t="s">
        <v>5937</v>
      </c>
      <c r="C316" t="s">
        <v>5938</v>
      </c>
      <c r="D316" t="s">
        <v>5939</v>
      </c>
      <c r="E316" t="s">
        <v>5940</v>
      </c>
      <c r="F316" t="s">
        <v>5941</v>
      </c>
      <c r="G316" t="s">
        <v>5942</v>
      </c>
      <c r="H316" t="s">
        <v>5943</v>
      </c>
      <c r="I316" t="s">
        <v>5944</v>
      </c>
      <c r="J316" t="s">
        <v>5945</v>
      </c>
      <c r="K316" t="s">
        <v>5946</v>
      </c>
      <c r="L316" t="s">
        <v>5947</v>
      </c>
      <c r="M316" t="s">
        <v>5948</v>
      </c>
      <c r="N316" t="s">
        <v>5949</v>
      </c>
      <c r="O316" t="s">
        <v>5950</v>
      </c>
      <c r="P316" t="s">
        <v>5951</v>
      </c>
      <c r="Q316" t="s">
        <v>5952</v>
      </c>
      <c r="R316" t="s">
        <v>5953</v>
      </c>
      <c r="S316" t="s">
        <v>5954</v>
      </c>
      <c r="T316" t="s">
        <v>5955</v>
      </c>
      <c r="U316" t="s">
        <v>5956</v>
      </c>
      <c r="V316" t="s">
        <v>5957</v>
      </c>
      <c r="W316" t="s">
        <v>5958</v>
      </c>
      <c r="X316" t="s">
        <v>5959</v>
      </c>
      <c r="Y316" t="s">
        <v>5960</v>
      </c>
      <c r="Z316" t="s">
        <v>5961</v>
      </c>
      <c r="AA316" t="s">
        <v>5962</v>
      </c>
      <c r="AB316" t="s">
        <v>5963</v>
      </c>
      <c r="AC316" t="s">
        <v>5964</v>
      </c>
      <c r="AD316" t="s">
        <v>5965</v>
      </c>
      <c r="AE316" t="s">
        <v>5966</v>
      </c>
      <c r="AF316" t="s">
        <v>5967</v>
      </c>
      <c r="AG316" t="s">
        <v>5968</v>
      </c>
      <c r="AH316" t="s">
        <v>5969</v>
      </c>
      <c r="AI316" t="s">
        <v>5970</v>
      </c>
      <c r="AJ316" t="s">
        <v>5971</v>
      </c>
      <c r="AK316" t="s">
        <v>5972</v>
      </c>
      <c r="AL316" t="s">
        <v>5973</v>
      </c>
      <c r="AM316" t="s">
        <v>5974</v>
      </c>
      <c r="AN316" t="s">
        <v>5975</v>
      </c>
      <c r="AO316" t="s">
        <v>5976</v>
      </c>
      <c r="AP316" t="s">
        <v>5977</v>
      </c>
      <c r="AQ316" t="s">
        <v>5978</v>
      </c>
      <c r="AR316" t="s">
        <v>6753</v>
      </c>
      <c r="AS316" t="s">
        <v>6754</v>
      </c>
      <c r="AT316" t="s">
        <v>6918</v>
      </c>
    </row>
    <row r="317" spans="1:46" ht="17" x14ac:dyDescent="0.2">
      <c r="A317" s="216" t="s">
        <v>98</v>
      </c>
      <c r="B317" t="s">
        <v>5979</v>
      </c>
      <c r="C317" t="s">
        <v>5980</v>
      </c>
      <c r="D317" t="s">
        <v>5981</v>
      </c>
      <c r="E317" t="s">
        <v>5982</v>
      </c>
      <c r="F317" t="s">
        <v>5983</v>
      </c>
      <c r="G317" t="s">
        <v>5984</v>
      </c>
      <c r="H317" t="s">
        <v>5985</v>
      </c>
      <c r="I317" t="s">
        <v>5986</v>
      </c>
      <c r="J317" t="s">
        <v>5987</v>
      </c>
      <c r="K317" t="s">
        <v>5988</v>
      </c>
      <c r="L317" t="s">
        <v>5989</v>
      </c>
      <c r="M317" t="s">
        <v>5990</v>
      </c>
      <c r="N317" t="s">
        <v>5991</v>
      </c>
      <c r="O317" t="s">
        <v>5992</v>
      </c>
      <c r="P317" t="s">
        <v>5993</v>
      </c>
      <c r="Q317" t="s">
        <v>5994</v>
      </c>
      <c r="R317" t="s">
        <v>5995</v>
      </c>
      <c r="S317" t="s">
        <v>5996</v>
      </c>
      <c r="T317" t="s">
        <v>5997</v>
      </c>
      <c r="U317" t="s">
        <v>5998</v>
      </c>
      <c r="V317" t="s">
        <v>5999</v>
      </c>
      <c r="W317" t="s">
        <v>6000</v>
      </c>
      <c r="X317" t="s">
        <v>6001</v>
      </c>
      <c r="Y317" t="s">
        <v>6002</v>
      </c>
      <c r="Z317" t="s">
        <v>6003</v>
      </c>
      <c r="AA317" t="s">
        <v>6004</v>
      </c>
      <c r="AB317" t="s">
        <v>6005</v>
      </c>
      <c r="AC317" t="s">
        <v>6006</v>
      </c>
      <c r="AD317" t="s">
        <v>6007</v>
      </c>
      <c r="AE317" t="s">
        <v>6008</v>
      </c>
      <c r="AF317" t="s">
        <v>6009</v>
      </c>
      <c r="AG317" t="s">
        <v>6010</v>
      </c>
      <c r="AH317" t="s">
        <v>6011</v>
      </c>
      <c r="AI317" t="s">
        <v>6012</v>
      </c>
      <c r="AJ317" t="s">
        <v>6013</v>
      </c>
      <c r="AK317" t="s">
        <v>6014</v>
      </c>
      <c r="AL317" t="s">
        <v>6015</v>
      </c>
      <c r="AM317" t="s">
        <v>6016</v>
      </c>
      <c r="AN317" t="s">
        <v>6017</v>
      </c>
      <c r="AO317" t="s">
        <v>6018</v>
      </c>
      <c r="AP317" t="s">
        <v>6019</v>
      </c>
      <c r="AQ317" t="s">
        <v>6020</v>
      </c>
      <c r="AR317" t="s">
        <v>6755</v>
      </c>
      <c r="AS317" t="s">
        <v>6756</v>
      </c>
      <c r="AT317" t="s">
        <v>6919</v>
      </c>
    </row>
    <row r="318" spans="1:46" ht="17" x14ac:dyDescent="0.2">
      <c r="A318" s="216" t="s">
        <v>99</v>
      </c>
      <c r="B318" t="s">
        <v>6021</v>
      </c>
      <c r="C318" t="s">
        <v>6022</v>
      </c>
      <c r="D318" t="s">
        <v>6023</v>
      </c>
      <c r="E318" t="s">
        <v>6024</v>
      </c>
      <c r="F318" t="s">
        <v>6025</v>
      </c>
      <c r="G318" t="s">
        <v>6026</v>
      </c>
      <c r="H318" t="s">
        <v>6027</v>
      </c>
      <c r="I318" t="s">
        <v>6028</v>
      </c>
      <c r="J318" t="s">
        <v>6029</v>
      </c>
      <c r="K318" t="s">
        <v>6030</v>
      </c>
      <c r="L318" t="s">
        <v>6031</v>
      </c>
      <c r="M318" t="s">
        <v>6032</v>
      </c>
      <c r="N318" t="s">
        <v>6033</v>
      </c>
      <c r="O318" t="s">
        <v>6034</v>
      </c>
      <c r="P318" t="s">
        <v>6035</v>
      </c>
      <c r="Q318" t="s">
        <v>6036</v>
      </c>
      <c r="R318" t="s">
        <v>6037</v>
      </c>
      <c r="S318" t="s">
        <v>6038</v>
      </c>
      <c r="T318" t="s">
        <v>6039</v>
      </c>
      <c r="U318" t="s">
        <v>6040</v>
      </c>
      <c r="V318" t="s">
        <v>6041</v>
      </c>
      <c r="W318" t="s">
        <v>6042</v>
      </c>
      <c r="X318" t="s">
        <v>6043</v>
      </c>
      <c r="Y318" t="s">
        <v>6044</v>
      </c>
      <c r="Z318" t="s">
        <v>6045</v>
      </c>
      <c r="AA318" t="s">
        <v>6046</v>
      </c>
      <c r="AB318" t="s">
        <v>6047</v>
      </c>
      <c r="AC318" t="s">
        <v>6048</v>
      </c>
      <c r="AD318" t="s">
        <v>6049</v>
      </c>
      <c r="AE318" t="s">
        <v>6050</v>
      </c>
      <c r="AF318" t="s">
        <v>6051</v>
      </c>
      <c r="AG318" t="s">
        <v>6052</v>
      </c>
      <c r="AH318" t="s">
        <v>6053</v>
      </c>
      <c r="AI318" t="s">
        <v>6054</v>
      </c>
      <c r="AJ318" t="s">
        <v>6055</v>
      </c>
      <c r="AK318" t="s">
        <v>6056</v>
      </c>
      <c r="AL318" t="s">
        <v>6057</v>
      </c>
      <c r="AM318" t="s">
        <v>6058</v>
      </c>
      <c r="AN318" t="s">
        <v>6059</v>
      </c>
      <c r="AO318" t="s">
        <v>6060</v>
      </c>
      <c r="AP318" t="s">
        <v>6061</v>
      </c>
      <c r="AQ318" t="s">
        <v>6062</v>
      </c>
      <c r="AR318" t="s">
        <v>6757</v>
      </c>
      <c r="AS318" t="s">
        <v>6758</v>
      </c>
      <c r="AT318" t="s">
        <v>6920</v>
      </c>
    </row>
    <row r="319" spans="1:46" ht="17" x14ac:dyDescent="0.2">
      <c r="A319" s="216" t="s">
        <v>100</v>
      </c>
      <c r="B319" t="s">
        <v>6063</v>
      </c>
      <c r="C319" t="s">
        <v>6064</v>
      </c>
      <c r="D319" t="s">
        <v>6065</v>
      </c>
      <c r="E319" t="s">
        <v>6066</v>
      </c>
      <c r="F319" t="s">
        <v>6067</v>
      </c>
      <c r="G319" t="s">
        <v>6068</v>
      </c>
      <c r="H319" t="s">
        <v>6069</v>
      </c>
      <c r="I319" t="s">
        <v>6070</v>
      </c>
      <c r="J319" t="s">
        <v>6071</v>
      </c>
      <c r="K319" t="s">
        <v>6072</v>
      </c>
      <c r="L319" t="s">
        <v>6073</v>
      </c>
      <c r="M319" t="s">
        <v>6074</v>
      </c>
      <c r="N319" t="s">
        <v>6075</v>
      </c>
      <c r="O319" t="s">
        <v>6076</v>
      </c>
      <c r="P319" t="s">
        <v>6077</v>
      </c>
      <c r="Q319" t="s">
        <v>6078</v>
      </c>
      <c r="R319" t="s">
        <v>6079</v>
      </c>
      <c r="S319" t="s">
        <v>6080</v>
      </c>
      <c r="T319" t="s">
        <v>6081</v>
      </c>
      <c r="U319" t="s">
        <v>6082</v>
      </c>
      <c r="V319" t="s">
        <v>6083</v>
      </c>
      <c r="W319" t="s">
        <v>6084</v>
      </c>
      <c r="X319" t="s">
        <v>6085</v>
      </c>
      <c r="Y319" t="s">
        <v>6086</v>
      </c>
      <c r="Z319" t="s">
        <v>6087</v>
      </c>
      <c r="AA319" t="s">
        <v>6088</v>
      </c>
      <c r="AB319" t="s">
        <v>6089</v>
      </c>
      <c r="AC319" t="s">
        <v>6090</v>
      </c>
      <c r="AD319" t="s">
        <v>6091</v>
      </c>
      <c r="AE319" t="s">
        <v>6092</v>
      </c>
      <c r="AF319" t="s">
        <v>6093</v>
      </c>
      <c r="AG319" t="s">
        <v>6094</v>
      </c>
      <c r="AH319" t="s">
        <v>6095</v>
      </c>
      <c r="AI319" t="s">
        <v>6096</v>
      </c>
      <c r="AJ319" t="s">
        <v>6097</v>
      </c>
      <c r="AK319" t="s">
        <v>6098</v>
      </c>
      <c r="AL319" t="s">
        <v>6099</v>
      </c>
      <c r="AM319" t="s">
        <v>6100</v>
      </c>
      <c r="AN319" t="s">
        <v>6101</v>
      </c>
      <c r="AO319" t="s">
        <v>6102</v>
      </c>
      <c r="AP319" t="s">
        <v>6103</v>
      </c>
      <c r="AQ319" t="s">
        <v>6104</v>
      </c>
      <c r="AR319" t="s">
        <v>6759</v>
      </c>
      <c r="AS319" t="s">
        <v>6760</v>
      </c>
      <c r="AT319" t="s">
        <v>6921</v>
      </c>
    </row>
    <row r="320" spans="1:46" ht="17" x14ac:dyDescent="0.2">
      <c r="A320" s="216" t="s">
        <v>101</v>
      </c>
      <c r="B320" t="s">
        <v>6105</v>
      </c>
      <c r="C320" t="s">
        <v>6106</v>
      </c>
      <c r="D320" t="s">
        <v>6107</v>
      </c>
      <c r="E320" t="s">
        <v>6108</v>
      </c>
      <c r="F320" t="s">
        <v>6109</v>
      </c>
      <c r="G320" t="s">
        <v>6110</v>
      </c>
      <c r="H320" t="s">
        <v>6111</v>
      </c>
      <c r="I320" t="s">
        <v>6112</v>
      </c>
      <c r="J320" t="s">
        <v>6113</v>
      </c>
      <c r="K320" t="s">
        <v>6114</v>
      </c>
      <c r="L320" t="s">
        <v>6115</v>
      </c>
      <c r="M320" t="s">
        <v>6116</v>
      </c>
      <c r="N320" t="s">
        <v>6117</v>
      </c>
      <c r="O320" t="s">
        <v>6118</v>
      </c>
      <c r="P320" t="s">
        <v>6119</v>
      </c>
      <c r="Q320" t="s">
        <v>6120</v>
      </c>
      <c r="R320" t="s">
        <v>6121</v>
      </c>
      <c r="S320" t="s">
        <v>6122</v>
      </c>
      <c r="T320" t="s">
        <v>6123</v>
      </c>
      <c r="U320" t="s">
        <v>6124</v>
      </c>
      <c r="V320" t="s">
        <v>6125</v>
      </c>
      <c r="W320" t="s">
        <v>6126</v>
      </c>
      <c r="X320" t="s">
        <v>6127</v>
      </c>
      <c r="Y320" t="s">
        <v>6128</v>
      </c>
      <c r="Z320" t="s">
        <v>6129</v>
      </c>
      <c r="AA320" t="s">
        <v>6130</v>
      </c>
      <c r="AB320" t="s">
        <v>6131</v>
      </c>
      <c r="AC320" t="s">
        <v>6132</v>
      </c>
      <c r="AD320" t="s">
        <v>6133</v>
      </c>
      <c r="AE320" t="s">
        <v>6134</v>
      </c>
      <c r="AF320" t="s">
        <v>6135</v>
      </c>
      <c r="AG320" t="s">
        <v>6136</v>
      </c>
      <c r="AH320" t="s">
        <v>6137</v>
      </c>
      <c r="AI320" t="s">
        <v>6138</v>
      </c>
      <c r="AJ320" t="s">
        <v>6139</v>
      </c>
      <c r="AK320" t="s">
        <v>6140</v>
      </c>
      <c r="AL320" t="s">
        <v>6141</v>
      </c>
      <c r="AM320" t="s">
        <v>6142</v>
      </c>
      <c r="AN320" t="s">
        <v>6143</v>
      </c>
      <c r="AO320" t="s">
        <v>6144</v>
      </c>
      <c r="AP320" t="s">
        <v>6145</v>
      </c>
      <c r="AQ320" t="s">
        <v>6146</v>
      </c>
      <c r="AR320" t="s">
        <v>6761</v>
      </c>
      <c r="AS320" t="s">
        <v>6762</v>
      </c>
      <c r="AT320" t="s">
        <v>6922</v>
      </c>
    </row>
    <row r="321" spans="1:46" ht="17" x14ac:dyDescent="0.2">
      <c r="A321" s="216" t="s">
        <v>102</v>
      </c>
      <c r="B321" t="s">
        <v>6147</v>
      </c>
      <c r="C321" t="s">
        <v>6148</v>
      </c>
      <c r="D321" t="s">
        <v>6149</v>
      </c>
      <c r="E321" t="s">
        <v>6150</v>
      </c>
      <c r="F321" t="s">
        <v>6151</v>
      </c>
      <c r="G321" t="s">
        <v>6152</v>
      </c>
      <c r="H321" t="s">
        <v>6153</v>
      </c>
      <c r="I321" t="s">
        <v>6154</v>
      </c>
      <c r="J321" t="s">
        <v>6155</v>
      </c>
      <c r="K321" t="s">
        <v>6156</v>
      </c>
      <c r="L321" t="s">
        <v>6157</v>
      </c>
      <c r="M321" t="s">
        <v>6158</v>
      </c>
      <c r="N321" t="s">
        <v>6159</v>
      </c>
      <c r="O321" t="s">
        <v>6160</v>
      </c>
      <c r="P321" t="s">
        <v>6161</v>
      </c>
      <c r="Q321" t="s">
        <v>6162</v>
      </c>
      <c r="R321" t="s">
        <v>6163</v>
      </c>
      <c r="S321" t="s">
        <v>6164</v>
      </c>
      <c r="T321" t="s">
        <v>6165</v>
      </c>
      <c r="U321" t="s">
        <v>6166</v>
      </c>
      <c r="V321" t="s">
        <v>6167</v>
      </c>
      <c r="W321" t="s">
        <v>6168</v>
      </c>
      <c r="X321" t="s">
        <v>6169</v>
      </c>
      <c r="Y321" t="s">
        <v>6170</v>
      </c>
      <c r="Z321" t="s">
        <v>6171</v>
      </c>
      <c r="AA321" t="s">
        <v>6172</v>
      </c>
      <c r="AB321" t="s">
        <v>6173</v>
      </c>
      <c r="AC321" t="s">
        <v>6174</v>
      </c>
      <c r="AD321" t="s">
        <v>6175</v>
      </c>
      <c r="AE321" t="s">
        <v>6176</v>
      </c>
      <c r="AF321" t="s">
        <v>6177</v>
      </c>
      <c r="AG321" t="s">
        <v>6178</v>
      </c>
      <c r="AH321" t="s">
        <v>6179</v>
      </c>
      <c r="AI321" t="s">
        <v>6180</v>
      </c>
      <c r="AJ321" t="s">
        <v>6181</v>
      </c>
      <c r="AK321" t="s">
        <v>6182</v>
      </c>
      <c r="AL321" t="s">
        <v>6183</v>
      </c>
      <c r="AM321" t="s">
        <v>6184</v>
      </c>
      <c r="AN321" t="s">
        <v>6185</v>
      </c>
      <c r="AO321" t="s">
        <v>6186</v>
      </c>
      <c r="AP321" t="s">
        <v>6187</v>
      </c>
      <c r="AQ321" t="s">
        <v>6188</v>
      </c>
      <c r="AR321" t="s">
        <v>6763</v>
      </c>
      <c r="AS321" t="s">
        <v>6764</v>
      </c>
      <c r="AT321" t="s">
        <v>6923</v>
      </c>
    </row>
    <row r="322" spans="1:46" ht="17" x14ac:dyDescent="0.2">
      <c r="A322" s="216" t="s">
        <v>103</v>
      </c>
      <c r="B322" t="s">
        <v>6189</v>
      </c>
      <c r="C322" t="s">
        <v>6190</v>
      </c>
      <c r="D322" t="s">
        <v>6191</v>
      </c>
      <c r="E322" t="s">
        <v>6192</v>
      </c>
      <c r="F322" t="s">
        <v>6193</v>
      </c>
      <c r="G322" t="s">
        <v>6194</v>
      </c>
      <c r="H322" t="s">
        <v>6195</v>
      </c>
      <c r="I322" t="s">
        <v>6196</v>
      </c>
      <c r="J322" t="s">
        <v>6197</v>
      </c>
      <c r="K322" t="s">
        <v>6198</v>
      </c>
      <c r="L322" t="s">
        <v>6199</v>
      </c>
      <c r="M322" t="s">
        <v>6200</v>
      </c>
      <c r="N322" t="s">
        <v>6201</v>
      </c>
      <c r="O322" t="s">
        <v>6202</v>
      </c>
      <c r="P322" t="s">
        <v>6203</v>
      </c>
      <c r="Q322" t="s">
        <v>6204</v>
      </c>
      <c r="R322" t="s">
        <v>6205</v>
      </c>
      <c r="S322" t="s">
        <v>6206</v>
      </c>
      <c r="T322" t="s">
        <v>6207</v>
      </c>
      <c r="U322" t="s">
        <v>6208</v>
      </c>
      <c r="V322" t="s">
        <v>6209</v>
      </c>
      <c r="W322" t="s">
        <v>6210</v>
      </c>
      <c r="X322" t="s">
        <v>6211</v>
      </c>
      <c r="Y322" t="s">
        <v>6212</v>
      </c>
      <c r="Z322" t="s">
        <v>6213</v>
      </c>
      <c r="AA322" t="s">
        <v>6214</v>
      </c>
      <c r="AB322" t="s">
        <v>6215</v>
      </c>
      <c r="AC322" t="s">
        <v>6216</v>
      </c>
      <c r="AD322" t="s">
        <v>6217</v>
      </c>
      <c r="AE322" t="s">
        <v>6218</v>
      </c>
      <c r="AF322" t="s">
        <v>6219</v>
      </c>
      <c r="AG322" t="s">
        <v>6220</v>
      </c>
      <c r="AH322" t="s">
        <v>6221</v>
      </c>
      <c r="AI322" t="s">
        <v>6222</v>
      </c>
      <c r="AJ322" t="s">
        <v>6223</v>
      </c>
      <c r="AK322" t="s">
        <v>6224</v>
      </c>
      <c r="AL322" t="s">
        <v>6225</v>
      </c>
      <c r="AM322" t="s">
        <v>6226</v>
      </c>
      <c r="AN322" t="s">
        <v>6227</v>
      </c>
      <c r="AO322" t="s">
        <v>6228</v>
      </c>
      <c r="AP322" t="s">
        <v>6229</v>
      </c>
      <c r="AQ322" t="s">
        <v>6230</v>
      </c>
      <c r="AR322" t="s">
        <v>6765</v>
      </c>
      <c r="AS322" t="s">
        <v>6766</v>
      </c>
      <c r="AT322" t="s">
        <v>6924</v>
      </c>
    </row>
    <row r="323" spans="1:46" ht="17" x14ac:dyDescent="0.2">
      <c r="A323" s="216" t="s">
        <v>104</v>
      </c>
      <c r="B323" t="s">
        <v>6231</v>
      </c>
      <c r="C323" t="s">
        <v>6232</v>
      </c>
      <c r="D323" t="s">
        <v>6233</v>
      </c>
      <c r="E323" t="s">
        <v>6234</v>
      </c>
      <c r="F323" t="s">
        <v>6235</v>
      </c>
      <c r="G323" t="s">
        <v>6236</v>
      </c>
      <c r="H323" t="s">
        <v>6237</v>
      </c>
      <c r="I323" t="s">
        <v>6238</v>
      </c>
      <c r="J323" t="s">
        <v>6239</v>
      </c>
      <c r="K323" t="s">
        <v>6240</v>
      </c>
      <c r="L323" t="s">
        <v>6241</v>
      </c>
      <c r="M323" t="s">
        <v>6242</v>
      </c>
      <c r="N323" t="s">
        <v>6243</v>
      </c>
      <c r="O323" t="s">
        <v>6244</v>
      </c>
      <c r="P323" t="s">
        <v>6245</v>
      </c>
      <c r="Q323" t="s">
        <v>6246</v>
      </c>
      <c r="R323" t="s">
        <v>6247</v>
      </c>
      <c r="S323" t="s">
        <v>6248</v>
      </c>
      <c r="T323" t="s">
        <v>6249</v>
      </c>
      <c r="U323" t="s">
        <v>6250</v>
      </c>
      <c r="V323" t="s">
        <v>6251</v>
      </c>
      <c r="W323" t="s">
        <v>6252</v>
      </c>
      <c r="X323" t="s">
        <v>6253</v>
      </c>
      <c r="Y323" t="s">
        <v>6254</v>
      </c>
      <c r="Z323" t="s">
        <v>6255</v>
      </c>
      <c r="AA323" t="s">
        <v>6256</v>
      </c>
      <c r="AB323" t="s">
        <v>6257</v>
      </c>
      <c r="AC323" t="s">
        <v>6258</v>
      </c>
      <c r="AD323" t="s">
        <v>6259</v>
      </c>
      <c r="AE323" t="s">
        <v>6260</v>
      </c>
      <c r="AF323" t="s">
        <v>6261</v>
      </c>
      <c r="AG323" t="s">
        <v>6262</v>
      </c>
      <c r="AH323" t="s">
        <v>6263</v>
      </c>
      <c r="AI323" t="s">
        <v>6264</v>
      </c>
      <c r="AJ323" t="s">
        <v>6265</v>
      </c>
      <c r="AK323" t="s">
        <v>6266</v>
      </c>
      <c r="AL323" t="s">
        <v>6267</v>
      </c>
      <c r="AM323" t="s">
        <v>6268</v>
      </c>
      <c r="AN323" t="s">
        <v>6269</v>
      </c>
      <c r="AO323" t="s">
        <v>6270</v>
      </c>
      <c r="AP323" t="s">
        <v>6271</v>
      </c>
      <c r="AQ323" t="s">
        <v>6272</v>
      </c>
      <c r="AR323" t="s">
        <v>6767</v>
      </c>
      <c r="AS323" t="s">
        <v>6768</v>
      </c>
      <c r="AT323" t="s">
        <v>6925</v>
      </c>
    </row>
    <row r="324" spans="1:46" ht="17" x14ac:dyDescent="0.2">
      <c r="A324" s="216" t="s">
        <v>105</v>
      </c>
      <c r="B324" t="s">
        <v>6273</v>
      </c>
      <c r="C324" t="s">
        <v>6274</v>
      </c>
      <c r="D324" t="s">
        <v>6275</v>
      </c>
      <c r="E324" t="s">
        <v>6276</v>
      </c>
      <c r="F324" t="s">
        <v>6277</v>
      </c>
      <c r="G324" t="s">
        <v>6278</v>
      </c>
      <c r="H324" t="s">
        <v>6279</v>
      </c>
      <c r="I324" t="s">
        <v>6280</v>
      </c>
      <c r="J324" t="s">
        <v>6281</v>
      </c>
      <c r="K324" t="s">
        <v>6282</v>
      </c>
      <c r="L324" t="s">
        <v>6283</v>
      </c>
      <c r="M324" t="s">
        <v>6284</v>
      </c>
      <c r="N324" t="s">
        <v>6285</v>
      </c>
      <c r="O324" t="s">
        <v>6286</v>
      </c>
      <c r="P324" t="s">
        <v>6287</v>
      </c>
      <c r="Q324" t="s">
        <v>6288</v>
      </c>
      <c r="R324" t="s">
        <v>6289</v>
      </c>
      <c r="S324" t="s">
        <v>6290</v>
      </c>
      <c r="T324" t="s">
        <v>6291</v>
      </c>
      <c r="U324" t="s">
        <v>6292</v>
      </c>
      <c r="V324" t="s">
        <v>6293</v>
      </c>
      <c r="W324" t="s">
        <v>6294</v>
      </c>
      <c r="X324" t="s">
        <v>6295</v>
      </c>
      <c r="Y324" t="s">
        <v>6296</v>
      </c>
      <c r="Z324" t="s">
        <v>6297</v>
      </c>
      <c r="AA324" t="s">
        <v>6298</v>
      </c>
      <c r="AB324" t="s">
        <v>6299</v>
      </c>
      <c r="AC324" t="s">
        <v>6300</v>
      </c>
      <c r="AD324" t="s">
        <v>6301</v>
      </c>
      <c r="AE324" t="s">
        <v>6302</v>
      </c>
      <c r="AF324" t="s">
        <v>6303</v>
      </c>
      <c r="AG324" t="s">
        <v>6304</v>
      </c>
      <c r="AH324" t="s">
        <v>6305</v>
      </c>
      <c r="AI324" t="s">
        <v>6306</v>
      </c>
      <c r="AJ324" t="s">
        <v>6307</v>
      </c>
      <c r="AK324" t="s">
        <v>6308</v>
      </c>
      <c r="AL324" t="s">
        <v>6309</v>
      </c>
      <c r="AM324" t="s">
        <v>6310</v>
      </c>
      <c r="AN324" t="s">
        <v>6311</v>
      </c>
      <c r="AO324" t="s">
        <v>6312</v>
      </c>
      <c r="AP324" t="s">
        <v>6313</v>
      </c>
      <c r="AQ324" t="s">
        <v>6314</v>
      </c>
      <c r="AR324" t="s">
        <v>6769</v>
      </c>
      <c r="AS324" t="s">
        <v>6770</v>
      </c>
      <c r="AT324" t="s">
        <v>6926</v>
      </c>
    </row>
    <row r="325" spans="1:46" ht="17" x14ac:dyDescent="0.2">
      <c r="A325" s="216" t="s">
        <v>106</v>
      </c>
      <c r="B325" t="s">
        <v>6315</v>
      </c>
      <c r="C325" t="s">
        <v>6316</v>
      </c>
      <c r="D325" t="s">
        <v>6317</v>
      </c>
      <c r="E325" t="s">
        <v>6318</v>
      </c>
      <c r="F325" t="s">
        <v>6319</v>
      </c>
      <c r="G325" t="s">
        <v>6320</v>
      </c>
      <c r="H325" t="s">
        <v>6321</v>
      </c>
      <c r="I325" t="s">
        <v>6322</v>
      </c>
      <c r="J325" t="s">
        <v>6323</v>
      </c>
      <c r="K325" t="s">
        <v>6324</v>
      </c>
      <c r="L325" t="s">
        <v>6325</v>
      </c>
      <c r="M325" t="s">
        <v>6326</v>
      </c>
      <c r="N325" t="s">
        <v>6327</v>
      </c>
      <c r="O325" t="s">
        <v>6328</v>
      </c>
      <c r="P325" t="s">
        <v>6329</v>
      </c>
      <c r="Q325" t="s">
        <v>6330</v>
      </c>
      <c r="R325" t="s">
        <v>6331</v>
      </c>
      <c r="S325" t="s">
        <v>6332</v>
      </c>
      <c r="T325" t="s">
        <v>6333</v>
      </c>
      <c r="U325" t="s">
        <v>6334</v>
      </c>
      <c r="V325" t="s">
        <v>6335</v>
      </c>
      <c r="W325" t="s">
        <v>6336</v>
      </c>
      <c r="X325" t="s">
        <v>6337</v>
      </c>
      <c r="Y325" t="s">
        <v>6338</v>
      </c>
      <c r="Z325" t="s">
        <v>6339</v>
      </c>
      <c r="AA325" t="s">
        <v>6340</v>
      </c>
      <c r="AB325" t="s">
        <v>6341</v>
      </c>
      <c r="AC325" t="s">
        <v>6342</v>
      </c>
      <c r="AD325" t="s">
        <v>6343</v>
      </c>
      <c r="AE325" t="s">
        <v>6344</v>
      </c>
      <c r="AF325" t="s">
        <v>6345</v>
      </c>
      <c r="AG325" t="s">
        <v>6346</v>
      </c>
      <c r="AH325" t="s">
        <v>6347</v>
      </c>
      <c r="AI325" t="s">
        <v>6348</v>
      </c>
      <c r="AJ325" t="s">
        <v>6349</v>
      </c>
      <c r="AK325" t="s">
        <v>6350</v>
      </c>
      <c r="AL325" t="s">
        <v>6351</v>
      </c>
      <c r="AM325" t="s">
        <v>6352</v>
      </c>
      <c r="AN325" t="s">
        <v>6353</v>
      </c>
      <c r="AO325" t="s">
        <v>6354</v>
      </c>
      <c r="AP325" t="s">
        <v>6355</v>
      </c>
      <c r="AQ325" t="s">
        <v>6356</v>
      </c>
      <c r="AR325" t="s">
        <v>6771</v>
      </c>
      <c r="AS325" t="s">
        <v>6772</v>
      </c>
      <c r="AT325" t="s">
        <v>6927</v>
      </c>
    </row>
    <row r="326" spans="1:46" ht="17" x14ac:dyDescent="0.2">
      <c r="A326" s="216" t="s">
        <v>107</v>
      </c>
      <c r="B326" t="s">
        <v>6357</v>
      </c>
      <c r="C326" t="s">
        <v>6358</v>
      </c>
      <c r="D326" t="s">
        <v>6359</v>
      </c>
      <c r="E326" t="s">
        <v>6360</v>
      </c>
      <c r="F326" t="s">
        <v>6361</v>
      </c>
      <c r="G326" t="s">
        <v>6362</v>
      </c>
      <c r="H326" t="s">
        <v>6363</v>
      </c>
      <c r="I326" t="s">
        <v>6364</v>
      </c>
      <c r="J326" t="s">
        <v>6365</v>
      </c>
      <c r="K326" t="s">
        <v>6366</v>
      </c>
      <c r="L326" t="s">
        <v>6367</v>
      </c>
      <c r="M326" t="s">
        <v>6368</v>
      </c>
      <c r="N326" t="s">
        <v>6369</v>
      </c>
      <c r="O326" t="s">
        <v>6370</v>
      </c>
      <c r="P326" t="s">
        <v>6371</v>
      </c>
      <c r="Q326" t="s">
        <v>6372</v>
      </c>
      <c r="R326" t="s">
        <v>6373</v>
      </c>
      <c r="S326" t="s">
        <v>6374</v>
      </c>
      <c r="T326" t="s">
        <v>6375</v>
      </c>
      <c r="U326" t="s">
        <v>6376</v>
      </c>
      <c r="V326" t="s">
        <v>6377</v>
      </c>
      <c r="W326" t="s">
        <v>6378</v>
      </c>
      <c r="X326" t="s">
        <v>6379</v>
      </c>
      <c r="Y326" t="s">
        <v>6380</v>
      </c>
      <c r="Z326" t="s">
        <v>6381</v>
      </c>
      <c r="AA326" t="s">
        <v>6382</v>
      </c>
      <c r="AB326" t="s">
        <v>6383</v>
      </c>
      <c r="AC326" t="s">
        <v>6384</v>
      </c>
      <c r="AD326" t="s">
        <v>6385</v>
      </c>
      <c r="AE326" t="s">
        <v>6386</v>
      </c>
      <c r="AF326" t="s">
        <v>6387</v>
      </c>
      <c r="AG326" t="s">
        <v>6388</v>
      </c>
      <c r="AH326" t="s">
        <v>6389</v>
      </c>
      <c r="AI326" t="s">
        <v>6390</v>
      </c>
      <c r="AJ326" t="s">
        <v>6391</v>
      </c>
      <c r="AK326" t="s">
        <v>6392</v>
      </c>
      <c r="AL326" t="s">
        <v>6393</v>
      </c>
      <c r="AM326" t="s">
        <v>6394</v>
      </c>
      <c r="AN326" t="s">
        <v>6395</v>
      </c>
      <c r="AO326" t="s">
        <v>6396</v>
      </c>
      <c r="AP326" t="s">
        <v>6397</v>
      </c>
      <c r="AQ326" t="s">
        <v>6398</v>
      </c>
      <c r="AR326" t="s">
        <v>6773</v>
      </c>
      <c r="AS326" t="s">
        <v>6774</v>
      </c>
      <c r="AT326" t="s">
        <v>6928</v>
      </c>
    </row>
    <row r="327" spans="1:46" ht="17" x14ac:dyDescent="0.2">
      <c r="A327" s="216" t="s">
        <v>108</v>
      </c>
      <c r="B327" t="s">
        <v>6399</v>
      </c>
      <c r="C327" t="s">
        <v>6400</v>
      </c>
      <c r="D327" t="s">
        <v>6401</v>
      </c>
      <c r="E327" t="s">
        <v>6402</v>
      </c>
      <c r="F327" t="s">
        <v>6403</v>
      </c>
      <c r="G327" t="s">
        <v>6404</v>
      </c>
      <c r="H327" t="s">
        <v>6405</v>
      </c>
      <c r="I327" t="s">
        <v>6406</v>
      </c>
      <c r="J327" t="s">
        <v>6407</v>
      </c>
      <c r="K327" t="s">
        <v>6408</v>
      </c>
      <c r="L327" t="s">
        <v>6409</v>
      </c>
      <c r="M327" t="s">
        <v>6410</v>
      </c>
      <c r="N327" t="s">
        <v>6411</v>
      </c>
      <c r="O327" t="s">
        <v>6412</v>
      </c>
      <c r="P327" t="s">
        <v>6413</v>
      </c>
      <c r="Q327" t="s">
        <v>6414</v>
      </c>
      <c r="R327" t="s">
        <v>6415</v>
      </c>
      <c r="S327" t="s">
        <v>6416</v>
      </c>
      <c r="T327" t="s">
        <v>6417</v>
      </c>
      <c r="U327" t="s">
        <v>6418</v>
      </c>
      <c r="V327" t="s">
        <v>6419</v>
      </c>
      <c r="W327" t="s">
        <v>6420</v>
      </c>
      <c r="X327" t="s">
        <v>6421</v>
      </c>
      <c r="Y327" t="s">
        <v>6422</v>
      </c>
      <c r="Z327" t="s">
        <v>6423</v>
      </c>
      <c r="AA327" t="s">
        <v>6424</v>
      </c>
      <c r="AB327" t="s">
        <v>6425</v>
      </c>
      <c r="AC327" t="s">
        <v>6426</v>
      </c>
      <c r="AD327" t="s">
        <v>6427</v>
      </c>
      <c r="AE327" t="s">
        <v>6428</v>
      </c>
      <c r="AF327" t="s">
        <v>6429</v>
      </c>
      <c r="AG327" t="s">
        <v>6430</v>
      </c>
      <c r="AH327" t="s">
        <v>6431</v>
      </c>
      <c r="AI327" t="s">
        <v>6432</v>
      </c>
      <c r="AJ327" t="s">
        <v>6433</v>
      </c>
      <c r="AK327" t="s">
        <v>6434</v>
      </c>
      <c r="AL327" t="s">
        <v>6435</v>
      </c>
      <c r="AM327" t="s">
        <v>6436</v>
      </c>
      <c r="AN327" t="s">
        <v>6437</v>
      </c>
      <c r="AO327" t="s">
        <v>6438</v>
      </c>
      <c r="AP327" t="s">
        <v>6439</v>
      </c>
      <c r="AQ327" t="s">
        <v>6440</v>
      </c>
      <c r="AR327" t="s">
        <v>6775</v>
      </c>
      <c r="AS327" t="s">
        <v>6776</v>
      </c>
      <c r="AT327" t="s">
        <v>6929</v>
      </c>
    </row>
    <row r="328" spans="1:46" ht="17" x14ac:dyDescent="0.2">
      <c r="A328" s="216" t="s">
        <v>109</v>
      </c>
      <c r="B328" t="s">
        <v>6441</v>
      </c>
      <c r="C328" t="s">
        <v>6442</v>
      </c>
      <c r="D328" t="s">
        <v>6443</v>
      </c>
      <c r="E328" t="s">
        <v>6444</v>
      </c>
      <c r="F328" t="s">
        <v>6445</v>
      </c>
      <c r="G328" t="s">
        <v>6446</v>
      </c>
      <c r="H328" t="s">
        <v>6447</v>
      </c>
      <c r="I328" t="s">
        <v>6448</v>
      </c>
      <c r="J328" t="s">
        <v>6449</v>
      </c>
      <c r="K328" t="s">
        <v>6450</v>
      </c>
      <c r="L328" t="s">
        <v>6451</v>
      </c>
      <c r="M328" t="s">
        <v>6452</v>
      </c>
      <c r="N328" t="s">
        <v>6453</v>
      </c>
      <c r="O328" t="s">
        <v>6454</v>
      </c>
      <c r="P328" t="s">
        <v>6455</v>
      </c>
      <c r="Q328" t="s">
        <v>6456</v>
      </c>
      <c r="R328" t="s">
        <v>6457</v>
      </c>
      <c r="S328" t="s">
        <v>6458</v>
      </c>
      <c r="T328" t="s">
        <v>6459</v>
      </c>
      <c r="U328" t="s">
        <v>6460</v>
      </c>
      <c r="V328" t="s">
        <v>6461</v>
      </c>
      <c r="W328" t="s">
        <v>6462</v>
      </c>
      <c r="X328" t="s">
        <v>6463</v>
      </c>
      <c r="Y328" t="s">
        <v>6464</v>
      </c>
      <c r="Z328" t="s">
        <v>6465</v>
      </c>
      <c r="AA328" t="s">
        <v>6466</v>
      </c>
      <c r="AB328" t="s">
        <v>6467</v>
      </c>
      <c r="AC328" t="s">
        <v>6468</v>
      </c>
      <c r="AD328" t="s">
        <v>6469</v>
      </c>
      <c r="AE328" t="s">
        <v>6470</v>
      </c>
      <c r="AF328" t="s">
        <v>6471</v>
      </c>
      <c r="AG328" t="s">
        <v>6472</v>
      </c>
      <c r="AH328" t="s">
        <v>6473</v>
      </c>
      <c r="AI328" t="s">
        <v>6474</v>
      </c>
      <c r="AJ328" t="s">
        <v>6475</v>
      </c>
      <c r="AK328" t="s">
        <v>6476</v>
      </c>
      <c r="AL328" t="s">
        <v>6477</v>
      </c>
      <c r="AM328" t="s">
        <v>6478</v>
      </c>
      <c r="AN328" t="s">
        <v>6479</v>
      </c>
      <c r="AO328" t="s">
        <v>6480</v>
      </c>
      <c r="AP328" t="s">
        <v>6481</v>
      </c>
      <c r="AQ328" t="s">
        <v>6482</v>
      </c>
      <c r="AR328" t="s">
        <v>6777</v>
      </c>
      <c r="AS328" t="s">
        <v>6778</v>
      </c>
      <c r="AT328" t="s">
        <v>6930</v>
      </c>
    </row>
    <row r="331" spans="1:46" ht="17" x14ac:dyDescent="0.2">
      <c r="A331" s="216" t="s">
        <v>218</v>
      </c>
    </row>
    <row r="332" spans="1:46" ht="17" x14ac:dyDescent="0.2">
      <c r="A332" s="216" t="s">
        <v>93</v>
      </c>
      <c r="B332" s="236">
        <v>64</v>
      </c>
      <c r="C332" s="236">
        <v>8</v>
      </c>
      <c r="D332" s="236">
        <v>256</v>
      </c>
      <c r="E332" s="236">
        <v>32</v>
      </c>
      <c r="F332" s="236">
        <v>4</v>
      </c>
      <c r="G332" s="236">
        <v>128</v>
      </c>
      <c r="H332" s="236">
        <v>16</v>
      </c>
      <c r="I332" s="236">
        <v>2</v>
      </c>
      <c r="J332" s="236">
        <v>64</v>
      </c>
      <c r="K332" s="236">
        <v>8</v>
      </c>
      <c r="L332" s="236">
        <v>256</v>
      </c>
      <c r="M332" s="236">
        <v>32</v>
      </c>
      <c r="N332" s="236">
        <v>4</v>
      </c>
      <c r="O332" s="236">
        <v>128</v>
      </c>
      <c r="P332" s="236">
        <v>16</v>
      </c>
      <c r="Q332" s="236">
        <v>2</v>
      </c>
      <c r="R332" s="236">
        <v>64</v>
      </c>
      <c r="S332" s="236">
        <v>8</v>
      </c>
      <c r="T332" s="236">
        <v>256</v>
      </c>
      <c r="U332" s="236">
        <v>32</v>
      </c>
      <c r="V332" s="236">
        <v>4</v>
      </c>
      <c r="W332" s="236">
        <v>128</v>
      </c>
      <c r="X332" s="236">
        <v>16</v>
      </c>
      <c r="Y332" s="236">
        <v>2</v>
      </c>
      <c r="Z332" s="236">
        <v>64</v>
      </c>
      <c r="AA332" s="236">
        <v>8</v>
      </c>
      <c r="AB332" s="236">
        <v>256</v>
      </c>
      <c r="AC332" s="236">
        <v>32</v>
      </c>
      <c r="AD332" s="236">
        <v>4</v>
      </c>
      <c r="AE332" s="236">
        <v>128</v>
      </c>
      <c r="AF332" s="236">
        <v>16</v>
      </c>
      <c r="AG332" s="236">
        <v>2</v>
      </c>
      <c r="AH332" s="236">
        <v>64</v>
      </c>
      <c r="AI332" s="236">
        <v>8</v>
      </c>
      <c r="AJ332" s="236">
        <v>256</v>
      </c>
      <c r="AK332" s="236">
        <v>32</v>
      </c>
      <c r="AL332" s="236">
        <v>4</v>
      </c>
      <c r="AM332" s="236">
        <v>128</v>
      </c>
      <c r="AN332" s="236">
        <v>16</v>
      </c>
      <c r="AO332" s="236">
        <v>2</v>
      </c>
      <c r="AP332" s="236">
        <v>64</v>
      </c>
      <c r="AQ332" s="236">
        <v>8</v>
      </c>
      <c r="AR332" s="236">
        <v>256</v>
      </c>
      <c r="AS332" s="236">
        <v>32</v>
      </c>
      <c r="AT332" s="236">
        <v>4</v>
      </c>
    </row>
    <row r="333" spans="1:46" ht="17" x14ac:dyDescent="0.2">
      <c r="A333" s="216" t="s">
        <v>94</v>
      </c>
      <c r="B333" s="236">
        <v>32</v>
      </c>
      <c r="C333" s="236">
        <v>4</v>
      </c>
      <c r="D333" s="236">
        <v>128</v>
      </c>
      <c r="E333" s="236">
        <v>16</v>
      </c>
      <c r="F333" s="236">
        <v>2</v>
      </c>
      <c r="G333" s="236">
        <v>64</v>
      </c>
      <c r="H333" s="236">
        <v>8</v>
      </c>
      <c r="I333" s="236">
        <v>256</v>
      </c>
      <c r="J333" s="236">
        <v>32</v>
      </c>
      <c r="K333" s="236">
        <v>4</v>
      </c>
      <c r="L333" s="236">
        <v>128</v>
      </c>
      <c r="M333" s="236">
        <v>16</v>
      </c>
      <c r="N333" s="236">
        <v>2</v>
      </c>
      <c r="O333" s="236">
        <v>64</v>
      </c>
      <c r="P333" s="236">
        <v>8</v>
      </c>
      <c r="Q333" s="236">
        <v>256</v>
      </c>
      <c r="R333" s="236">
        <v>32</v>
      </c>
      <c r="S333" s="236">
        <v>4</v>
      </c>
      <c r="T333" s="236">
        <v>128</v>
      </c>
      <c r="U333" s="236">
        <v>16</v>
      </c>
      <c r="V333" s="236">
        <v>2</v>
      </c>
      <c r="W333" s="236">
        <v>64</v>
      </c>
      <c r="X333" s="236">
        <v>8</v>
      </c>
      <c r="Y333" s="236">
        <v>256</v>
      </c>
      <c r="Z333" s="236">
        <v>32</v>
      </c>
      <c r="AA333" s="236">
        <v>4</v>
      </c>
      <c r="AB333" s="236">
        <v>128</v>
      </c>
      <c r="AC333" s="236">
        <v>16</v>
      </c>
      <c r="AD333" s="236">
        <v>2</v>
      </c>
      <c r="AE333" s="236">
        <v>64</v>
      </c>
      <c r="AF333" s="236">
        <v>8</v>
      </c>
      <c r="AG333" s="236">
        <v>256</v>
      </c>
      <c r="AH333" s="236">
        <v>32</v>
      </c>
      <c r="AI333" s="236">
        <v>4</v>
      </c>
      <c r="AJ333" s="236">
        <v>128</v>
      </c>
      <c r="AK333" s="236">
        <v>16</v>
      </c>
      <c r="AL333" s="236">
        <v>2</v>
      </c>
      <c r="AM333" s="236">
        <v>64</v>
      </c>
      <c r="AN333" s="236">
        <v>8</v>
      </c>
      <c r="AO333" s="236">
        <v>256</v>
      </c>
      <c r="AP333" s="236">
        <v>32</v>
      </c>
      <c r="AQ333" s="236">
        <v>4</v>
      </c>
      <c r="AR333" s="236">
        <v>128</v>
      </c>
      <c r="AS333" s="236">
        <v>16</v>
      </c>
      <c r="AT333" s="236">
        <v>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Листы</vt:lpstr>
      </vt:variant>
      <vt:variant>
        <vt:i4>7</vt:i4>
      </vt:variant>
      <vt:variant>
        <vt:lpstr>Именованные диапазоны</vt:lpstr>
      </vt:variant>
      <vt:variant>
        <vt:i4>7</vt:i4>
      </vt:variant>
    </vt:vector>
  </HeadingPairs>
  <TitlesOfParts>
    <vt:vector size="14" baseType="lpstr">
      <vt:lpstr>Инструкция</vt:lpstr>
      <vt:lpstr>Эталонный Абсолют</vt:lpstr>
      <vt:lpstr>1. Абс В Изв К ИВО (1-43)</vt:lpstr>
      <vt:lpstr>2. Абсолют ИВА ИВО</vt:lpstr>
      <vt:lpstr>3. Абсолют ИВО</vt:lpstr>
      <vt:lpstr>Базовая Таблица</vt:lpstr>
      <vt:lpstr>Лист с данными</vt:lpstr>
      <vt:lpstr>'1. Абс В Изв К ИВО (1-43)'!_Hlk105743906</vt:lpstr>
      <vt:lpstr>'Базовая Таблица'!_Hlk105743906</vt:lpstr>
      <vt:lpstr>'1. Абс В Изв К ИВО (1-43)'!_Hlk50671640</vt:lpstr>
      <vt:lpstr>'Базовая Таблица'!_Hlk50671640</vt:lpstr>
      <vt:lpstr>'Эталонный Абсолют'!_Hlk515627421</vt:lpstr>
      <vt:lpstr>'1. Абс В Изв К ИВО (1-43)'!_Hlk79093195</vt:lpstr>
      <vt:lpstr>'Базовая Таблица'!_Hlk79093195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2025-05-18T11:54:16Z</dcterms:modified>
</cp:coreProperties>
</file>